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120" yWindow="-120" windowWidth="29040" windowHeight="15720"/>
  </bookViews>
  <sheets>
    <sheet name="INDICE" sheetId="1" r:id="rId1"/>
    <sheet name="SECCION RED" sheetId="3" r:id="rId2"/>
    <sheet name="REGLAS DE TOPOLOGIA" sheetId="4" r:id="rId3"/>
    <sheet name="REDES NIVEL SUPERIOR" sheetId="32" r:id="rId4"/>
    <sheet name="RED PSTN" sheetId="7" r:id="rId5"/>
    <sheet name="RED HFC" sheetId="8" r:id="rId6"/>
    <sheet name="MOVIL-NUCLEO" sheetId="13" r:id="rId7"/>
    <sheet name="MOVIL-ESTACIONES" sheetId="12" r:id="rId8"/>
    <sheet name="Red Xdsl - Nodos" sheetId="46" r:id="rId9"/>
    <sheet name="ENLACES IX - PDIS" sheetId="15" r:id="rId10"/>
    <sheet name="ENLACES IX - PDIS Aux" sheetId="55" r:id="rId11"/>
    <sheet name="ENLACES IX - ENLACES" sheetId="16" r:id="rId12"/>
    <sheet name="ENLACES IX - ENLACES Aux" sheetId="69" r:id="rId13"/>
    <sheet name="RED VOZ NACIONAL - NODOS" sheetId="17" r:id="rId14"/>
    <sheet name="DemandaLD-Red" sheetId="64" r:id="rId15"/>
    <sheet name="RED VOZ NACIONAL - ENLACES" sheetId="18" r:id="rId16"/>
    <sheet name="Red Datos Nacional" sheetId="20" r:id="rId17"/>
    <sheet name="RED VIDEO NACIONAL" sheetId="21" r:id="rId18"/>
    <sheet name="RED LD" sheetId="11" r:id="rId19"/>
    <sheet name="REDES NIVEL INFERIOR" sheetId="33" r:id="rId20"/>
    <sheet name="RED FIBRA-NODOS" sheetId="35" r:id="rId21"/>
    <sheet name="RED FIBRA-ENLACES" sheetId="36" r:id="rId22"/>
    <sheet name="RED RADIO-NODOS" sheetId="37" r:id="rId23"/>
    <sheet name="RED RADIO-ENLACES" sheetId="38" r:id="rId24"/>
    <sheet name="RED SATELITE-NODOS" sheetId="39" r:id="rId25"/>
    <sheet name="REDES COMPLEJAS" sheetId="49" r:id="rId26"/>
    <sheet name="RED OPERADOR - ENLACE COMPLEJO" sheetId="50" r:id="rId27"/>
    <sheet name="SECCION DEMANDAS" sheetId="2" r:id="rId28"/>
    <sheet name="INSTRUCCIONES DE DEMANDA" sheetId="52" r:id="rId29"/>
    <sheet name="DEMANDAS" sheetId="6" r:id="rId30"/>
    <sheet name="Demanda TxCxLoc" sheetId="53" r:id="rId31"/>
    <sheet name="Demanda TxCxLD" sheetId="57" r:id="rId32"/>
    <sheet name="DemandaLD-TraficoLDN" sheetId="65" r:id="rId33"/>
    <sheet name="DemandaLD-TraficoLDI" sheetId="66" r:id="rId34"/>
    <sheet name="factores - departamento" sheetId="23" r:id="rId35"/>
    <sheet name="Demanda-Datos-Movil" sheetId="67" r:id="rId36"/>
    <sheet name="DEMANDA MIN P2M" sheetId="40" r:id="rId37"/>
    <sheet name="DEMANDA MAY P2M" sheetId="42" r:id="rId38"/>
    <sheet name="DEMANDA MAY P2P" sheetId="41" r:id="rId39"/>
    <sheet name="Fibra Oscura" sheetId="43" r:id="rId40"/>
    <sheet name="SECCION PARAMETROS" sheetId="22" r:id="rId41"/>
    <sheet name="PARAMETROS" sheetId="5" r:id="rId42"/>
    <sheet name="SECCION EQUIPOS" sheetId="25" r:id="rId43"/>
    <sheet name="Dimensionamiento RedNodoEnlace" sheetId="30" r:id="rId44"/>
    <sheet name="Preciario" sheetId="28" r:id="rId45"/>
  </sheets>
  <definedNames>
    <definedName name="_xlnm._FilterDatabase" localSheetId="37" hidden="1">'DEMANDA MAY P2M'!$A$1:$U$22</definedName>
    <definedName name="_xlnm._FilterDatabase" localSheetId="38" hidden="1">'DEMANDA MAY P2P'!$A$1:$Y$35</definedName>
    <definedName name="_xlnm._FilterDatabase" localSheetId="36" hidden="1">'DEMANDA MIN P2M'!$A$1:$U$144</definedName>
    <definedName name="_xlnm._FilterDatabase" localSheetId="35" hidden="1">'Demanda-Datos-Movil'!$A$1:$T$550</definedName>
    <definedName name="_xlnm._FilterDatabase" localSheetId="11" hidden="1">'ENLACES IX - ENLACES'!$A$1:$T$25</definedName>
    <definedName name="_xlnm._FilterDatabase" localSheetId="9" hidden="1">'ENLACES IX - PDIS'!$A$1:$I$73</definedName>
    <definedName name="_xlnm._FilterDatabase" localSheetId="34" hidden="1">'factores - departamento'!$A$1:$G$26</definedName>
    <definedName name="_xlnm._FilterDatabase" localSheetId="7" hidden="1">'MOVIL-ESTACIONES'!$A$1:$O$550</definedName>
    <definedName name="_xlnm._FilterDatabase" localSheetId="6" hidden="1">'MOVIL-NUCLEO'!$A$1:$F$41</definedName>
    <definedName name="_xlnm._FilterDatabase" localSheetId="44" hidden="1">Preciario!$A$1:$R$446</definedName>
    <definedName name="_xlnm._FilterDatabase" localSheetId="16" hidden="1">'Red Datos Nacional'!$A$1:$F$17</definedName>
    <definedName name="_xlnm._FilterDatabase" localSheetId="21" hidden="1">'RED FIBRA-ENLACES'!$A$1:$E$38</definedName>
    <definedName name="_xlnm._FilterDatabase" localSheetId="20" hidden="1">'RED FIBRA-NODOS'!$A$1:$H$115</definedName>
    <definedName name="_xlnm._FilterDatabase" localSheetId="5" hidden="1">'RED HFC'!$A$1:$N$29</definedName>
    <definedName name="_xlnm._FilterDatabase" localSheetId="4" hidden="1">'RED PSTN'!$A$1:$S$73</definedName>
    <definedName name="_xlnm._FilterDatabase" localSheetId="23" hidden="1">'RED RADIO-ENLACES'!$A$1:$D$1038</definedName>
    <definedName name="_xlnm._FilterDatabase" localSheetId="22" hidden="1">'RED RADIO-NODOS'!$A$1:$H$1141</definedName>
    <definedName name="_xlnm._FilterDatabase" localSheetId="24" hidden="1">'RED SATELITE-NODOS'!$A$1:$H$2</definedName>
    <definedName name="_xlnm._FilterDatabase" localSheetId="13" hidden="1">'RED VOZ NACIONAL - NODOS'!$A$1:$D$59</definedName>
    <definedName name="_xlnm._FilterDatabase" localSheetId="8" hidden="1">'Red Xdsl - Nodos'!$A$1:$M$174</definedName>
    <definedName name="REGLASTOPOLOGIA_CODIGOS">'SECCION RED'!$C$14:$C$30</definedName>
    <definedName name="REGLASTOPOLOGIA_LISTA">'SECCION RED'!$C$14:$N$30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50" i="12" l="1"/>
  <c r="O549" i="12"/>
  <c r="O548" i="12"/>
  <c r="O547" i="12"/>
  <c r="O546" i="12"/>
  <c r="O545" i="12"/>
  <c r="O544" i="12"/>
  <c r="O543" i="12"/>
  <c r="O542" i="12"/>
  <c r="O541" i="12"/>
  <c r="O540" i="12"/>
  <c r="O539" i="12"/>
  <c r="O538" i="12"/>
  <c r="O537" i="12"/>
  <c r="O536" i="12"/>
  <c r="O535" i="12"/>
  <c r="O534" i="12"/>
  <c r="O533" i="12"/>
  <c r="O532" i="12"/>
  <c r="O531" i="12"/>
  <c r="O530" i="12"/>
  <c r="O529" i="12"/>
  <c r="O528" i="12"/>
  <c r="O527" i="12"/>
  <c r="O526" i="12"/>
  <c r="O525" i="12"/>
  <c r="O524" i="12"/>
  <c r="O523" i="12"/>
  <c r="O522" i="12"/>
  <c r="O521" i="12"/>
  <c r="O520" i="12"/>
  <c r="O519" i="12"/>
  <c r="O518" i="12"/>
  <c r="O517" i="12"/>
  <c r="O516" i="12"/>
  <c r="O515" i="12"/>
  <c r="O514" i="12"/>
  <c r="O513" i="12"/>
  <c r="O512" i="12"/>
  <c r="O511" i="12"/>
  <c r="O510" i="12"/>
  <c r="O509" i="12"/>
  <c r="O508" i="12"/>
  <c r="O507" i="12"/>
  <c r="O506" i="12"/>
  <c r="O505" i="12"/>
  <c r="O504" i="12"/>
  <c r="O503" i="12"/>
  <c r="O502" i="12"/>
  <c r="O501" i="12"/>
  <c r="O500" i="12"/>
  <c r="O499" i="12"/>
  <c r="O498" i="12"/>
  <c r="O497" i="12"/>
  <c r="O496" i="12"/>
  <c r="O495" i="12"/>
  <c r="O494" i="12"/>
  <c r="O493" i="12"/>
  <c r="O492" i="12"/>
  <c r="O491" i="12"/>
  <c r="O490" i="12"/>
  <c r="O489" i="12"/>
  <c r="O488" i="12"/>
  <c r="O487" i="12"/>
  <c r="O486" i="12"/>
  <c r="O485" i="12"/>
  <c r="O484" i="12"/>
  <c r="O483" i="12"/>
  <c r="O482" i="12"/>
  <c r="O481" i="12"/>
  <c r="O480" i="12"/>
  <c r="O479" i="12"/>
  <c r="O478" i="12"/>
  <c r="O477" i="12"/>
  <c r="O476" i="12"/>
  <c r="O475" i="12"/>
  <c r="O474" i="12"/>
  <c r="O473" i="12"/>
  <c r="O472" i="12"/>
  <c r="O471" i="12"/>
  <c r="O470" i="12"/>
  <c r="O469" i="12"/>
  <c r="O468" i="12"/>
  <c r="O467" i="12"/>
  <c r="O466" i="12"/>
  <c r="O465" i="12"/>
  <c r="O464" i="12"/>
  <c r="O463" i="12"/>
  <c r="O462" i="12"/>
  <c r="O461" i="12"/>
  <c r="O460" i="12"/>
  <c r="O459" i="12"/>
  <c r="O458" i="12"/>
  <c r="O457" i="12"/>
  <c r="O456" i="12"/>
  <c r="O455" i="12"/>
  <c r="O454" i="12"/>
  <c r="O453" i="12"/>
  <c r="O452" i="12"/>
  <c r="O451" i="12"/>
  <c r="O450" i="12"/>
  <c r="O449" i="12"/>
  <c r="O448" i="12"/>
  <c r="O447" i="12"/>
  <c r="O446" i="12"/>
  <c r="O445" i="12"/>
  <c r="O444" i="12"/>
  <c r="O443" i="12"/>
  <c r="O442" i="12"/>
  <c r="O441" i="12"/>
  <c r="O440" i="12"/>
  <c r="O439" i="12"/>
  <c r="O438" i="12"/>
  <c r="O437" i="12"/>
  <c r="O436" i="12"/>
  <c r="O435" i="12"/>
  <c r="O434" i="12"/>
  <c r="O433" i="12"/>
  <c r="O432" i="12"/>
  <c r="O431" i="12"/>
  <c r="O430" i="12"/>
  <c r="O429" i="12"/>
  <c r="O428" i="12"/>
  <c r="O427" i="12"/>
  <c r="O426" i="12"/>
  <c r="O425" i="12"/>
  <c r="O424" i="12"/>
  <c r="O423" i="12"/>
  <c r="O422" i="12"/>
  <c r="O421" i="12"/>
  <c r="O420" i="12"/>
  <c r="O419" i="12"/>
  <c r="O418" i="12"/>
  <c r="O417" i="12"/>
  <c r="O416" i="12"/>
  <c r="O415" i="12"/>
  <c r="O414" i="12"/>
  <c r="O413" i="12"/>
  <c r="O412" i="12"/>
  <c r="O411" i="12"/>
  <c r="O410" i="12"/>
  <c r="O409" i="12"/>
  <c r="O408" i="12"/>
  <c r="O407" i="12"/>
  <c r="O406" i="12"/>
  <c r="O405" i="12"/>
  <c r="O404" i="12"/>
  <c r="O403" i="12"/>
  <c r="O402" i="12"/>
  <c r="O401" i="12"/>
  <c r="O400" i="12"/>
  <c r="O399" i="12"/>
  <c r="O398" i="12"/>
  <c r="O397" i="12"/>
  <c r="O396" i="12"/>
  <c r="O395" i="12"/>
  <c r="O394" i="12"/>
  <c r="O393" i="12"/>
  <c r="O392" i="12"/>
  <c r="O391" i="12"/>
  <c r="O390" i="12"/>
  <c r="O389" i="12"/>
  <c r="O388" i="12"/>
  <c r="O387" i="12"/>
  <c r="O386" i="12"/>
  <c r="O385" i="12"/>
  <c r="O384" i="12"/>
  <c r="O383" i="12"/>
  <c r="O382" i="12"/>
  <c r="O381" i="12"/>
  <c r="O380" i="12"/>
  <c r="O379" i="12"/>
  <c r="O378" i="12"/>
  <c r="O377" i="12"/>
  <c r="O376" i="12"/>
  <c r="O375" i="12"/>
  <c r="O374" i="12"/>
  <c r="O373" i="12"/>
  <c r="O372" i="12"/>
  <c r="O371" i="12"/>
  <c r="O370" i="12"/>
  <c r="O369" i="12"/>
  <c r="O368" i="12"/>
  <c r="O367" i="12"/>
  <c r="O366" i="12"/>
  <c r="O365" i="12"/>
  <c r="O364" i="12"/>
  <c r="O363" i="12"/>
  <c r="O362" i="12"/>
  <c r="O361" i="12"/>
  <c r="O360" i="12"/>
  <c r="O359" i="12"/>
  <c r="O358" i="12"/>
  <c r="O357" i="12"/>
  <c r="O356" i="12"/>
  <c r="O355" i="12"/>
  <c r="O354" i="12"/>
  <c r="O353" i="12"/>
  <c r="O352" i="12"/>
  <c r="O351" i="12"/>
  <c r="O350" i="12"/>
  <c r="O349" i="12"/>
  <c r="O348" i="12"/>
  <c r="O347" i="12"/>
  <c r="O346" i="12"/>
  <c r="O345" i="12"/>
  <c r="O344" i="12"/>
  <c r="O343" i="12"/>
  <c r="O342" i="12"/>
  <c r="O341" i="12"/>
  <c r="O340" i="12"/>
  <c r="O339" i="12"/>
  <c r="O338" i="12"/>
  <c r="O337" i="12"/>
  <c r="O336" i="12"/>
  <c r="O335" i="12"/>
  <c r="O334" i="12"/>
  <c r="O333" i="12"/>
  <c r="O332" i="12"/>
  <c r="O331" i="12"/>
  <c r="O330" i="12"/>
  <c r="O329" i="12"/>
  <c r="O328" i="12"/>
  <c r="O327" i="12"/>
  <c r="O326" i="12"/>
  <c r="O325" i="12"/>
  <c r="O324" i="12"/>
  <c r="O323" i="12"/>
  <c r="O322" i="12"/>
  <c r="O321" i="12"/>
  <c r="O320" i="12"/>
  <c r="O319" i="12"/>
  <c r="O318" i="12"/>
  <c r="O317" i="12"/>
  <c r="O316" i="12"/>
  <c r="O315" i="12"/>
  <c r="O314" i="12"/>
  <c r="O313" i="12"/>
  <c r="O312" i="12"/>
  <c r="O311" i="12"/>
  <c r="O310" i="12"/>
  <c r="O309" i="12"/>
  <c r="O308" i="12"/>
  <c r="O307" i="12"/>
  <c r="O306" i="12"/>
  <c r="O305" i="12"/>
  <c r="O304" i="12"/>
  <c r="O303" i="12"/>
  <c r="O302" i="12"/>
  <c r="O301" i="12"/>
  <c r="O300" i="12"/>
  <c r="O299" i="12"/>
  <c r="O298" i="12"/>
  <c r="O297" i="12"/>
  <c r="O296" i="12"/>
  <c r="O295" i="12"/>
  <c r="O294" i="12"/>
  <c r="O293" i="12"/>
  <c r="O292" i="12"/>
  <c r="O291" i="12"/>
  <c r="O290" i="12"/>
  <c r="O289" i="12"/>
  <c r="O288" i="12"/>
  <c r="O287" i="12"/>
  <c r="O286" i="12"/>
  <c r="O285" i="12"/>
  <c r="O284" i="12"/>
  <c r="O283" i="12"/>
  <c r="O282" i="12"/>
  <c r="O281" i="12"/>
  <c r="O280" i="12"/>
  <c r="O279" i="12"/>
  <c r="O278" i="12"/>
  <c r="O277" i="12"/>
  <c r="O276" i="12"/>
  <c r="O275" i="12"/>
  <c r="O274" i="12"/>
  <c r="O273" i="12"/>
  <c r="O272" i="12"/>
  <c r="O271" i="12"/>
  <c r="O270" i="12"/>
  <c r="O269" i="12"/>
  <c r="O268" i="12"/>
  <c r="O267" i="12"/>
  <c r="O266" i="12"/>
  <c r="O265" i="12"/>
  <c r="O264" i="12"/>
  <c r="O263" i="12"/>
  <c r="O262" i="12"/>
  <c r="O261" i="12"/>
  <c r="O260" i="12"/>
  <c r="O259" i="12"/>
  <c r="O258" i="12"/>
  <c r="O257" i="12"/>
  <c r="O256" i="12"/>
  <c r="O255" i="12"/>
  <c r="O254" i="12"/>
  <c r="O253" i="12"/>
  <c r="O252" i="12"/>
  <c r="O251" i="12"/>
  <c r="O250" i="12"/>
  <c r="O249" i="12"/>
  <c r="O248" i="12"/>
  <c r="O247" i="12"/>
  <c r="O246" i="12"/>
  <c r="O245" i="12"/>
  <c r="O244" i="12"/>
  <c r="O243" i="12"/>
  <c r="O242" i="12"/>
  <c r="O241" i="12"/>
  <c r="O240" i="12"/>
  <c r="O239" i="12"/>
  <c r="O238" i="12"/>
  <c r="O237" i="12"/>
  <c r="O236" i="12"/>
  <c r="O235" i="12"/>
  <c r="O234" i="12"/>
  <c r="O233" i="12"/>
  <c r="O232" i="12"/>
  <c r="O231" i="12"/>
  <c r="O230" i="12"/>
  <c r="O229" i="12"/>
  <c r="O228" i="12"/>
  <c r="O227" i="12"/>
  <c r="O226" i="12"/>
  <c r="O225" i="12"/>
  <c r="O224" i="12"/>
  <c r="O223" i="12"/>
  <c r="O222" i="12"/>
  <c r="O221" i="12"/>
  <c r="O220" i="12"/>
  <c r="O219" i="12"/>
  <c r="O218" i="12"/>
  <c r="O217" i="12"/>
  <c r="O216" i="12"/>
  <c r="O215" i="12"/>
  <c r="O214" i="12"/>
  <c r="O213" i="12"/>
  <c r="O212" i="12"/>
  <c r="O211" i="12"/>
  <c r="O210" i="12"/>
  <c r="O209" i="12"/>
  <c r="O208" i="12"/>
  <c r="O207" i="12"/>
  <c r="O206" i="12"/>
  <c r="O205" i="12"/>
  <c r="O204" i="12"/>
  <c r="O203" i="12"/>
  <c r="O202" i="12"/>
  <c r="O201" i="12"/>
  <c r="O200" i="12"/>
  <c r="O199" i="12"/>
  <c r="O198" i="12"/>
  <c r="O197" i="12"/>
  <c r="O196" i="12"/>
  <c r="O195" i="12"/>
  <c r="O194" i="12"/>
  <c r="O193" i="12"/>
  <c r="O192" i="12"/>
  <c r="O191" i="12"/>
  <c r="O190" i="12"/>
  <c r="O189" i="12"/>
  <c r="O188" i="12"/>
  <c r="O187" i="12"/>
  <c r="O186" i="12"/>
  <c r="O185" i="12"/>
  <c r="O184" i="12"/>
  <c r="O183" i="12"/>
  <c r="O182" i="12"/>
  <c r="O181" i="12"/>
  <c r="O180" i="12"/>
  <c r="O179" i="12"/>
  <c r="O178" i="12"/>
  <c r="O177" i="12"/>
  <c r="O176" i="12"/>
  <c r="O175" i="12"/>
  <c r="O174" i="12"/>
  <c r="O173" i="12"/>
  <c r="O172" i="12"/>
  <c r="O171" i="12"/>
  <c r="O170" i="12"/>
  <c r="O169" i="12"/>
  <c r="O168" i="12"/>
  <c r="O167" i="12"/>
  <c r="O166" i="12"/>
  <c r="O165" i="12"/>
  <c r="O164" i="12"/>
  <c r="O163" i="12"/>
  <c r="O162" i="12"/>
  <c r="O161" i="12"/>
  <c r="O160" i="12"/>
  <c r="O159" i="12"/>
  <c r="O158" i="12"/>
  <c r="O157" i="12"/>
  <c r="O156" i="12"/>
  <c r="O155" i="12"/>
  <c r="O154" i="12"/>
  <c r="O153" i="12"/>
  <c r="O152" i="12"/>
  <c r="O151" i="12"/>
  <c r="O150" i="12"/>
  <c r="O149" i="12"/>
  <c r="O148" i="12"/>
  <c r="O147" i="12"/>
  <c r="O146" i="12"/>
  <c r="O145" i="12"/>
  <c r="O144" i="12"/>
  <c r="O143" i="12"/>
  <c r="O142" i="12"/>
  <c r="O141" i="12"/>
  <c r="O140" i="12"/>
  <c r="O139" i="12"/>
  <c r="O138" i="12"/>
  <c r="O137" i="12"/>
  <c r="O136" i="12"/>
  <c r="O135" i="12"/>
  <c r="O134" i="12"/>
  <c r="O133" i="12"/>
  <c r="O132" i="12"/>
  <c r="O131" i="12"/>
  <c r="O130" i="12"/>
  <c r="O129" i="12"/>
  <c r="O128" i="12"/>
  <c r="O127" i="12"/>
  <c r="O126" i="12"/>
  <c r="O125" i="12"/>
  <c r="O124" i="12"/>
  <c r="O123" i="12"/>
  <c r="O122" i="12"/>
  <c r="O121" i="12"/>
  <c r="O120" i="12"/>
  <c r="O119" i="12"/>
  <c r="O118" i="12"/>
  <c r="O117" i="12"/>
  <c r="O116" i="12"/>
  <c r="O115" i="12"/>
  <c r="O114" i="12"/>
  <c r="O113" i="12"/>
  <c r="O112" i="12"/>
  <c r="O111" i="12"/>
  <c r="O110" i="12"/>
  <c r="O109" i="12"/>
  <c r="O108" i="12"/>
  <c r="O107" i="12"/>
  <c r="O106" i="12"/>
  <c r="O105" i="12"/>
  <c r="O104" i="12"/>
  <c r="O103" i="12"/>
  <c r="O102" i="12"/>
  <c r="O101" i="12"/>
  <c r="O100" i="12"/>
  <c r="O99" i="12"/>
  <c r="O98" i="12"/>
  <c r="O97" i="12"/>
  <c r="O96" i="12"/>
  <c r="O95" i="12"/>
  <c r="O94" i="12"/>
  <c r="O93" i="12"/>
  <c r="O92" i="12"/>
  <c r="O91" i="12"/>
  <c r="O90" i="12"/>
  <c r="O89" i="12"/>
  <c r="O88" i="12"/>
  <c r="O87" i="12"/>
  <c r="O86" i="12"/>
  <c r="O85" i="12"/>
  <c r="O84" i="12"/>
  <c r="O83" i="12"/>
  <c r="O82" i="12"/>
  <c r="O81" i="12"/>
  <c r="O80" i="12"/>
  <c r="O79" i="12"/>
  <c r="O78" i="12"/>
  <c r="O77" i="12"/>
  <c r="O76" i="12"/>
  <c r="O75" i="12"/>
  <c r="O74" i="12"/>
  <c r="O73" i="12"/>
  <c r="O72" i="12"/>
  <c r="O71" i="12"/>
  <c r="O70" i="12"/>
  <c r="O69" i="12"/>
  <c r="O68" i="12"/>
  <c r="O67" i="12"/>
  <c r="O66" i="12"/>
  <c r="O65" i="12"/>
  <c r="O64" i="12"/>
  <c r="O63" i="12"/>
  <c r="O62" i="12"/>
  <c r="O61" i="12"/>
  <c r="O60" i="12"/>
  <c r="O59" i="12"/>
  <c r="O58" i="12"/>
  <c r="O57" i="12"/>
  <c r="O56" i="12"/>
  <c r="O55" i="12"/>
  <c r="O54" i="12"/>
  <c r="O53" i="12"/>
  <c r="O52" i="12"/>
  <c r="O51" i="12"/>
  <c r="O50" i="12"/>
  <c r="O49" i="12"/>
  <c r="O48" i="12"/>
  <c r="O47" i="12"/>
  <c r="O46" i="12"/>
  <c r="O45" i="12"/>
  <c r="O44" i="12"/>
  <c r="O43" i="12"/>
  <c r="O42" i="12"/>
  <c r="O41" i="12"/>
  <c r="O40" i="12"/>
  <c r="O39" i="12"/>
  <c r="O38" i="12"/>
  <c r="O37" i="12"/>
  <c r="O36" i="12"/>
  <c r="O35" i="12"/>
  <c r="O34" i="12"/>
  <c r="O33" i="12"/>
  <c r="O32" i="12"/>
  <c r="O31" i="12"/>
  <c r="O30" i="12"/>
  <c r="O29" i="12"/>
  <c r="O28" i="12"/>
  <c r="O27" i="12"/>
  <c r="O26" i="12"/>
  <c r="O25" i="12"/>
  <c r="O24" i="12"/>
  <c r="O23" i="12"/>
  <c r="O22" i="12"/>
  <c r="O21" i="12"/>
  <c r="O20" i="12"/>
  <c r="O19" i="12"/>
  <c r="O18" i="12"/>
  <c r="O17" i="12"/>
  <c r="O16" i="12"/>
  <c r="O15" i="12"/>
  <c r="O14" i="12"/>
  <c r="O13" i="12"/>
  <c r="O12" i="12"/>
  <c r="O11" i="12"/>
  <c r="O10" i="12"/>
  <c r="O9" i="12"/>
  <c r="O8" i="12"/>
  <c r="O7" i="12"/>
  <c r="O6" i="12"/>
  <c r="O5" i="12"/>
  <c r="O4" i="12"/>
  <c r="O3" i="12"/>
  <c r="O2" i="12"/>
  <c r="H2" i="35" l="1"/>
  <c r="G2" i="35"/>
  <c r="F2" i="35"/>
  <c r="E2" i="35"/>
  <c r="A2" i="35" s="1"/>
  <c r="A2" i="36" s="1"/>
  <c r="D2" i="35"/>
  <c r="C2" i="35"/>
  <c r="D15" i="64" l="1"/>
  <c r="D20" i="64"/>
  <c r="D14" i="64"/>
  <c r="D13" i="64"/>
  <c r="D8" i="64"/>
  <c r="D5" i="64"/>
  <c r="C24" i="64"/>
  <c r="C22" i="64"/>
  <c r="C21" i="64"/>
  <c r="C20" i="64"/>
  <c r="C10" i="64"/>
  <c r="A66" i="7"/>
  <c r="C18" i="64" s="1"/>
  <c r="A62" i="7"/>
  <c r="A60" i="7"/>
  <c r="A54" i="7"/>
  <c r="A49" i="7"/>
  <c r="C17" i="64" s="1"/>
  <c r="A47" i="7"/>
  <c r="C16" i="64" s="1"/>
  <c r="A40" i="7"/>
  <c r="C15" i="64" s="1"/>
  <c r="A37" i="7"/>
  <c r="C14" i="64" s="1"/>
  <c r="A34" i="7"/>
  <c r="C13" i="64" s="1"/>
  <c r="A30" i="7"/>
  <c r="C19" i="64" s="1"/>
  <c r="A27" i="7"/>
  <c r="C11" i="64" s="1"/>
  <c r="A26" i="7"/>
  <c r="C25" i="64" s="1"/>
  <c r="A22" i="7"/>
  <c r="C8" i="64" s="1"/>
  <c r="A18" i="7"/>
  <c r="C2" i="64" s="1"/>
  <c r="A11" i="7"/>
  <c r="C5" i="64" s="1"/>
  <c r="A5" i="7"/>
  <c r="C3" i="64" s="1"/>
  <c r="C4" i="64"/>
  <c r="C12" i="64" l="1"/>
  <c r="C9" i="64"/>
  <c r="C23" i="64"/>
  <c r="C6" i="64"/>
  <c r="C7" i="64"/>
  <c r="B15" i="64" l="1"/>
  <c r="H175" i="46" l="1"/>
  <c r="G175" i="46"/>
  <c r="F175" i="46"/>
  <c r="D175" i="46"/>
  <c r="C175" i="46"/>
  <c r="B47" i="5" l="1"/>
  <c r="B46" i="5"/>
  <c r="R144" i="40"/>
  <c r="Q144" i="40"/>
  <c r="P144" i="40"/>
  <c r="R143" i="40"/>
  <c r="Q143" i="40"/>
  <c r="P143" i="40"/>
  <c r="R142" i="40"/>
  <c r="Q142" i="40"/>
  <c r="P142" i="40"/>
  <c r="R141" i="40"/>
  <c r="Q141" i="40"/>
  <c r="P141" i="40"/>
  <c r="R140" i="40"/>
  <c r="Q140" i="40"/>
  <c r="P140" i="40"/>
  <c r="R139" i="40"/>
  <c r="Q139" i="40"/>
  <c r="P139" i="40"/>
  <c r="R138" i="40"/>
  <c r="Q138" i="40"/>
  <c r="P138" i="40"/>
  <c r="R137" i="40"/>
  <c r="Q137" i="40"/>
  <c r="P137" i="40"/>
  <c r="R136" i="40"/>
  <c r="Q136" i="40"/>
  <c r="P136" i="40"/>
  <c r="R135" i="40"/>
  <c r="Q135" i="40"/>
  <c r="P135" i="40"/>
  <c r="R134" i="40"/>
  <c r="Q134" i="40"/>
  <c r="P134" i="40"/>
  <c r="R133" i="40"/>
  <c r="Q133" i="40"/>
  <c r="P133" i="40"/>
  <c r="R132" i="40"/>
  <c r="Q132" i="40"/>
  <c r="P132" i="40"/>
  <c r="R131" i="40"/>
  <c r="Q131" i="40"/>
  <c r="P131" i="40"/>
  <c r="R130" i="40"/>
  <c r="Q130" i="40"/>
  <c r="P130" i="40"/>
  <c r="R129" i="40"/>
  <c r="Q129" i="40"/>
  <c r="P129" i="40"/>
  <c r="R128" i="40"/>
  <c r="Q128" i="40"/>
  <c r="P128" i="40"/>
  <c r="R127" i="40"/>
  <c r="Q127" i="40"/>
  <c r="P127" i="40"/>
  <c r="R126" i="40"/>
  <c r="Q126" i="40"/>
  <c r="P126" i="40"/>
  <c r="R125" i="40"/>
  <c r="Q125" i="40"/>
  <c r="P125" i="40"/>
  <c r="R124" i="40"/>
  <c r="Q124" i="40"/>
  <c r="P124" i="40"/>
  <c r="R123" i="40"/>
  <c r="Q123" i="40"/>
  <c r="P123" i="40"/>
  <c r="R122" i="40"/>
  <c r="Q122" i="40"/>
  <c r="P122" i="40"/>
  <c r="R121" i="40"/>
  <c r="Q121" i="40"/>
  <c r="P121" i="40"/>
  <c r="R120" i="40"/>
  <c r="Q120" i="40"/>
  <c r="P120" i="40"/>
  <c r="R119" i="40"/>
  <c r="Q119" i="40"/>
  <c r="P119" i="40"/>
  <c r="R118" i="40"/>
  <c r="Q118" i="40"/>
  <c r="P118" i="40"/>
  <c r="R117" i="40"/>
  <c r="Q117" i="40"/>
  <c r="P117" i="40"/>
  <c r="R116" i="40"/>
  <c r="Q116" i="40"/>
  <c r="P116" i="40"/>
  <c r="R115" i="40"/>
  <c r="Q115" i="40"/>
  <c r="P115" i="40"/>
  <c r="R114" i="40"/>
  <c r="Q114" i="40"/>
  <c r="P114" i="40"/>
  <c r="R113" i="40"/>
  <c r="Q113" i="40"/>
  <c r="P113" i="40"/>
  <c r="R112" i="40"/>
  <c r="Q112" i="40"/>
  <c r="P112" i="40"/>
  <c r="R111" i="40"/>
  <c r="Q111" i="40"/>
  <c r="P111" i="40"/>
  <c r="R110" i="40"/>
  <c r="Q110" i="40"/>
  <c r="P110" i="40"/>
  <c r="R109" i="40"/>
  <c r="Q109" i="40"/>
  <c r="P109" i="40"/>
  <c r="R108" i="40"/>
  <c r="Q108" i="40"/>
  <c r="P108" i="40"/>
  <c r="R107" i="40"/>
  <c r="Q107" i="40"/>
  <c r="P107" i="40"/>
  <c r="R106" i="40"/>
  <c r="Q106" i="40"/>
  <c r="P106" i="40"/>
  <c r="R105" i="40"/>
  <c r="Q105" i="40"/>
  <c r="P105" i="40"/>
  <c r="R104" i="40"/>
  <c r="Q104" i="40"/>
  <c r="P104" i="40"/>
  <c r="R103" i="40"/>
  <c r="Q103" i="40"/>
  <c r="P103" i="40"/>
  <c r="R102" i="40"/>
  <c r="Q102" i="40"/>
  <c r="P102" i="40"/>
  <c r="R101" i="40"/>
  <c r="Q101" i="40"/>
  <c r="P101" i="40"/>
  <c r="R100" i="40"/>
  <c r="Q100" i="40"/>
  <c r="P100" i="40"/>
  <c r="R99" i="40"/>
  <c r="Q99" i="40"/>
  <c r="P99" i="40"/>
  <c r="R98" i="40"/>
  <c r="Q98" i="40"/>
  <c r="P98" i="40"/>
  <c r="R97" i="40"/>
  <c r="Q97" i="40"/>
  <c r="P97" i="40"/>
  <c r="R96" i="40"/>
  <c r="Q96" i="40"/>
  <c r="P96" i="40"/>
  <c r="R95" i="40"/>
  <c r="Q95" i="40"/>
  <c r="P95" i="40"/>
  <c r="R94" i="40"/>
  <c r="Q94" i="40"/>
  <c r="P94" i="40"/>
  <c r="R93" i="40"/>
  <c r="Q93" i="40"/>
  <c r="P93" i="40"/>
  <c r="R92" i="40"/>
  <c r="Q92" i="40"/>
  <c r="P92" i="40"/>
  <c r="R91" i="40"/>
  <c r="Q91" i="40"/>
  <c r="P91" i="40"/>
  <c r="R90" i="40"/>
  <c r="Q90" i="40"/>
  <c r="P90" i="40"/>
  <c r="R89" i="40"/>
  <c r="Q89" i="40"/>
  <c r="P89" i="40"/>
  <c r="R88" i="40"/>
  <c r="Q88" i="40"/>
  <c r="P88" i="40"/>
  <c r="R87" i="40"/>
  <c r="Q87" i="40"/>
  <c r="P87" i="40"/>
  <c r="R86" i="40"/>
  <c r="Q86" i="40"/>
  <c r="P86" i="40"/>
  <c r="R85" i="40"/>
  <c r="Q85" i="40"/>
  <c r="P85" i="40"/>
  <c r="R84" i="40"/>
  <c r="Q84" i="40"/>
  <c r="P84" i="40"/>
  <c r="R83" i="40"/>
  <c r="Q83" i="40"/>
  <c r="P83" i="40"/>
  <c r="R82" i="40"/>
  <c r="Q82" i="40"/>
  <c r="P82" i="40"/>
  <c r="R81" i="40"/>
  <c r="Q81" i="40"/>
  <c r="P81" i="40"/>
  <c r="R80" i="40"/>
  <c r="Q80" i="40"/>
  <c r="P80" i="40"/>
  <c r="R79" i="40"/>
  <c r="Q79" i="40"/>
  <c r="P79" i="40"/>
  <c r="R78" i="40"/>
  <c r="Q78" i="40"/>
  <c r="P78" i="40"/>
  <c r="R77" i="40"/>
  <c r="Q77" i="40"/>
  <c r="P77" i="40"/>
  <c r="R76" i="40"/>
  <c r="Q76" i="40"/>
  <c r="P76" i="40"/>
  <c r="R75" i="40"/>
  <c r="Q75" i="40"/>
  <c r="P75" i="40"/>
  <c r="R74" i="40"/>
  <c r="Q74" i="40"/>
  <c r="P74" i="40"/>
  <c r="R73" i="40"/>
  <c r="Q73" i="40"/>
  <c r="P73" i="40"/>
  <c r="R72" i="40"/>
  <c r="Q72" i="40"/>
  <c r="P72" i="40"/>
  <c r="R71" i="40"/>
  <c r="Q71" i="40"/>
  <c r="P71" i="40"/>
  <c r="R70" i="40"/>
  <c r="Q70" i="40"/>
  <c r="P70" i="40"/>
  <c r="R69" i="40"/>
  <c r="Q69" i="40"/>
  <c r="P69" i="40"/>
  <c r="R68" i="40"/>
  <c r="Q68" i="40"/>
  <c r="P68" i="40"/>
  <c r="R67" i="40"/>
  <c r="Q67" i="40"/>
  <c r="P67" i="40"/>
  <c r="R66" i="40"/>
  <c r="Q66" i="40"/>
  <c r="P66" i="40"/>
  <c r="R65" i="40"/>
  <c r="Q65" i="40"/>
  <c r="P65" i="40"/>
  <c r="R64" i="40"/>
  <c r="Q64" i="40"/>
  <c r="P64" i="40"/>
  <c r="R63" i="40"/>
  <c r="Q63" i="40"/>
  <c r="P63" i="40"/>
  <c r="R62" i="40"/>
  <c r="Q62" i="40"/>
  <c r="P62" i="40"/>
  <c r="R61" i="40"/>
  <c r="Q61" i="40"/>
  <c r="P61" i="40"/>
  <c r="R60" i="40"/>
  <c r="Q60" i="40"/>
  <c r="P60" i="40"/>
  <c r="R59" i="40"/>
  <c r="Q59" i="40"/>
  <c r="P59" i="40"/>
  <c r="R58" i="40"/>
  <c r="Q58" i="40"/>
  <c r="P58" i="40"/>
  <c r="R57" i="40"/>
  <c r="Q57" i="40"/>
  <c r="P57" i="40"/>
  <c r="R56" i="40"/>
  <c r="Q56" i="40"/>
  <c r="P56" i="40"/>
  <c r="R55" i="40"/>
  <c r="Q55" i="40"/>
  <c r="P55" i="40"/>
  <c r="R54" i="40"/>
  <c r="Q54" i="40"/>
  <c r="P54" i="40"/>
  <c r="R53" i="40"/>
  <c r="Q53" i="40"/>
  <c r="P53" i="40"/>
  <c r="R52" i="40"/>
  <c r="Q52" i="40"/>
  <c r="P52" i="40"/>
  <c r="R51" i="40"/>
  <c r="Q51" i="40"/>
  <c r="P51" i="40"/>
  <c r="R50" i="40"/>
  <c r="Q50" i="40"/>
  <c r="P50" i="40"/>
  <c r="R49" i="40"/>
  <c r="Q49" i="40"/>
  <c r="P49" i="40"/>
  <c r="R48" i="40"/>
  <c r="Q48" i="40"/>
  <c r="P48" i="40"/>
  <c r="R47" i="40"/>
  <c r="Q47" i="40"/>
  <c r="P47" i="40"/>
  <c r="R46" i="40"/>
  <c r="Q46" i="40"/>
  <c r="P46" i="40"/>
  <c r="R45" i="40"/>
  <c r="Q45" i="40"/>
  <c r="P45" i="40"/>
  <c r="R44" i="40"/>
  <c r="Q44" i="40"/>
  <c r="P44" i="40"/>
  <c r="R43" i="40"/>
  <c r="Q43" i="40"/>
  <c r="P43" i="40"/>
  <c r="R42" i="40"/>
  <c r="Q42" i="40"/>
  <c r="P42" i="40"/>
  <c r="R41" i="40"/>
  <c r="Q41" i="40"/>
  <c r="P41" i="40"/>
  <c r="R40" i="40"/>
  <c r="Q40" i="40"/>
  <c r="P40" i="40"/>
  <c r="R39" i="40"/>
  <c r="Q39" i="40"/>
  <c r="P39" i="40"/>
  <c r="R38" i="40"/>
  <c r="Q38" i="40"/>
  <c r="P38" i="40"/>
  <c r="R37" i="40"/>
  <c r="Q37" i="40"/>
  <c r="P37" i="40"/>
  <c r="R36" i="40"/>
  <c r="Q36" i="40"/>
  <c r="P36" i="40"/>
  <c r="R35" i="40"/>
  <c r="Q35" i="40"/>
  <c r="P35" i="40"/>
  <c r="R34" i="40"/>
  <c r="Q34" i="40"/>
  <c r="P34" i="40"/>
  <c r="R33" i="40"/>
  <c r="Q33" i="40"/>
  <c r="P33" i="40"/>
  <c r="R32" i="40"/>
  <c r="Q32" i="40"/>
  <c r="P32" i="40"/>
  <c r="R31" i="40"/>
  <c r="Q31" i="40"/>
  <c r="P31" i="40"/>
  <c r="R30" i="40"/>
  <c r="Q30" i="40"/>
  <c r="P30" i="40"/>
  <c r="R29" i="40"/>
  <c r="Q29" i="40"/>
  <c r="P29" i="40"/>
  <c r="R28" i="40"/>
  <c r="Q28" i="40"/>
  <c r="P28" i="40"/>
  <c r="R27" i="40"/>
  <c r="Q27" i="40"/>
  <c r="P27" i="40"/>
  <c r="R26" i="40"/>
  <c r="Q26" i="40"/>
  <c r="P26" i="40"/>
  <c r="R25" i="40"/>
  <c r="Q25" i="40"/>
  <c r="P25" i="40"/>
  <c r="R24" i="40"/>
  <c r="Q24" i="40"/>
  <c r="P24" i="40"/>
  <c r="R23" i="40"/>
  <c r="Q23" i="40"/>
  <c r="P23" i="40"/>
  <c r="R22" i="40"/>
  <c r="Q22" i="40"/>
  <c r="P22" i="40"/>
  <c r="R21" i="40"/>
  <c r="Q21" i="40"/>
  <c r="P21" i="40"/>
  <c r="R20" i="40"/>
  <c r="Q20" i="40"/>
  <c r="P20" i="40"/>
  <c r="R19" i="40"/>
  <c r="Q19" i="40"/>
  <c r="P19" i="40"/>
  <c r="R18" i="40"/>
  <c r="Q18" i="40"/>
  <c r="P18" i="40"/>
  <c r="R17" i="40"/>
  <c r="Q17" i="40"/>
  <c r="P17" i="40"/>
  <c r="R16" i="40"/>
  <c r="Q16" i="40"/>
  <c r="P16" i="40"/>
  <c r="R15" i="40"/>
  <c r="Q15" i="40"/>
  <c r="P15" i="40"/>
  <c r="R14" i="40"/>
  <c r="Q14" i="40"/>
  <c r="P14" i="40"/>
  <c r="R13" i="40"/>
  <c r="Q13" i="40"/>
  <c r="P13" i="40"/>
  <c r="R12" i="40"/>
  <c r="Q12" i="40"/>
  <c r="P12" i="40"/>
  <c r="R11" i="40"/>
  <c r="Q11" i="40"/>
  <c r="P11" i="40"/>
  <c r="R10" i="40"/>
  <c r="Q10" i="40"/>
  <c r="P10" i="40"/>
  <c r="R9" i="40"/>
  <c r="Q9" i="40"/>
  <c r="P9" i="40"/>
  <c r="X9" i="40" s="1"/>
  <c r="R8" i="40"/>
  <c r="Q8" i="40"/>
  <c r="P8" i="40"/>
  <c r="R7" i="40"/>
  <c r="Q7" i="40"/>
  <c r="P7" i="40"/>
  <c r="R6" i="40"/>
  <c r="Q6" i="40"/>
  <c r="P6" i="40"/>
  <c r="R5" i="40"/>
  <c r="Q5" i="40"/>
  <c r="P5" i="40"/>
  <c r="R4" i="40"/>
  <c r="Q4" i="40"/>
  <c r="P4" i="40"/>
  <c r="R3" i="40"/>
  <c r="Q3" i="40"/>
  <c r="P3" i="40"/>
  <c r="Q2" i="40"/>
  <c r="P2" i="40"/>
  <c r="R2" i="40"/>
  <c r="M129" i="40"/>
  <c r="M130" i="40" s="1"/>
  <c r="M131" i="40" s="1"/>
  <c r="M132" i="40" s="1"/>
  <c r="M133" i="40" s="1"/>
  <c r="M134" i="40" s="1"/>
  <c r="M135" i="40" s="1"/>
  <c r="M136" i="40" s="1"/>
  <c r="M137" i="40" s="1"/>
  <c r="M138" i="40" s="1"/>
  <c r="M139" i="40" s="1"/>
  <c r="M140" i="40" s="1"/>
  <c r="M141" i="40" s="1"/>
  <c r="M142" i="40" s="1"/>
  <c r="M143" i="40" s="1"/>
  <c r="M144" i="40" s="1"/>
  <c r="M108" i="40"/>
  <c r="M109" i="40" s="1"/>
  <c r="M110" i="40" s="1"/>
  <c r="M111" i="40" s="1"/>
  <c r="M112" i="40" s="1"/>
  <c r="M113" i="40" s="1"/>
  <c r="M114" i="40" s="1"/>
  <c r="M115" i="40" s="1"/>
  <c r="M116" i="40" s="1"/>
  <c r="M117" i="40" s="1"/>
  <c r="M118" i="40" s="1"/>
  <c r="M119" i="40" s="1"/>
  <c r="M120" i="40" s="1"/>
  <c r="M121" i="40" s="1"/>
  <c r="M122" i="40" s="1"/>
  <c r="M123" i="40" s="1"/>
  <c r="M124" i="40" s="1"/>
  <c r="M125" i="40" s="1"/>
  <c r="M126" i="40" s="1"/>
  <c r="M127" i="40" s="1"/>
  <c r="M87" i="40"/>
  <c r="M88" i="40" s="1"/>
  <c r="M89" i="40" s="1"/>
  <c r="M90" i="40" s="1"/>
  <c r="M91" i="40" s="1"/>
  <c r="M92" i="40" s="1"/>
  <c r="M93" i="40" s="1"/>
  <c r="M94" i="40" s="1"/>
  <c r="M95" i="40" s="1"/>
  <c r="M96" i="40" s="1"/>
  <c r="M97" i="40" s="1"/>
  <c r="M98" i="40" s="1"/>
  <c r="M99" i="40" s="1"/>
  <c r="M100" i="40" s="1"/>
  <c r="M101" i="40" s="1"/>
  <c r="M102" i="40" s="1"/>
  <c r="M103" i="40" s="1"/>
  <c r="M104" i="40" s="1"/>
  <c r="M105" i="40" s="1"/>
  <c r="M106" i="40" s="1"/>
  <c r="M66" i="40"/>
  <c r="M67" i="40" s="1"/>
  <c r="M68" i="40" s="1"/>
  <c r="M69" i="40" s="1"/>
  <c r="M70" i="40" s="1"/>
  <c r="M71" i="40" s="1"/>
  <c r="M72" i="40" s="1"/>
  <c r="M73" i="40" s="1"/>
  <c r="M74" i="40" s="1"/>
  <c r="M75" i="40" s="1"/>
  <c r="M76" i="40" s="1"/>
  <c r="M77" i="40" s="1"/>
  <c r="M78" i="40" s="1"/>
  <c r="M79" i="40" s="1"/>
  <c r="M80" i="40" s="1"/>
  <c r="M81" i="40" s="1"/>
  <c r="M82" i="40" s="1"/>
  <c r="M83" i="40" s="1"/>
  <c r="M84" i="40" s="1"/>
  <c r="M85" i="40" s="1"/>
  <c r="M45" i="40"/>
  <c r="M46" i="40" s="1"/>
  <c r="M47" i="40" s="1"/>
  <c r="M48" i="40" s="1"/>
  <c r="M49" i="40" s="1"/>
  <c r="M50" i="40" s="1"/>
  <c r="M51" i="40" s="1"/>
  <c r="M52" i="40" s="1"/>
  <c r="M53" i="40" s="1"/>
  <c r="M54" i="40" s="1"/>
  <c r="M55" i="40" s="1"/>
  <c r="M56" i="40" s="1"/>
  <c r="M57" i="40" s="1"/>
  <c r="M58" i="40" s="1"/>
  <c r="M59" i="40" s="1"/>
  <c r="M60" i="40" s="1"/>
  <c r="M61" i="40" s="1"/>
  <c r="M62" i="40" s="1"/>
  <c r="M63" i="40" s="1"/>
  <c r="M64" i="40" s="1"/>
  <c r="M24" i="40"/>
  <c r="M25" i="40" s="1"/>
  <c r="M26" i="40" s="1"/>
  <c r="M27" i="40" s="1"/>
  <c r="M28" i="40" s="1"/>
  <c r="M29" i="40" s="1"/>
  <c r="M30" i="40" s="1"/>
  <c r="M31" i="40" s="1"/>
  <c r="M32" i="40" s="1"/>
  <c r="M33" i="40" s="1"/>
  <c r="M34" i="40" s="1"/>
  <c r="M35" i="40" s="1"/>
  <c r="M36" i="40" s="1"/>
  <c r="M37" i="40" s="1"/>
  <c r="M38" i="40" s="1"/>
  <c r="M39" i="40" s="1"/>
  <c r="M40" i="40" s="1"/>
  <c r="M41" i="40" s="1"/>
  <c r="M42" i="40" s="1"/>
  <c r="M43" i="40" s="1"/>
  <c r="M4" i="40"/>
  <c r="M5" i="40" s="1"/>
  <c r="M6" i="40" s="1"/>
  <c r="M7" i="40" s="1"/>
  <c r="M8" i="40" s="1"/>
  <c r="M9" i="40" s="1"/>
  <c r="M10" i="40" s="1"/>
  <c r="M11" i="40" s="1"/>
  <c r="M12" i="40" s="1"/>
  <c r="M13" i="40" s="1"/>
  <c r="M14" i="40" s="1"/>
  <c r="M15" i="40" s="1"/>
  <c r="M16" i="40" s="1"/>
  <c r="M17" i="40" s="1"/>
  <c r="M18" i="40" s="1"/>
  <c r="M19" i="40" s="1"/>
  <c r="M20" i="40" s="1"/>
  <c r="M21" i="40" s="1"/>
  <c r="M22" i="40" s="1"/>
  <c r="M3" i="40"/>
  <c r="L144" i="40"/>
  <c r="L143" i="40"/>
  <c r="L142" i="40"/>
  <c r="L141" i="40"/>
  <c r="L140" i="40"/>
  <c r="L139" i="40"/>
  <c r="L138" i="40"/>
  <c r="L137" i="40"/>
  <c r="L136" i="40"/>
  <c r="L135" i="40"/>
  <c r="L134" i="40"/>
  <c r="L133" i="40"/>
  <c r="L132" i="40"/>
  <c r="L131" i="40"/>
  <c r="L130" i="40"/>
  <c r="L129" i="40"/>
  <c r="L128" i="40"/>
  <c r="L127" i="40"/>
  <c r="L126" i="40"/>
  <c r="L125" i="40"/>
  <c r="L124" i="40"/>
  <c r="L123" i="40"/>
  <c r="L122" i="40"/>
  <c r="L121" i="40"/>
  <c r="L120" i="40"/>
  <c r="L119" i="40"/>
  <c r="L118" i="40"/>
  <c r="L117" i="40"/>
  <c r="L116" i="40"/>
  <c r="L115" i="40"/>
  <c r="L114" i="40"/>
  <c r="L113" i="40"/>
  <c r="L112" i="40"/>
  <c r="L111" i="40"/>
  <c r="L110" i="40"/>
  <c r="L109" i="40"/>
  <c r="L108" i="40"/>
  <c r="L107" i="40"/>
  <c r="L106" i="40"/>
  <c r="L105" i="40"/>
  <c r="L104" i="40"/>
  <c r="L103" i="40"/>
  <c r="L102" i="40"/>
  <c r="L101" i="40"/>
  <c r="L100" i="40"/>
  <c r="L99" i="40"/>
  <c r="L98" i="40"/>
  <c r="L97" i="40"/>
  <c r="L96" i="40"/>
  <c r="L95" i="40"/>
  <c r="L94" i="40"/>
  <c r="L93" i="40"/>
  <c r="L92" i="40"/>
  <c r="L91" i="40"/>
  <c r="L90" i="40"/>
  <c r="L89" i="40"/>
  <c r="L88" i="40"/>
  <c r="L87" i="40"/>
  <c r="L86" i="40"/>
  <c r="L85" i="40"/>
  <c r="L84" i="40"/>
  <c r="L83" i="40"/>
  <c r="L82" i="40"/>
  <c r="L81" i="40"/>
  <c r="L80" i="40"/>
  <c r="L79" i="40"/>
  <c r="L78" i="40"/>
  <c r="L77" i="40"/>
  <c r="L76" i="40"/>
  <c r="L75" i="40"/>
  <c r="L74" i="40"/>
  <c r="L73" i="40"/>
  <c r="L72" i="40"/>
  <c r="L71" i="40"/>
  <c r="L70" i="40"/>
  <c r="L69" i="40"/>
  <c r="L68" i="40"/>
  <c r="L67" i="40"/>
  <c r="L66" i="40"/>
  <c r="L65" i="40"/>
  <c r="L64" i="40"/>
  <c r="L63" i="40"/>
  <c r="L62" i="40"/>
  <c r="L61" i="40"/>
  <c r="L60" i="40"/>
  <c r="L59" i="40"/>
  <c r="L58" i="40"/>
  <c r="L57" i="40"/>
  <c r="L56" i="40"/>
  <c r="L55" i="40"/>
  <c r="L54" i="40"/>
  <c r="L53" i="40"/>
  <c r="L52" i="40"/>
  <c r="L51" i="40"/>
  <c r="L50" i="40"/>
  <c r="L49" i="40"/>
  <c r="L48" i="40"/>
  <c r="L47" i="40"/>
  <c r="L46" i="40"/>
  <c r="L45" i="40"/>
  <c r="L44" i="40"/>
  <c r="L43" i="40"/>
  <c r="L42" i="40"/>
  <c r="L41" i="40"/>
  <c r="L40" i="40"/>
  <c r="L39" i="40"/>
  <c r="L38" i="40"/>
  <c r="L37" i="40"/>
  <c r="L36" i="40"/>
  <c r="L35" i="40"/>
  <c r="L34" i="40"/>
  <c r="L33" i="40"/>
  <c r="L32" i="40"/>
  <c r="L31" i="40"/>
  <c r="L30" i="40"/>
  <c r="L29" i="40"/>
  <c r="L28" i="40"/>
  <c r="L27" i="40"/>
  <c r="L26" i="40"/>
  <c r="L25" i="40"/>
  <c r="L24" i="40"/>
  <c r="L23" i="40"/>
  <c r="L22" i="40"/>
  <c r="L21" i="40"/>
  <c r="L20" i="40"/>
  <c r="L19" i="40"/>
  <c r="L18" i="40"/>
  <c r="L17" i="40"/>
  <c r="L16" i="40"/>
  <c r="L15" i="40"/>
  <c r="L14" i="40"/>
  <c r="L13" i="40"/>
  <c r="L12" i="40"/>
  <c r="L11" i="40"/>
  <c r="L10" i="40"/>
  <c r="L9" i="40"/>
  <c r="L8" i="40"/>
  <c r="L7" i="40"/>
  <c r="L6" i="40"/>
  <c r="L5" i="40"/>
  <c r="L4" i="40"/>
  <c r="L3" i="40"/>
  <c r="L2" i="40"/>
  <c r="K144" i="40"/>
  <c r="J144" i="40"/>
  <c r="K143" i="40"/>
  <c r="J143" i="40"/>
  <c r="K142" i="40"/>
  <c r="J142" i="40"/>
  <c r="K141" i="40"/>
  <c r="J141" i="40"/>
  <c r="K140" i="40"/>
  <c r="J140" i="40"/>
  <c r="K139" i="40"/>
  <c r="J139" i="40"/>
  <c r="K138" i="40"/>
  <c r="J138" i="40"/>
  <c r="K137" i="40"/>
  <c r="J137" i="40"/>
  <c r="K136" i="40"/>
  <c r="J136" i="40"/>
  <c r="K135" i="40"/>
  <c r="J135" i="40"/>
  <c r="K134" i="40"/>
  <c r="J134" i="40"/>
  <c r="K133" i="40"/>
  <c r="J133" i="40"/>
  <c r="K132" i="40"/>
  <c r="J132" i="40"/>
  <c r="K131" i="40"/>
  <c r="J131" i="40"/>
  <c r="K130" i="40"/>
  <c r="J130" i="40"/>
  <c r="K129" i="40"/>
  <c r="J129" i="40"/>
  <c r="K128" i="40"/>
  <c r="J128" i="40"/>
  <c r="K127" i="40"/>
  <c r="J127" i="40"/>
  <c r="K126" i="40"/>
  <c r="J126" i="40"/>
  <c r="K125" i="40"/>
  <c r="J125" i="40"/>
  <c r="K124" i="40"/>
  <c r="J124" i="40"/>
  <c r="K123" i="40"/>
  <c r="J123" i="40"/>
  <c r="K122" i="40"/>
  <c r="J122" i="40"/>
  <c r="K121" i="40"/>
  <c r="J121" i="40"/>
  <c r="K120" i="40"/>
  <c r="J120" i="40"/>
  <c r="K119" i="40"/>
  <c r="J119" i="40"/>
  <c r="K118" i="40"/>
  <c r="J118" i="40"/>
  <c r="K117" i="40"/>
  <c r="J117" i="40"/>
  <c r="K116" i="40"/>
  <c r="J116" i="40"/>
  <c r="K115" i="40"/>
  <c r="J115" i="40"/>
  <c r="K114" i="40"/>
  <c r="J114" i="40"/>
  <c r="K113" i="40"/>
  <c r="J113" i="40"/>
  <c r="K112" i="40"/>
  <c r="J112" i="40"/>
  <c r="K111" i="40"/>
  <c r="J111" i="40"/>
  <c r="K110" i="40"/>
  <c r="J110" i="40"/>
  <c r="K109" i="40"/>
  <c r="J109" i="40"/>
  <c r="K108" i="40"/>
  <c r="J108" i="40"/>
  <c r="K107" i="40"/>
  <c r="J107" i="40"/>
  <c r="K106" i="40"/>
  <c r="J106" i="40"/>
  <c r="K105" i="40"/>
  <c r="J105" i="40"/>
  <c r="K104" i="40"/>
  <c r="J104" i="40"/>
  <c r="K103" i="40"/>
  <c r="J103" i="40"/>
  <c r="K102" i="40"/>
  <c r="J102" i="40"/>
  <c r="K101" i="40"/>
  <c r="J101" i="40"/>
  <c r="K100" i="40"/>
  <c r="J100" i="40"/>
  <c r="K99" i="40"/>
  <c r="J99" i="40"/>
  <c r="K98" i="40"/>
  <c r="J98" i="40"/>
  <c r="K97" i="40"/>
  <c r="J97" i="40"/>
  <c r="K96" i="40"/>
  <c r="J96" i="40"/>
  <c r="K95" i="40"/>
  <c r="J95" i="40"/>
  <c r="K94" i="40"/>
  <c r="J94" i="40"/>
  <c r="K93" i="40"/>
  <c r="J93" i="40"/>
  <c r="K92" i="40"/>
  <c r="J92" i="40"/>
  <c r="K91" i="40"/>
  <c r="J91" i="40"/>
  <c r="K90" i="40"/>
  <c r="J90" i="40"/>
  <c r="K89" i="40"/>
  <c r="J89" i="40"/>
  <c r="K88" i="40"/>
  <c r="J88" i="40"/>
  <c r="K87" i="40"/>
  <c r="J87" i="40"/>
  <c r="K86" i="40"/>
  <c r="J86" i="40"/>
  <c r="K85" i="40"/>
  <c r="J85" i="40"/>
  <c r="K84" i="40"/>
  <c r="J84" i="40"/>
  <c r="K83" i="40"/>
  <c r="J83" i="40"/>
  <c r="K82" i="40"/>
  <c r="J82" i="40"/>
  <c r="K81" i="40"/>
  <c r="J81" i="40"/>
  <c r="K80" i="40"/>
  <c r="J80" i="40"/>
  <c r="K79" i="40"/>
  <c r="J79" i="40"/>
  <c r="K78" i="40"/>
  <c r="J78" i="40"/>
  <c r="K77" i="40"/>
  <c r="J77" i="40"/>
  <c r="K76" i="40"/>
  <c r="J76" i="40"/>
  <c r="K75" i="40"/>
  <c r="J75" i="40"/>
  <c r="K74" i="40"/>
  <c r="J74" i="40"/>
  <c r="K73" i="40"/>
  <c r="J73" i="40"/>
  <c r="K72" i="40"/>
  <c r="J72" i="40"/>
  <c r="K71" i="40"/>
  <c r="J71" i="40"/>
  <c r="K70" i="40"/>
  <c r="J70" i="40"/>
  <c r="K69" i="40"/>
  <c r="J69" i="40"/>
  <c r="K68" i="40"/>
  <c r="J68" i="40"/>
  <c r="K67" i="40"/>
  <c r="J67" i="40"/>
  <c r="K66" i="40"/>
  <c r="J66" i="40"/>
  <c r="K65" i="40"/>
  <c r="J65" i="40"/>
  <c r="K64" i="40"/>
  <c r="J64" i="40"/>
  <c r="K63" i="40"/>
  <c r="J63" i="40"/>
  <c r="K62" i="40"/>
  <c r="J62" i="40"/>
  <c r="K61" i="40"/>
  <c r="J61" i="40"/>
  <c r="K60" i="40"/>
  <c r="J60" i="40"/>
  <c r="K59" i="40"/>
  <c r="J59" i="40"/>
  <c r="K58" i="40"/>
  <c r="J58" i="40"/>
  <c r="K57" i="40"/>
  <c r="J57" i="40"/>
  <c r="K56" i="40"/>
  <c r="J56" i="40"/>
  <c r="K55" i="40"/>
  <c r="J55" i="40"/>
  <c r="K54" i="40"/>
  <c r="J54" i="40"/>
  <c r="K53" i="40"/>
  <c r="J53" i="40"/>
  <c r="K52" i="40"/>
  <c r="J52" i="40"/>
  <c r="K51" i="40"/>
  <c r="J51" i="40"/>
  <c r="K50" i="40"/>
  <c r="J50" i="40"/>
  <c r="K49" i="40"/>
  <c r="J49" i="40"/>
  <c r="K48" i="40"/>
  <c r="J48" i="40"/>
  <c r="K47" i="40"/>
  <c r="J47" i="40"/>
  <c r="K46" i="40"/>
  <c r="J46" i="40"/>
  <c r="K45" i="40"/>
  <c r="J45" i="40"/>
  <c r="K44" i="40"/>
  <c r="J44" i="40"/>
  <c r="K43" i="40"/>
  <c r="J43" i="40"/>
  <c r="K42" i="40"/>
  <c r="J42" i="40"/>
  <c r="K41" i="40"/>
  <c r="J41" i="40"/>
  <c r="K40" i="40"/>
  <c r="J40" i="40"/>
  <c r="K39" i="40"/>
  <c r="J39" i="40"/>
  <c r="K38" i="40"/>
  <c r="J38" i="40"/>
  <c r="K37" i="40"/>
  <c r="J37" i="40"/>
  <c r="K36" i="40"/>
  <c r="J36" i="40"/>
  <c r="K35" i="40"/>
  <c r="J35" i="40"/>
  <c r="K34" i="40"/>
  <c r="J34" i="40"/>
  <c r="K33" i="40"/>
  <c r="J33" i="40"/>
  <c r="K32" i="40"/>
  <c r="J32" i="40"/>
  <c r="K31" i="40"/>
  <c r="J31" i="40"/>
  <c r="K30" i="40"/>
  <c r="J30" i="40"/>
  <c r="K29" i="40"/>
  <c r="J29" i="40"/>
  <c r="K28" i="40"/>
  <c r="J28" i="40"/>
  <c r="K27" i="40"/>
  <c r="J27" i="40"/>
  <c r="K26" i="40"/>
  <c r="J26" i="40"/>
  <c r="K25" i="40"/>
  <c r="J25" i="40"/>
  <c r="K24" i="40"/>
  <c r="J24" i="40"/>
  <c r="K23" i="40"/>
  <c r="J23" i="40"/>
  <c r="K22" i="40"/>
  <c r="J22" i="40"/>
  <c r="K21" i="40"/>
  <c r="J21" i="40"/>
  <c r="K20" i="40"/>
  <c r="J20" i="40"/>
  <c r="K19" i="40"/>
  <c r="J19" i="40"/>
  <c r="K18" i="40"/>
  <c r="J18" i="40"/>
  <c r="K17" i="40"/>
  <c r="J17" i="40"/>
  <c r="K16" i="40"/>
  <c r="J16" i="40"/>
  <c r="K15" i="40"/>
  <c r="J15" i="40"/>
  <c r="K14" i="40"/>
  <c r="J14" i="40"/>
  <c r="K13" i="40"/>
  <c r="J13" i="40"/>
  <c r="K12" i="40"/>
  <c r="J12" i="40"/>
  <c r="K11" i="40"/>
  <c r="J11" i="40"/>
  <c r="K10" i="40"/>
  <c r="J10" i="40"/>
  <c r="K9" i="40"/>
  <c r="J9" i="40"/>
  <c r="K8" i="40"/>
  <c r="J8" i="40"/>
  <c r="K7" i="40"/>
  <c r="J7" i="40"/>
  <c r="K6" i="40"/>
  <c r="J6" i="40"/>
  <c r="K5" i="40"/>
  <c r="J5" i="40"/>
  <c r="K4" i="40"/>
  <c r="J4" i="40"/>
  <c r="K3" i="40"/>
  <c r="J3" i="40"/>
  <c r="K2" i="40"/>
  <c r="J2" i="40"/>
  <c r="S144" i="40"/>
  <c r="T144" i="40"/>
  <c r="U144" i="40"/>
  <c r="V144" i="40"/>
  <c r="X144" i="40"/>
  <c r="S78" i="40"/>
  <c r="T78" i="40"/>
  <c r="U78" i="40"/>
  <c r="V78" i="40"/>
  <c r="X78" i="40"/>
  <c r="R22" i="42"/>
  <c r="Q22" i="42"/>
  <c r="R21" i="42"/>
  <c r="Q21" i="42"/>
  <c r="R20" i="42"/>
  <c r="Q20" i="42"/>
  <c r="R19" i="42"/>
  <c r="Q19" i="42"/>
  <c r="R18" i="42"/>
  <c r="Q18" i="42"/>
  <c r="R17" i="42"/>
  <c r="Q17" i="42"/>
  <c r="R16" i="42"/>
  <c r="Q16" i="42"/>
  <c r="R15" i="42"/>
  <c r="Q15" i="42"/>
  <c r="R14" i="42"/>
  <c r="Q14" i="42"/>
  <c r="R13" i="42"/>
  <c r="Q13" i="42"/>
  <c r="R12" i="42"/>
  <c r="Q12" i="42"/>
  <c r="R11" i="42"/>
  <c r="Q11" i="42"/>
  <c r="R10" i="42"/>
  <c r="Q10" i="42"/>
  <c r="R9" i="42"/>
  <c r="Q9" i="42"/>
  <c r="R8" i="42"/>
  <c r="Q8" i="42"/>
  <c r="R7" i="42"/>
  <c r="Q7" i="42"/>
  <c r="R6" i="42"/>
  <c r="Q6" i="42"/>
  <c r="R5" i="42"/>
  <c r="Q5" i="42"/>
  <c r="R4" i="42"/>
  <c r="Q4" i="42"/>
  <c r="R3" i="42"/>
  <c r="Q3" i="42"/>
  <c r="R2" i="42"/>
  <c r="Q2" i="42"/>
  <c r="L22" i="42"/>
  <c r="L21" i="42"/>
  <c r="L20" i="42"/>
  <c r="L19" i="42"/>
  <c r="L18" i="42"/>
  <c r="L17" i="42"/>
  <c r="L16" i="42"/>
  <c r="L15" i="42"/>
  <c r="L14" i="42"/>
  <c r="L13" i="42"/>
  <c r="L12" i="42"/>
  <c r="L11" i="42"/>
  <c r="L10" i="42"/>
  <c r="L9" i="42"/>
  <c r="L8" i="42"/>
  <c r="L7" i="42"/>
  <c r="L6" i="42"/>
  <c r="L5" i="42"/>
  <c r="L4" i="42"/>
  <c r="L3" i="42"/>
  <c r="L2" i="42"/>
  <c r="T9" i="40"/>
  <c r="U9" i="40"/>
  <c r="V9" i="40"/>
  <c r="R35" i="41"/>
  <c r="Q35" i="41"/>
  <c r="R34" i="41"/>
  <c r="Q34" i="41"/>
  <c r="R33" i="41"/>
  <c r="Q33" i="41"/>
  <c r="R32" i="41"/>
  <c r="Q32" i="41"/>
  <c r="R31" i="41"/>
  <c r="Q31" i="41"/>
  <c r="R30" i="41"/>
  <c r="Q30" i="41"/>
  <c r="R29" i="41"/>
  <c r="Q29" i="41"/>
  <c r="R28" i="41"/>
  <c r="Q28" i="41"/>
  <c r="R27" i="41"/>
  <c r="Q27" i="41"/>
  <c r="R26" i="41"/>
  <c r="Q26" i="41"/>
  <c r="R25" i="41"/>
  <c r="Q25" i="41"/>
  <c r="R24" i="41"/>
  <c r="Q24" i="41"/>
  <c r="R23" i="41"/>
  <c r="Q23" i="41"/>
  <c r="R22" i="41"/>
  <c r="Q22" i="41"/>
  <c r="R21" i="41"/>
  <c r="Q21" i="41"/>
  <c r="R20" i="41"/>
  <c r="Q20" i="41"/>
  <c r="R19" i="41"/>
  <c r="Q19" i="41"/>
  <c r="R18" i="41"/>
  <c r="Q18" i="41"/>
  <c r="R17" i="41"/>
  <c r="Q17" i="41"/>
  <c r="R16" i="41"/>
  <c r="Q16" i="41"/>
  <c r="R15" i="41"/>
  <c r="Q15" i="41"/>
  <c r="R14" i="41"/>
  <c r="Q14" i="41"/>
  <c r="R13" i="41"/>
  <c r="Q13" i="41"/>
  <c r="R12" i="41"/>
  <c r="Q12" i="41"/>
  <c r="R11" i="41"/>
  <c r="Q11" i="41"/>
  <c r="R10" i="41"/>
  <c r="Q10" i="41"/>
  <c r="R9" i="41"/>
  <c r="Q9" i="41"/>
  <c r="R8" i="41"/>
  <c r="Q8" i="41"/>
  <c r="R7" i="41"/>
  <c r="Q7" i="41"/>
  <c r="R6" i="41"/>
  <c r="Q6" i="41"/>
  <c r="R5" i="41"/>
  <c r="Q5" i="41"/>
  <c r="R4" i="41"/>
  <c r="Q4" i="41"/>
  <c r="R3" i="41"/>
  <c r="Q3" i="41"/>
  <c r="R2" i="41"/>
  <c r="Q2" i="41"/>
  <c r="L34" i="41"/>
  <c r="L35" i="41"/>
  <c r="L33" i="41"/>
  <c r="L32" i="41"/>
  <c r="L31" i="41"/>
  <c r="L30" i="41"/>
  <c r="L29" i="41"/>
  <c r="L28" i="41"/>
  <c r="L27" i="41"/>
  <c r="L26" i="41"/>
  <c r="L25" i="41"/>
  <c r="L24" i="41"/>
  <c r="L21" i="41"/>
  <c r="L20" i="41"/>
  <c r="L18" i="41"/>
  <c r="L17" i="41"/>
  <c r="L16" i="41"/>
  <c r="L19" i="41"/>
  <c r="L23" i="41"/>
  <c r="L22" i="41"/>
  <c r="L15" i="41"/>
  <c r="L14" i="41"/>
  <c r="L13" i="41"/>
  <c r="L12" i="41"/>
  <c r="L11" i="41"/>
  <c r="L10" i="41"/>
  <c r="L9" i="41"/>
  <c r="L8" i="41"/>
  <c r="L7" i="41"/>
  <c r="L6" i="41"/>
  <c r="L5" i="41"/>
  <c r="L4" i="41"/>
  <c r="L3" i="41"/>
  <c r="L2" i="41"/>
  <c r="L9" i="43"/>
  <c r="L8" i="43"/>
  <c r="L7" i="43"/>
  <c r="L6" i="43"/>
  <c r="L5" i="43"/>
  <c r="L4" i="43"/>
  <c r="L3" i="43"/>
  <c r="L2" i="43"/>
  <c r="H550" i="67"/>
  <c r="G550" i="67"/>
  <c r="F550" i="67"/>
  <c r="E550" i="67"/>
  <c r="D550" i="67"/>
  <c r="C550" i="67"/>
  <c r="B550" i="67"/>
  <c r="H549" i="67"/>
  <c r="G549" i="67"/>
  <c r="F549" i="67"/>
  <c r="E549" i="67"/>
  <c r="D549" i="67"/>
  <c r="C549" i="67"/>
  <c r="B549" i="67"/>
  <c r="H548" i="67"/>
  <c r="G548" i="67"/>
  <c r="F548" i="67"/>
  <c r="E548" i="67"/>
  <c r="D548" i="67"/>
  <c r="C548" i="67"/>
  <c r="B548" i="67"/>
  <c r="H547" i="67"/>
  <c r="G547" i="67"/>
  <c r="F547" i="67"/>
  <c r="E547" i="67"/>
  <c r="D547" i="67"/>
  <c r="C547" i="67"/>
  <c r="B547" i="67"/>
  <c r="H546" i="67"/>
  <c r="G546" i="67"/>
  <c r="F546" i="67"/>
  <c r="E546" i="67"/>
  <c r="D546" i="67"/>
  <c r="C546" i="67"/>
  <c r="B546" i="67"/>
  <c r="H545" i="67"/>
  <c r="G545" i="67"/>
  <c r="F545" i="67"/>
  <c r="E545" i="67"/>
  <c r="D545" i="67"/>
  <c r="C545" i="67"/>
  <c r="B545" i="67"/>
  <c r="H544" i="67"/>
  <c r="G544" i="67"/>
  <c r="F544" i="67"/>
  <c r="E544" i="67"/>
  <c r="D544" i="67"/>
  <c r="C544" i="67"/>
  <c r="B544" i="67"/>
  <c r="H543" i="67"/>
  <c r="G543" i="67"/>
  <c r="F543" i="67"/>
  <c r="E543" i="67"/>
  <c r="D543" i="67"/>
  <c r="C543" i="67"/>
  <c r="B543" i="67"/>
  <c r="H542" i="67"/>
  <c r="G542" i="67"/>
  <c r="F542" i="67"/>
  <c r="E542" i="67"/>
  <c r="D542" i="67"/>
  <c r="C542" i="67"/>
  <c r="B542" i="67"/>
  <c r="H541" i="67"/>
  <c r="G541" i="67"/>
  <c r="F541" i="67"/>
  <c r="E541" i="67"/>
  <c r="D541" i="67"/>
  <c r="C541" i="67"/>
  <c r="B541" i="67"/>
  <c r="H540" i="67"/>
  <c r="G540" i="67"/>
  <c r="F540" i="67"/>
  <c r="E540" i="67"/>
  <c r="D540" i="67"/>
  <c r="C540" i="67"/>
  <c r="B540" i="67"/>
  <c r="H539" i="67"/>
  <c r="G539" i="67"/>
  <c r="F539" i="67"/>
  <c r="E539" i="67"/>
  <c r="D539" i="67"/>
  <c r="C539" i="67"/>
  <c r="B539" i="67"/>
  <c r="H538" i="67"/>
  <c r="G538" i="67"/>
  <c r="F538" i="67"/>
  <c r="E538" i="67"/>
  <c r="D538" i="67"/>
  <c r="C538" i="67"/>
  <c r="B538" i="67"/>
  <c r="H537" i="67"/>
  <c r="G537" i="67"/>
  <c r="F537" i="67"/>
  <c r="E537" i="67"/>
  <c r="D537" i="67"/>
  <c r="C537" i="67"/>
  <c r="B537" i="67"/>
  <c r="H536" i="67"/>
  <c r="G536" i="67"/>
  <c r="F536" i="67"/>
  <c r="E536" i="67"/>
  <c r="D536" i="67"/>
  <c r="C536" i="67"/>
  <c r="B536" i="67"/>
  <c r="H535" i="67"/>
  <c r="G535" i="67"/>
  <c r="F535" i="67"/>
  <c r="E535" i="67"/>
  <c r="D535" i="67"/>
  <c r="C535" i="67"/>
  <c r="B535" i="67"/>
  <c r="H534" i="67"/>
  <c r="G534" i="67"/>
  <c r="F534" i="67"/>
  <c r="E534" i="67"/>
  <c r="D534" i="67"/>
  <c r="C534" i="67"/>
  <c r="B534" i="67"/>
  <c r="H533" i="67"/>
  <c r="G533" i="67"/>
  <c r="F533" i="67"/>
  <c r="E533" i="67"/>
  <c r="D533" i="67"/>
  <c r="C533" i="67"/>
  <c r="B533" i="67"/>
  <c r="H532" i="67"/>
  <c r="G532" i="67"/>
  <c r="F532" i="67"/>
  <c r="E532" i="67"/>
  <c r="D532" i="67"/>
  <c r="C532" i="67"/>
  <c r="B532" i="67"/>
  <c r="H531" i="67"/>
  <c r="G531" i="67"/>
  <c r="F531" i="67"/>
  <c r="E531" i="67"/>
  <c r="D531" i="67"/>
  <c r="C531" i="67"/>
  <c r="B531" i="67"/>
  <c r="H530" i="67"/>
  <c r="G530" i="67"/>
  <c r="F530" i="67"/>
  <c r="E530" i="67"/>
  <c r="D530" i="67"/>
  <c r="C530" i="67"/>
  <c r="B530" i="67"/>
  <c r="H529" i="67"/>
  <c r="G529" i="67"/>
  <c r="F529" i="67"/>
  <c r="E529" i="67"/>
  <c r="D529" i="67"/>
  <c r="C529" i="67"/>
  <c r="B529" i="67"/>
  <c r="H528" i="67"/>
  <c r="G528" i="67"/>
  <c r="F528" i="67"/>
  <c r="E528" i="67"/>
  <c r="D528" i="67"/>
  <c r="C528" i="67"/>
  <c r="B528" i="67"/>
  <c r="H527" i="67"/>
  <c r="G527" i="67"/>
  <c r="F527" i="67"/>
  <c r="E527" i="67"/>
  <c r="D527" i="67"/>
  <c r="C527" i="67"/>
  <c r="B527" i="67"/>
  <c r="H526" i="67"/>
  <c r="G526" i="67"/>
  <c r="F526" i="67"/>
  <c r="E526" i="67"/>
  <c r="D526" i="67"/>
  <c r="C526" i="67"/>
  <c r="B526" i="67"/>
  <c r="H525" i="67"/>
  <c r="G525" i="67"/>
  <c r="F525" i="67"/>
  <c r="E525" i="67"/>
  <c r="D525" i="67"/>
  <c r="C525" i="67"/>
  <c r="B525" i="67"/>
  <c r="H524" i="67"/>
  <c r="G524" i="67"/>
  <c r="F524" i="67"/>
  <c r="E524" i="67"/>
  <c r="D524" i="67"/>
  <c r="C524" i="67"/>
  <c r="B524" i="67"/>
  <c r="H523" i="67"/>
  <c r="G523" i="67"/>
  <c r="F523" i="67"/>
  <c r="E523" i="67"/>
  <c r="D523" i="67"/>
  <c r="C523" i="67"/>
  <c r="B523" i="67"/>
  <c r="H522" i="67"/>
  <c r="G522" i="67"/>
  <c r="F522" i="67"/>
  <c r="E522" i="67"/>
  <c r="D522" i="67"/>
  <c r="C522" i="67"/>
  <c r="B522" i="67"/>
  <c r="H521" i="67"/>
  <c r="G521" i="67"/>
  <c r="F521" i="67"/>
  <c r="E521" i="67"/>
  <c r="D521" i="67"/>
  <c r="C521" i="67"/>
  <c r="B521" i="67"/>
  <c r="H520" i="67"/>
  <c r="G520" i="67"/>
  <c r="F520" i="67"/>
  <c r="E520" i="67"/>
  <c r="D520" i="67"/>
  <c r="C520" i="67"/>
  <c r="B520" i="67"/>
  <c r="H519" i="67"/>
  <c r="G519" i="67"/>
  <c r="F519" i="67"/>
  <c r="E519" i="67"/>
  <c r="D519" i="67"/>
  <c r="C519" i="67"/>
  <c r="B519" i="67"/>
  <c r="H518" i="67"/>
  <c r="G518" i="67"/>
  <c r="F518" i="67"/>
  <c r="E518" i="67"/>
  <c r="D518" i="67"/>
  <c r="C518" i="67"/>
  <c r="B518" i="67"/>
  <c r="H517" i="67"/>
  <c r="G517" i="67"/>
  <c r="F517" i="67"/>
  <c r="E517" i="67"/>
  <c r="D517" i="67"/>
  <c r="C517" i="67"/>
  <c r="B517" i="67"/>
  <c r="H516" i="67"/>
  <c r="G516" i="67"/>
  <c r="F516" i="67"/>
  <c r="E516" i="67"/>
  <c r="D516" i="67"/>
  <c r="C516" i="67"/>
  <c r="B516" i="67"/>
  <c r="H515" i="67"/>
  <c r="G515" i="67"/>
  <c r="F515" i="67"/>
  <c r="E515" i="67"/>
  <c r="D515" i="67"/>
  <c r="C515" i="67"/>
  <c r="B515" i="67"/>
  <c r="H514" i="67"/>
  <c r="G514" i="67"/>
  <c r="F514" i="67"/>
  <c r="E514" i="67"/>
  <c r="D514" i="67"/>
  <c r="C514" i="67"/>
  <c r="B514" i="67"/>
  <c r="H513" i="67"/>
  <c r="G513" i="67"/>
  <c r="F513" i="67"/>
  <c r="E513" i="67"/>
  <c r="D513" i="67"/>
  <c r="C513" i="67"/>
  <c r="B513" i="67"/>
  <c r="H512" i="67"/>
  <c r="G512" i="67"/>
  <c r="F512" i="67"/>
  <c r="E512" i="67"/>
  <c r="D512" i="67"/>
  <c r="C512" i="67"/>
  <c r="B512" i="67"/>
  <c r="H511" i="67"/>
  <c r="G511" i="67"/>
  <c r="F511" i="67"/>
  <c r="E511" i="67"/>
  <c r="D511" i="67"/>
  <c r="C511" i="67"/>
  <c r="B511" i="67"/>
  <c r="H510" i="67"/>
  <c r="G510" i="67"/>
  <c r="F510" i="67"/>
  <c r="E510" i="67"/>
  <c r="D510" i="67"/>
  <c r="C510" i="67"/>
  <c r="B510" i="67"/>
  <c r="H509" i="67"/>
  <c r="G509" i="67"/>
  <c r="F509" i="67"/>
  <c r="E509" i="67"/>
  <c r="D509" i="67"/>
  <c r="C509" i="67"/>
  <c r="B509" i="67"/>
  <c r="H508" i="67"/>
  <c r="G508" i="67"/>
  <c r="F508" i="67"/>
  <c r="E508" i="67"/>
  <c r="D508" i="67"/>
  <c r="C508" i="67"/>
  <c r="B508" i="67"/>
  <c r="H507" i="67"/>
  <c r="G507" i="67"/>
  <c r="F507" i="67"/>
  <c r="E507" i="67"/>
  <c r="D507" i="67"/>
  <c r="C507" i="67"/>
  <c r="B507" i="67"/>
  <c r="H506" i="67"/>
  <c r="G506" i="67"/>
  <c r="F506" i="67"/>
  <c r="E506" i="67"/>
  <c r="D506" i="67"/>
  <c r="C506" i="67"/>
  <c r="B506" i="67"/>
  <c r="H505" i="67"/>
  <c r="G505" i="67"/>
  <c r="F505" i="67"/>
  <c r="E505" i="67"/>
  <c r="D505" i="67"/>
  <c r="C505" i="67"/>
  <c r="B505" i="67"/>
  <c r="H504" i="67"/>
  <c r="G504" i="67"/>
  <c r="F504" i="67"/>
  <c r="E504" i="67"/>
  <c r="D504" i="67"/>
  <c r="C504" i="67"/>
  <c r="B504" i="67"/>
  <c r="H503" i="67"/>
  <c r="G503" i="67"/>
  <c r="F503" i="67"/>
  <c r="E503" i="67"/>
  <c r="D503" i="67"/>
  <c r="C503" i="67"/>
  <c r="B503" i="67"/>
  <c r="H502" i="67"/>
  <c r="G502" i="67"/>
  <c r="F502" i="67"/>
  <c r="E502" i="67"/>
  <c r="D502" i="67"/>
  <c r="C502" i="67"/>
  <c r="B502" i="67"/>
  <c r="H501" i="67"/>
  <c r="G501" i="67"/>
  <c r="F501" i="67"/>
  <c r="E501" i="67"/>
  <c r="D501" i="67"/>
  <c r="C501" i="67"/>
  <c r="B501" i="67"/>
  <c r="H500" i="67"/>
  <c r="G500" i="67"/>
  <c r="F500" i="67"/>
  <c r="E500" i="67"/>
  <c r="D500" i="67"/>
  <c r="C500" i="67"/>
  <c r="B500" i="67"/>
  <c r="H499" i="67"/>
  <c r="G499" i="67"/>
  <c r="F499" i="67"/>
  <c r="E499" i="67"/>
  <c r="D499" i="67"/>
  <c r="C499" i="67"/>
  <c r="B499" i="67"/>
  <c r="H498" i="67"/>
  <c r="G498" i="67"/>
  <c r="F498" i="67"/>
  <c r="E498" i="67"/>
  <c r="D498" i="67"/>
  <c r="C498" i="67"/>
  <c r="B498" i="67"/>
  <c r="H497" i="67"/>
  <c r="G497" i="67"/>
  <c r="F497" i="67"/>
  <c r="E497" i="67"/>
  <c r="D497" i="67"/>
  <c r="C497" i="67"/>
  <c r="B497" i="67"/>
  <c r="H496" i="67"/>
  <c r="G496" i="67"/>
  <c r="F496" i="67"/>
  <c r="E496" i="67"/>
  <c r="D496" i="67"/>
  <c r="C496" i="67"/>
  <c r="B496" i="67"/>
  <c r="H495" i="67"/>
  <c r="G495" i="67"/>
  <c r="F495" i="67"/>
  <c r="E495" i="67"/>
  <c r="D495" i="67"/>
  <c r="C495" i="67"/>
  <c r="B495" i="67"/>
  <c r="H494" i="67"/>
  <c r="G494" i="67"/>
  <c r="F494" i="67"/>
  <c r="E494" i="67"/>
  <c r="D494" i="67"/>
  <c r="C494" i="67"/>
  <c r="B494" i="67"/>
  <c r="H493" i="67"/>
  <c r="G493" i="67"/>
  <c r="F493" i="67"/>
  <c r="E493" i="67"/>
  <c r="D493" i="67"/>
  <c r="C493" i="67"/>
  <c r="B493" i="67"/>
  <c r="H492" i="67"/>
  <c r="G492" i="67"/>
  <c r="F492" i="67"/>
  <c r="E492" i="67"/>
  <c r="D492" i="67"/>
  <c r="C492" i="67"/>
  <c r="B492" i="67"/>
  <c r="H491" i="67"/>
  <c r="G491" i="67"/>
  <c r="F491" i="67"/>
  <c r="E491" i="67"/>
  <c r="D491" i="67"/>
  <c r="C491" i="67"/>
  <c r="B491" i="67"/>
  <c r="H490" i="67"/>
  <c r="G490" i="67"/>
  <c r="F490" i="67"/>
  <c r="E490" i="67"/>
  <c r="D490" i="67"/>
  <c r="C490" i="67"/>
  <c r="B490" i="67"/>
  <c r="H489" i="67"/>
  <c r="G489" i="67"/>
  <c r="F489" i="67"/>
  <c r="E489" i="67"/>
  <c r="D489" i="67"/>
  <c r="C489" i="67"/>
  <c r="B489" i="67"/>
  <c r="H488" i="67"/>
  <c r="G488" i="67"/>
  <c r="F488" i="67"/>
  <c r="E488" i="67"/>
  <c r="D488" i="67"/>
  <c r="C488" i="67"/>
  <c r="B488" i="67"/>
  <c r="H487" i="67"/>
  <c r="G487" i="67"/>
  <c r="F487" i="67"/>
  <c r="E487" i="67"/>
  <c r="D487" i="67"/>
  <c r="C487" i="67"/>
  <c r="B487" i="67"/>
  <c r="H486" i="67"/>
  <c r="G486" i="67"/>
  <c r="F486" i="67"/>
  <c r="E486" i="67"/>
  <c r="D486" i="67"/>
  <c r="C486" i="67"/>
  <c r="B486" i="67"/>
  <c r="H485" i="67"/>
  <c r="G485" i="67"/>
  <c r="F485" i="67"/>
  <c r="E485" i="67"/>
  <c r="D485" i="67"/>
  <c r="C485" i="67"/>
  <c r="B485" i="67"/>
  <c r="H484" i="67"/>
  <c r="G484" i="67"/>
  <c r="F484" i="67"/>
  <c r="E484" i="67"/>
  <c r="D484" i="67"/>
  <c r="C484" i="67"/>
  <c r="B484" i="67"/>
  <c r="H483" i="67"/>
  <c r="G483" i="67"/>
  <c r="F483" i="67"/>
  <c r="E483" i="67"/>
  <c r="D483" i="67"/>
  <c r="C483" i="67"/>
  <c r="B483" i="67"/>
  <c r="H482" i="67"/>
  <c r="G482" i="67"/>
  <c r="F482" i="67"/>
  <c r="E482" i="67"/>
  <c r="D482" i="67"/>
  <c r="C482" i="67"/>
  <c r="B482" i="67"/>
  <c r="H481" i="67"/>
  <c r="G481" i="67"/>
  <c r="F481" i="67"/>
  <c r="E481" i="67"/>
  <c r="D481" i="67"/>
  <c r="C481" i="67"/>
  <c r="B481" i="67"/>
  <c r="H480" i="67"/>
  <c r="G480" i="67"/>
  <c r="F480" i="67"/>
  <c r="E480" i="67"/>
  <c r="D480" i="67"/>
  <c r="C480" i="67"/>
  <c r="B480" i="67"/>
  <c r="H479" i="67"/>
  <c r="G479" i="67"/>
  <c r="F479" i="67"/>
  <c r="E479" i="67"/>
  <c r="D479" i="67"/>
  <c r="C479" i="67"/>
  <c r="B479" i="67"/>
  <c r="H478" i="67"/>
  <c r="G478" i="67"/>
  <c r="F478" i="67"/>
  <c r="E478" i="67"/>
  <c r="D478" i="67"/>
  <c r="C478" i="67"/>
  <c r="B478" i="67"/>
  <c r="H477" i="67"/>
  <c r="G477" i="67"/>
  <c r="F477" i="67"/>
  <c r="E477" i="67"/>
  <c r="D477" i="67"/>
  <c r="C477" i="67"/>
  <c r="B477" i="67"/>
  <c r="H476" i="67"/>
  <c r="G476" i="67"/>
  <c r="F476" i="67"/>
  <c r="E476" i="67"/>
  <c r="D476" i="67"/>
  <c r="C476" i="67"/>
  <c r="B476" i="67"/>
  <c r="H475" i="67"/>
  <c r="G475" i="67"/>
  <c r="F475" i="67"/>
  <c r="E475" i="67"/>
  <c r="D475" i="67"/>
  <c r="C475" i="67"/>
  <c r="B475" i="67"/>
  <c r="H474" i="67"/>
  <c r="G474" i="67"/>
  <c r="F474" i="67"/>
  <c r="E474" i="67"/>
  <c r="D474" i="67"/>
  <c r="C474" i="67"/>
  <c r="B474" i="67"/>
  <c r="H473" i="67"/>
  <c r="G473" i="67"/>
  <c r="F473" i="67"/>
  <c r="E473" i="67"/>
  <c r="D473" i="67"/>
  <c r="C473" i="67"/>
  <c r="B473" i="67"/>
  <c r="H472" i="67"/>
  <c r="G472" i="67"/>
  <c r="F472" i="67"/>
  <c r="E472" i="67"/>
  <c r="D472" i="67"/>
  <c r="C472" i="67"/>
  <c r="B472" i="67"/>
  <c r="H471" i="67"/>
  <c r="G471" i="67"/>
  <c r="F471" i="67"/>
  <c r="E471" i="67"/>
  <c r="D471" i="67"/>
  <c r="C471" i="67"/>
  <c r="B471" i="67"/>
  <c r="H470" i="67"/>
  <c r="G470" i="67"/>
  <c r="F470" i="67"/>
  <c r="E470" i="67"/>
  <c r="D470" i="67"/>
  <c r="C470" i="67"/>
  <c r="B470" i="67"/>
  <c r="H469" i="67"/>
  <c r="G469" i="67"/>
  <c r="F469" i="67"/>
  <c r="E469" i="67"/>
  <c r="D469" i="67"/>
  <c r="C469" i="67"/>
  <c r="B469" i="67"/>
  <c r="H468" i="67"/>
  <c r="G468" i="67"/>
  <c r="F468" i="67"/>
  <c r="E468" i="67"/>
  <c r="D468" i="67"/>
  <c r="C468" i="67"/>
  <c r="B468" i="67"/>
  <c r="H467" i="67"/>
  <c r="G467" i="67"/>
  <c r="F467" i="67"/>
  <c r="E467" i="67"/>
  <c r="D467" i="67"/>
  <c r="C467" i="67"/>
  <c r="B467" i="67"/>
  <c r="H466" i="67"/>
  <c r="G466" i="67"/>
  <c r="F466" i="67"/>
  <c r="E466" i="67"/>
  <c r="D466" i="67"/>
  <c r="C466" i="67"/>
  <c r="B466" i="67"/>
  <c r="H465" i="67"/>
  <c r="G465" i="67"/>
  <c r="F465" i="67"/>
  <c r="E465" i="67"/>
  <c r="D465" i="67"/>
  <c r="C465" i="67"/>
  <c r="B465" i="67"/>
  <c r="H464" i="67"/>
  <c r="G464" i="67"/>
  <c r="F464" i="67"/>
  <c r="E464" i="67"/>
  <c r="D464" i="67"/>
  <c r="C464" i="67"/>
  <c r="B464" i="67"/>
  <c r="H463" i="67"/>
  <c r="G463" i="67"/>
  <c r="F463" i="67"/>
  <c r="E463" i="67"/>
  <c r="D463" i="67"/>
  <c r="C463" i="67"/>
  <c r="B463" i="67"/>
  <c r="H462" i="67"/>
  <c r="G462" i="67"/>
  <c r="F462" i="67"/>
  <c r="E462" i="67"/>
  <c r="D462" i="67"/>
  <c r="C462" i="67"/>
  <c r="B462" i="67"/>
  <c r="H461" i="67"/>
  <c r="G461" i="67"/>
  <c r="F461" i="67"/>
  <c r="E461" i="67"/>
  <c r="D461" i="67"/>
  <c r="C461" i="67"/>
  <c r="B461" i="67"/>
  <c r="H460" i="67"/>
  <c r="G460" i="67"/>
  <c r="F460" i="67"/>
  <c r="E460" i="67"/>
  <c r="D460" i="67"/>
  <c r="C460" i="67"/>
  <c r="B460" i="67"/>
  <c r="H459" i="67"/>
  <c r="G459" i="67"/>
  <c r="F459" i="67"/>
  <c r="E459" i="67"/>
  <c r="D459" i="67"/>
  <c r="C459" i="67"/>
  <c r="B459" i="67"/>
  <c r="H458" i="67"/>
  <c r="G458" i="67"/>
  <c r="F458" i="67"/>
  <c r="E458" i="67"/>
  <c r="D458" i="67"/>
  <c r="C458" i="67"/>
  <c r="B458" i="67"/>
  <c r="H457" i="67"/>
  <c r="G457" i="67"/>
  <c r="F457" i="67"/>
  <c r="E457" i="67"/>
  <c r="D457" i="67"/>
  <c r="C457" i="67"/>
  <c r="B457" i="67"/>
  <c r="H456" i="67"/>
  <c r="G456" i="67"/>
  <c r="F456" i="67"/>
  <c r="E456" i="67"/>
  <c r="D456" i="67"/>
  <c r="C456" i="67"/>
  <c r="B456" i="67"/>
  <c r="H455" i="67"/>
  <c r="G455" i="67"/>
  <c r="F455" i="67"/>
  <c r="E455" i="67"/>
  <c r="D455" i="67"/>
  <c r="C455" i="67"/>
  <c r="B455" i="67"/>
  <c r="H454" i="67"/>
  <c r="G454" i="67"/>
  <c r="F454" i="67"/>
  <c r="E454" i="67"/>
  <c r="D454" i="67"/>
  <c r="C454" i="67"/>
  <c r="B454" i="67"/>
  <c r="H453" i="67"/>
  <c r="G453" i="67"/>
  <c r="F453" i="67"/>
  <c r="E453" i="67"/>
  <c r="D453" i="67"/>
  <c r="C453" i="67"/>
  <c r="B453" i="67"/>
  <c r="H452" i="67"/>
  <c r="G452" i="67"/>
  <c r="F452" i="67"/>
  <c r="E452" i="67"/>
  <c r="D452" i="67"/>
  <c r="C452" i="67"/>
  <c r="B452" i="67"/>
  <c r="H451" i="67"/>
  <c r="G451" i="67"/>
  <c r="F451" i="67"/>
  <c r="E451" i="67"/>
  <c r="D451" i="67"/>
  <c r="C451" i="67"/>
  <c r="B451" i="67"/>
  <c r="H450" i="67"/>
  <c r="G450" i="67"/>
  <c r="F450" i="67"/>
  <c r="E450" i="67"/>
  <c r="D450" i="67"/>
  <c r="C450" i="67"/>
  <c r="B450" i="67"/>
  <c r="H449" i="67"/>
  <c r="G449" i="67"/>
  <c r="F449" i="67"/>
  <c r="E449" i="67"/>
  <c r="D449" i="67"/>
  <c r="C449" i="67"/>
  <c r="B449" i="67"/>
  <c r="H448" i="67"/>
  <c r="G448" i="67"/>
  <c r="F448" i="67"/>
  <c r="E448" i="67"/>
  <c r="D448" i="67"/>
  <c r="C448" i="67"/>
  <c r="B448" i="67"/>
  <c r="H447" i="67"/>
  <c r="G447" i="67"/>
  <c r="F447" i="67"/>
  <c r="E447" i="67"/>
  <c r="D447" i="67"/>
  <c r="C447" i="67"/>
  <c r="B447" i="67"/>
  <c r="H446" i="67"/>
  <c r="G446" i="67"/>
  <c r="F446" i="67"/>
  <c r="E446" i="67"/>
  <c r="D446" i="67"/>
  <c r="C446" i="67"/>
  <c r="B446" i="67"/>
  <c r="H445" i="67"/>
  <c r="G445" i="67"/>
  <c r="F445" i="67"/>
  <c r="E445" i="67"/>
  <c r="D445" i="67"/>
  <c r="C445" i="67"/>
  <c r="B445" i="67"/>
  <c r="H444" i="67"/>
  <c r="G444" i="67"/>
  <c r="F444" i="67"/>
  <c r="E444" i="67"/>
  <c r="D444" i="67"/>
  <c r="C444" i="67"/>
  <c r="B444" i="67"/>
  <c r="H443" i="67"/>
  <c r="G443" i="67"/>
  <c r="F443" i="67"/>
  <c r="E443" i="67"/>
  <c r="D443" i="67"/>
  <c r="C443" i="67"/>
  <c r="B443" i="67"/>
  <c r="H442" i="67"/>
  <c r="G442" i="67"/>
  <c r="F442" i="67"/>
  <c r="E442" i="67"/>
  <c r="D442" i="67"/>
  <c r="C442" i="67"/>
  <c r="B442" i="67"/>
  <c r="H441" i="67"/>
  <c r="G441" i="67"/>
  <c r="F441" i="67"/>
  <c r="E441" i="67"/>
  <c r="D441" i="67"/>
  <c r="C441" i="67"/>
  <c r="B441" i="67"/>
  <c r="H440" i="67"/>
  <c r="G440" i="67"/>
  <c r="F440" i="67"/>
  <c r="E440" i="67"/>
  <c r="D440" i="67"/>
  <c r="C440" i="67"/>
  <c r="B440" i="67"/>
  <c r="H439" i="67"/>
  <c r="G439" i="67"/>
  <c r="F439" i="67"/>
  <c r="E439" i="67"/>
  <c r="D439" i="67"/>
  <c r="C439" i="67"/>
  <c r="B439" i="67"/>
  <c r="H438" i="67"/>
  <c r="G438" i="67"/>
  <c r="F438" i="67"/>
  <c r="E438" i="67"/>
  <c r="D438" i="67"/>
  <c r="C438" i="67"/>
  <c r="B438" i="67"/>
  <c r="H437" i="67"/>
  <c r="G437" i="67"/>
  <c r="F437" i="67"/>
  <c r="E437" i="67"/>
  <c r="D437" i="67"/>
  <c r="C437" i="67"/>
  <c r="B437" i="67"/>
  <c r="H436" i="67"/>
  <c r="G436" i="67"/>
  <c r="F436" i="67"/>
  <c r="E436" i="67"/>
  <c r="D436" i="67"/>
  <c r="C436" i="67"/>
  <c r="B436" i="67"/>
  <c r="H435" i="67"/>
  <c r="G435" i="67"/>
  <c r="F435" i="67"/>
  <c r="E435" i="67"/>
  <c r="D435" i="67"/>
  <c r="C435" i="67"/>
  <c r="B435" i="67"/>
  <c r="H434" i="67"/>
  <c r="G434" i="67"/>
  <c r="F434" i="67"/>
  <c r="E434" i="67"/>
  <c r="D434" i="67"/>
  <c r="C434" i="67"/>
  <c r="B434" i="67"/>
  <c r="H433" i="67"/>
  <c r="G433" i="67"/>
  <c r="F433" i="67"/>
  <c r="E433" i="67"/>
  <c r="D433" i="67"/>
  <c r="C433" i="67"/>
  <c r="B433" i="67"/>
  <c r="H432" i="67"/>
  <c r="G432" i="67"/>
  <c r="F432" i="67"/>
  <c r="E432" i="67"/>
  <c r="D432" i="67"/>
  <c r="C432" i="67"/>
  <c r="B432" i="67"/>
  <c r="H431" i="67"/>
  <c r="G431" i="67"/>
  <c r="F431" i="67"/>
  <c r="E431" i="67"/>
  <c r="D431" i="67"/>
  <c r="C431" i="67"/>
  <c r="B431" i="67"/>
  <c r="H430" i="67"/>
  <c r="G430" i="67"/>
  <c r="F430" i="67"/>
  <c r="E430" i="67"/>
  <c r="D430" i="67"/>
  <c r="C430" i="67"/>
  <c r="B430" i="67"/>
  <c r="H429" i="67"/>
  <c r="G429" i="67"/>
  <c r="F429" i="67"/>
  <c r="E429" i="67"/>
  <c r="D429" i="67"/>
  <c r="C429" i="67"/>
  <c r="B429" i="67"/>
  <c r="H428" i="67"/>
  <c r="G428" i="67"/>
  <c r="F428" i="67"/>
  <c r="E428" i="67"/>
  <c r="D428" i="67"/>
  <c r="C428" i="67"/>
  <c r="B428" i="67"/>
  <c r="H427" i="67"/>
  <c r="G427" i="67"/>
  <c r="F427" i="67"/>
  <c r="E427" i="67"/>
  <c r="D427" i="67"/>
  <c r="C427" i="67"/>
  <c r="B427" i="67"/>
  <c r="H426" i="67"/>
  <c r="G426" i="67"/>
  <c r="F426" i="67"/>
  <c r="E426" i="67"/>
  <c r="D426" i="67"/>
  <c r="C426" i="67"/>
  <c r="B426" i="67"/>
  <c r="H425" i="67"/>
  <c r="G425" i="67"/>
  <c r="F425" i="67"/>
  <c r="E425" i="67"/>
  <c r="D425" i="67"/>
  <c r="C425" i="67"/>
  <c r="B425" i="67"/>
  <c r="H424" i="67"/>
  <c r="G424" i="67"/>
  <c r="F424" i="67"/>
  <c r="E424" i="67"/>
  <c r="D424" i="67"/>
  <c r="C424" i="67"/>
  <c r="B424" i="67"/>
  <c r="H423" i="67"/>
  <c r="G423" i="67"/>
  <c r="F423" i="67"/>
  <c r="E423" i="67"/>
  <c r="D423" i="67"/>
  <c r="C423" i="67"/>
  <c r="B423" i="67"/>
  <c r="H422" i="67"/>
  <c r="G422" i="67"/>
  <c r="F422" i="67"/>
  <c r="E422" i="67"/>
  <c r="D422" i="67"/>
  <c r="C422" i="67"/>
  <c r="B422" i="67"/>
  <c r="H421" i="67"/>
  <c r="G421" i="67"/>
  <c r="F421" i="67"/>
  <c r="E421" i="67"/>
  <c r="D421" i="67"/>
  <c r="C421" i="67"/>
  <c r="B421" i="67"/>
  <c r="H420" i="67"/>
  <c r="G420" i="67"/>
  <c r="F420" i="67"/>
  <c r="E420" i="67"/>
  <c r="D420" i="67"/>
  <c r="C420" i="67"/>
  <c r="B420" i="67"/>
  <c r="H419" i="67"/>
  <c r="G419" i="67"/>
  <c r="F419" i="67"/>
  <c r="E419" i="67"/>
  <c r="D419" i="67"/>
  <c r="C419" i="67"/>
  <c r="B419" i="67"/>
  <c r="H418" i="67"/>
  <c r="G418" i="67"/>
  <c r="F418" i="67"/>
  <c r="E418" i="67"/>
  <c r="D418" i="67"/>
  <c r="C418" i="67"/>
  <c r="B418" i="67"/>
  <c r="H417" i="67"/>
  <c r="G417" i="67"/>
  <c r="F417" i="67"/>
  <c r="E417" i="67"/>
  <c r="D417" i="67"/>
  <c r="C417" i="67"/>
  <c r="B417" i="67"/>
  <c r="H416" i="67"/>
  <c r="G416" i="67"/>
  <c r="F416" i="67"/>
  <c r="E416" i="67"/>
  <c r="D416" i="67"/>
  <c r="C416" i="67"/>
  <c r="B416" i="67"/>
  <c r="H415" i="67"/>
  <c r="G415" i="67"/>
  <c r="F415" i="67"/>
  <c r="E415" i="67"/>
  <c r="D415" i="67"/>
  <c r="C415" i="67"/>
  <c r="B415" i="67"/>
  <c r="H414" i="67"/>
  <c r="G414" i="67"/>
  <c r="F414" i="67"/>
  <c r="E414" i="67"/>
  <c r="D414" i="67"/>
  <c r="C414" i="67"/>
  <c r="B414" i="67"/>
  <c r="H413" i="67"/>
  <c r="G413" i="67"/>
  <c r="F413" i="67"/>
  <c r="E413" i="67"/>
  <c r="D413" i="67"/>
  <c r="C413" i="67"/>
  <c r="B413" i="67"/>
  <c r="H412" i="67"/>
  <c r="G412" i="67"/>
  <c r="F412" i="67"/>
  <c r="E412" i="67"/>
  <c r="D412" i="67"/>
  <c r="C412" i="67"/>
  <c r="B412" i="67"/>
  <c r="H411" i="67"/>
  <c r="G411" i="67"/>
  <c r="F411" i="67"/>
  <c r="E411" i="67"/>
  <c r="D411" i="67"/>
  <c r="C411" i="67"/>
  <c r="B411" i="67"/>
  <c r="H410" i="67"/>
  <c r="G410" i="67"/>
  <c r="F410" i="67"/>
  <c r="E410" i="67"/>
  <c r="D410" i="67"/>
  <c r="C410" i="67"/>
  <c r="B410" i="67"/>
  <c r="H409" i="67"/>
  <c r="G409" i="67"/>
  <c r="F409" i="67"/>
  <c r="E409" i="67"/>
  <c r="D409" i="67"/>
  <c r="C409" i="67"/>
  <c r="B409" i="67"/>
  <c r="H408" i="67"/>
  <c r="G408" i="67"/>
  <c r="F408" i="67"/>
  <c r="E408" i="67"/>
  <c r="D408" i="67"/>
  <c r="C408" i="67"/>
  <c r="B408" i="67"/>
  <c r="H407" i="67"/>
  <c r="G407" i="67"/>
  <c r="F407" i="67"/>
  <c r="E407" i="67"/>
  <c r="D407" i="67"/>
  <c r="C407" i="67"/>
  <c r="B407" i="67"/>
  <c r="H406" i="67"/>
  <c r="G406" i="67"/>
  <c r="F406" i="67"/>
  <c r="E406" i="67"/>
  <c r="D406" i="67"/>
  <c r="C406" i="67"/>
  <c r="B406" i="67"/>
  <c r="H405" i="67"/>
  <c r="G405" i="67"/>
  <c r="F405" i="67"/>
  <c r="E405" i="67"/>
  <c r="D405" i="67"/>
  <c r="C405" i="67"/>
  <c r="B405" i="67"/>
  <c r="H404" i="67"/>
  <c r="G404" i="67"/>
  <c r="F404" i="67"/>
  <c r="E404" i="67"/>
  <c r="D404" i="67"/>
  <c r="C404" i="67"/>
  <c r="B404" i="67"/>
  <c r="H403" i="67"/>
  <c r="G403" i="67"/>
  <c r="F403" i="67"/>
  <c r="E403" i="67"/>
  <c r="D403" i="67"/>
  <c r="C403" i="67"/>
  <c r="B403" i="67"/>
  <c r="H402" i="67"/>
  <c r="G402" i="67"/>
  <c r="F402" i="67"/>
  <c r="E402" i="67"/>
  <c r="D402" i="67"/>
  <c r="C402" i="67"/>
  <c r="B402" i="67"/>
  <c r="H401" i="67"/>
  <c r="G401" i="67"/>
  <c r="F401" i="67"/>
  <c r="E401" i="67"/>
  <c r="D401" i="67"/>
  <c r="C401" i="67"/>
  <c r="B401" i="67"/>
  <c r="H400" i="67"/>
  <c r="G400" i="67"/>
  <c r="F400" i="67"/>
  <c r="E400" i="67"/>
  <c r="D400" i="67"/>
  <c r="C400" i="67"/>
  <c r="B400" i="67"/>
  <c r="H399" i="67"/>
  <c r="G399" i="67"/>
  <c r="F399" i="67"/>
  <c r="E399" i="67"/>
  <c r="D399" i="67"/>
  <c r="C399" i="67"/>
  <c r="B399" i="67"/>
  <c r="H398" i="67"/>
  <c r="G398" i="67"/>
  <c r="F398" i="67"/>
  <c r="E398" i="67"/>
  <c r="D398" i="67"/>
  <c r="C398" i="67"/>
  <c r="B398" i="67"/>
  <c r="H397" i="67"/>
  <c r="G397" i="67"/>
  <c r="F397" i="67"/>
  <c r="E397" i="67"/>
  <c r="D397" i="67"/>
  <c r="C397" i="67"/>
  <c r="B397" i="67"/>
  <c r="H396" i="67"/>
  <c r="G396" i="67"/>
  <c r="F396" i="67"/>
  <c r="E396" i="67"/>
  <c r="D396" i="67"/>
  <c r="C396" i="67"/>
  <c r="B396" i="67"/>
  <c r="H395" i="67"/>
  <c r="G395" i="67"/>
  <c r="F395" i="67"/>
  <c r="E395" i="67"/>
  <c r="D395" i="67"/>
  <c r="C395" i="67"/>
  <c r="B395" i="67"/>
  <c r="H394" i="67"/>
  <c r="G394" i="67"/>
  <c r="F394" i="67"/>
  <c r="E394" i="67"/>
  <c r="D394" i="67"/>
  <c r="C394" i="67"/>
  <c r="B394" i="67"/>
  <c r="H393" i="67"/>
  <c r="G393" i="67"/>
  <c r="F393" i="67"/>
  <c r="E393" i="67"/>
  <c r="D393" i="67"/>
  <c r="C393" i="67"/>
  <c r="B393" i="67"/>
  <c r="H392" i="67"/>
  <c r="G392" i="67"/>
  <c r="F392" i="67"/>
  <c r="E392" i="67"/>
  <c r="D392" i="67"/>
  <c r="C392" i="67"/>
  <c r="B392" i="67"/>
  <c r="H391" i="67"/>
  <c r="G391" i="67"/>
  <c r="F391" i="67"/>
  <c r="E391" i="67"/>
  <c r="D391" i="67"/>
  <c r="C391" i="67"/>
  <c r="B391" i="67"/>
  <c r="H390" i="67"/>
  <c r="G390" i="67"/>
  <c r="F390" i="67"/>
  <c r="E390" i="67"/>
  <c r="D390" i="67"/>
  <c r="C390" i="67"/>
  <c r="B390" i="67"/>
  <c r="H389" i="67"/>
  <c r="G389" i="67"/>
  <c r="F389" i="67"/>
  <c r="E389" i="67"/>
  <c r="D389" i="67"/>
  <c r="C389" i="67"/>
  <c r="B389" i="67"/>
  <c r="H388" i="67"/>
  <c r="G388" i="67"/>
  <c r="F388" i="67"/>
  <c r="E388" i="67"/>
  <c r="D388" i="67"/>
  <c r="C388" i="67"/>
  <c r="B388" i="67"/>
  <c r="H387" i="67"/>
  <c r="G387" i="67"/>
  <c r="F387" i="67"/>
  <c r="E387" i="67"/>
  <c r="D387" i="67"/>
  <c r="C387" i="67"/>
  <c r="B387" i="67"/>
  <c r="H386" i="67"/>
  <c r="G386" i="67"/>
  <c r="F386" i="67"/>
  <c r="E386" i="67"/>
  <c r="D386" i="67"/>
  <c r="C386" i="67"/>
  <c r="B386" i="67"/>
  <c r="H385" i="67"/>
  <c r="G385" i="67"/>
  <c r="F385" i="67"/>
  <c r="E385" i="67"/>
  <c r="D385" i="67"/>
  <c r="C385" i="67"/>
  <c r="B385" i="67"/>
  <c r="H384" i="67"/>
  <c r="G384" i="67"/>
  <c r="F384" i="67"/>
  <c r="E384" i="67"/>
  <c r="D384" i="67"/>
  <c r="C384" i="67"/>
  <c r="B384" i="67"/>
  <c r="H383" i="67"/>
  <c r="G383" i="67"/>
  <c r="F383" i="67"/>
  <c r="E383" i="67"/>
  <c r="D383" i="67"/>
  <c r="C383" i="67"/>
  <c r="B383" i="67"/>
  <c r="H382" i="67"/>
  <c r="G382" i="67"/>
  <c r="F382" i="67"/>
  <c r="E382" i="67"/>
  <c r="D382" i="67"/>
  <c r="C382" i="67"/>
  <c r="B382" i="67"/>
  <c r="H381" i="67"/>
  <c r="G381" i="67"/>
  <c r="F381" i="67"/>
  <c r="E381" i="67"/>
  <c r="D381" i="67"/>
  <c r="C381" i="67"/>
  <c r="B381" i="67"/>
  <c r="H380" i="67"/>
  <c r="G380" i="67"/>
  <c r="F380" i="67"/>
  <c r="E380" i="67"/>
  <c r="D380" i="67"/>
  <c r="C380" i="67"/>
  <c r="B380" i="67"/>
  <c r="H379" i="67"/>
  <c r="G379" i="67"/>
  <c r="F379" i="67"/>
  <c r="E379" i="67"/>
  <c r="D379" i="67"/>
  <c r="C379" i="67"/>
  <c r="B379" i="67"/>
  <c r="H378" i="67"/>
  <c r="G378" i="67"/>
  <c r="F378" i="67"/>
  <c r="E378" i="67"/>
  <c r="D378" i="67"/>
  <c r="C378" i="67"/>
  <c r="B378" i="67"/>
  <c r="H377" i="67"/>
  <c r="G377" i="67"/>
  <c r="F377" i="67"/>
  <c r="E377" i="67"/>
  <c r="D377" i="67"/>
  <c r="C377" i="67"/>
  <c r="B377" i="67"/>
  <c r="H376" i="67"/>
  <c r="G376" i="67"/>
  <c r="F376" i="67"/>
  <c r="E376" i="67"/>
  <c r="D376" i="67"/>
  <c r="C376" i="67"/>
  <c r="B376" i="67"/>
  <c r="H375" i="67"/>
  <c r="G375" i="67"/>
  <c r="F375" i="67"/>
  <c r="E375" i="67"/>
  <c r="D375" i="67"/>
  <c r="C375" i="67"/>
  <c r="B375" i="67"/>
  <c r="H374" i="67"/>
  <c r="G374" i="67"/>
  <c r="F374" i="67"/>
  <c r="E374" i="67"/>
  <c r="D374" i="67"/>
  <c r="C374" i="67"/>
  <c r="B374" i="67"/>
  <c r="H373" i="67"/>
  <c r="G373" i="67"/>
  <c r="F373" i="67"/>
  <c r="E373" i="67"/>
  <c r="D373" i="67"/>
  <c r="C373" i="67"/>
  <c r="B373" i="67"/>
  <c r="H372" i="67"/>
  <c r="G372" i="67"/>
  <c r="F372" i="67"/>
  <c r="E372" i="67"/>
  <c r="D372" i="67"/>
  <c r="C372" i="67"/>
  <c r="B372" i="67"/>
  <c r="H371" i="67"/>
  <c r="G371" i="67"/>
  <c r="F371" i="67"/>
  <c r="E371" i="67"/>
  <c r="D371" i="67"/>
  <c r="C371" i="67"/>
  <c r="B371" i="67"/>
  <c r="H370" i="67"/>
  <c r="G370" i="67"/>
  <c r="F370" i="67"/>
  <c r="E370" i="67"/>
  <c r="D370" i="67"/>
  <c r="C370" i="67"/>
  <c r="B370" i="67"/>
  <c r="H369" i="67"/>
  <c r="G369" i="67"/>
  <c r="F369" i="67"/>
  <c r="E369" i="67"/>
  <c r="D369" i="67"/>
  <c r="C369" i="67"/>
  <c r="B369" i="67"/>
  <c r="H368" i="67"/>
  <c r="G368" i="67"/>
  <c r="F368" i="67"/>
  <c r="E368" i="67"/>
  <c r="D368" i="67"/>
  <c r="C368" i="67"/>
  <c r="B368" i="67"/>
  <c r="H367" i="67"/>
  <c r="G367" i="67"/>
  <c r="F367" i="67"/>
  <c r="E367" i="67"/>
  <c r="D367" i="67"/>
  <c r="C367" i="67"/>
  <c r="B367" i="67"/>
  <c r="H366" i="67"/>
  <c r="G366" i="67"/>
  <c r="F366" i="67"/>
  <c r="E366" i="67"/>
  <c r="D366" i="67"/>
  <c r="C366" i="67"/>
  <c r="B366" i="67"/>
  <c r="H365" i="67"/>
  <c r="G365" i="67"/>
  <c r="F365" i="67"/>
  <c r="E365" i="67"/>
  <c r="D365" i="67"/>
  <c r="C365" i="67"/>
  <c r="B365" i="67"/>
  <c r="H364" i="67"/>
  <c r="G364" i="67"/>
  <c r="F364" i="67"/>
  <c r="E364" i="67"/>
  <c r="D364" i="67"/>
  <c r="C364" i="67"/>
  <c r="B364" i="67"/>
  <c r="H363" i="67"/>
  <c r="G363" i="67"/>
  <c r="F363" i="67"/>
  <c r="E363" i="67"/>
  <c r="D363" i="67"/>
  <c r="C363" i="67"/>
  <c r="B363" i="67"/>
  <c r="H362" i="67"/>
  <c r="G362" i="67"/>
  <c r="F362" i="67"/>
  <c r="E362" i="67"/>
  <c r="D362" i="67"/>
  <c r="C362" i="67"/>
  <c r="B362" i="67"/>
  <c r="H361" i="67"/>
  <c r="G361" i="67"/>
  <c r="F361" i="67"/>
  <c r="E361" i="67"/>
  <c r="D361" i="67"/>
  <c r="C361" i="67"/>
  <c r="B361" i="67"/>
  <c r="H360" i="67"/>
  <c r="G360" i="67"/>
  <c r="F360" i="67"/>
  <c r="E360" i="67"/>
  <c r="D360" i="67"/>
  <c r="C360" i="67"/>
  <c r="B360" i="67"/>
  <c r="H359" i="67"/>
  <c r="G359" i="67"/>
  <c r="F359" i="67"/>
  <c r="E359" i="67"/>
  <c r="D359" i="67"/>
  <c r="C359" i="67"/>
  <c r="B359" i="67"/>
  <c r="H358" i="67"/>
  <c r="G358" i="67"/>
  <c r="F358" i="67"/>
  <c r="E358" i="67"/>
  <c r="D358" i="67"/>
  <c r="C358" i="67"/>
  <c r="B358" i="67"/>
  <c r="H357" i="67"/>
  <c r="G357" i="67"/>
  <c r="F357" i="67"/>
  <c r="E357" i="67"/>
  <c r="D357" i="67"/>
  <c r="C357" i="67"/>
  <c r="B357" i="67"/>
  <c r="H356" i="67"/>
  <c r="G356" i="67"/>
  <c r="F356" i="67"/>
  <c r="E356" i="67"/>
  <c r="D356" i="67"/>
  <c r="C356" i="67"/>
  <c r="B356" i="67"/>
  <c r="H355" i="67"/>
  <c r="G355" i="67"/>
  <c r="F355" i="67"/>
  <c r="E355" i="67"/>
  <c r="D355" i="67"/>
  <c r="C355" i="67"/>
  <c r="B355" i="67"/>
  <c r="H354" i="67"/>
  <c r="G354" i="67"/>
  <c r="F354" i="67"/>
  <c r="E354" i="67"/>
  <c r="D354" i="67"/>
  <c r="C354" i="67"/>
  <c r="B354" i="67"/>
  <c r="H353" i="67"/>
  <c r="G353" i="67"/>
  <c r="F353" i="67"/>
  <c r="E353" i="67"/>
  <c r="D353" i="67"/>
  <c r="C353" i="67"/>
  <c r="B353" i="67"/>
  <c r="H352" i="67"/>
  <c r="G352" i="67"/>
  <c r="F352" i="67"/>
  <c r="E352" i="67"/>
  <c r="D352" i="67"/>
  <c r="C352" i="67"/>
  <c r="B352" i="67"/>
  <c r="H351" i="67"/>
  <c r="G351" i="67"/>
  <c r="F351" i="67"/>
  <c r="E351" i="67"/>
  <c r="D351" i="67"/>
  <c r="C351" i="67"/>
  <c r="B351" i="67"/>
  <c r="H350" i="67"/>
  <c r="G350" i="67"/>
  <c r="F350" i="67"/>
  <c r="E350" i="67"/>
  <c r="D350" i="67"/>
  <c r="C350" i="67"/>
  <c r="B350" i="67"/>
  <c r="H349" i="67"/>
  <c r="G349" i="67"/>
  <c r="F349" i="67"/>
  <c r="E349" i="67"/>
  <c r="D349" i="67"/>
  <c r="C349" i="67"/>
  <c r="B349" i="67"/>
  <c r="H348" i="67"/>
  <c r="G348" i="67"/>
  <c r="F348" i="67"/>
  <c r="E348" i="67"/>
  <c r="D348" i="67"/>
  <c r="C348" i="67"/>
  <c r="B348" i="67"/>
  <c r="H347" i="67"/>
  <c r="G347" i="67"/>
  <c r="F347" i="67"/>
  <c r="E347" i="67"/>
  <c r="D347" i="67"/>
  <c r="C347" i="67"/>
  <c r="B347" i="67"/>
  <c r="H346" i="67"/>
  <c r="G346" i="67"/>
  <c r="F346" i="67"/>
  <c r="E346" i="67"/>
  <c r="D346" i="67"/>
  <c r="C346" i="67"/>
  <c r="B346" i="67"/>
  <c r="H345" i="67"/>
  <c r="G345" i="67"/>
  <c r="F345" i="67"/>
  <c r="E345" i="67"/>
  <c r="D345" i="67"/>
  <c r="C345" i="67"/>
  <c r="B345" i="67"/>
  <c r="H344" i="67"/>
  <c r="G344" i="67"/>
  <c r="F344" i="67"/>
  <c r="E344" i="67"/>
  <c r="D344" i="67"/>
  <c r="C344" i="67"/>
  <c r="B344" i="67"/>
  <c r="H343" i="67"/>
  <c r="G343" i="67"/>
  <c r="F343" i="67"/>
  <c r="E343" i="67"/>
  <c r="D343" i="67"/>
  <c r="C343" i="67"/>
  <c r="B343" i="67"/>
  <c r="H342" i="67"/>
  <c r="G342" i="67"/>
  <c r="F342" i="67"/>
  <c r="E342" i="67"/>
  <c r="D342" i="67"/>
  <c r="C342" i="67"/>
  <c r="B342" i="67"/>
  <c r="H341" i="67"/>
  <c r="G341" i="67"/>
  <c r="F341" i="67"/>
  <c r="E341" i="67"/>
  <c r="D341" i="67"/>
  <c r="C341" i="67"/>
  <c r="B341" i="67"/>
  <c r="H340" i="67"/>
  <c r="G340" i="67"/>
  <c r="F340" i="67"/>
  <c r="E340" i="67"/>
  <c r="D340" i="67"/>
  <c r="C340" i="67"/>
  <c r="B340" i="67"/>
  <c r="H339" i="67"/>
  <c r="G339" i="67"/>
  <c r="F339" i="67"/>
  <c r="E339" i="67"/>
  <c r="D339" i="67"/>
  <c r="C339" i="67"/>
  <c r="B339" i="67"/>
  <c r="H338" i="67"/>
  <c r="G338" i="67"/>
  <c r="F338" i="67"/>
  <c r="E338" i="67"/>
  <c r="D338" i="67"/>
  <c r="C338" i="67"/>
  <c r="B338" i="67"/>
  <c r="H337" i="67"/>
  <c r="G337" i="67"/>
  <c r="F337" i="67"/>
  <c r="E337" i="67"/>
  <c r="D337" i="67"/>
  <c r="C337" i="67"/>
  <c r="B337" i="67"/>
  <c r="H336" i="67"/>
  <c r="G336" i="67"/>
  <c r="F336" i="67"/>
  <c r="E336" i="67"/>
  <c r="D336" i="67"/>
  <c r="C336" i="67"/>
  <c r="B336" i="67"/>
  <c r="H335" i="67"/>
  <c r="G335" i="67"/>
  <c r="F335" i="67"/>
  <c r="E335" i="67"/>
  <c r="D335" i="67"/>
  <c r="C335" i="67"/>
  <c r="B335" i="67"/>
  <c r="H334" i="67"/>
  <c r="G334" i="67"/>
  <c r="F334" i="67"/>
  <c r="E334" i="67"/>
  <c r="D334" i="67"/>
  <c r="C334" i="67"/>
  <c r="B334" i="67"/>
  <c r="H333" i="67"/>
  <c r="G333" i="67"/>
  <c r="F333" i="67"/>
  <c r="E333" i="67"/>
  <c r="D333" i="67"/>
  <c r="C333" i="67"/>
  <c r="B333" i="67"/>
  <c r="H332" i="67"/>
  <c r="G332" i="67"/>
  <c r="F332" i="67"/>
  <c r="E332" i="67"/>
  <c r="D332" i="67"/>
  <c r="C332" i="67"/>
  <c r="B332" i="67"/>
  <c r="H331" i="67"/>
  <c r="G331" i="67"/>
  <c r="F331" i="67"/>
  <c r="E331" i="67"/>
  <c r="D331" i="67"/>
  <c r="C331" i="67"/>
  <c r="B331" i="67"/>
  <c r="H330" i="67"/>
  <c r="G330" i="67"/>
  <c r="F330" i="67"/>
  <c r="E330" i="67"/>
  <c r="D330" i="67"/>
  <c r="C330" i="67"/>
  <c r="B330" i="67"/>
  <c r="H329" i="67"/>
  <c r="G329" i="67"/>
  <c r="F329" i="67"/>
  <c r="E329" i="67"/>
  <c r="D329" i="67"/>
  <c r="C329" i="67"/>
  <c r="B329" i="67"/>
  <c r="H328" i="67"/>
  <c r="G328" i="67"/>
  <c r="F328" i="67"/>
  <c r="E328" i="67"/>
  <c r="D328" i="67"/>
  <c r="C328" i="67"/>
  <c r="B328" i="67"/>
  <c r="H327" i="67"/>
  <c r="G327" i="67"/>
  <c r="F327" i="67"/>
  <c r="E327" i="67"/>
  <c r="D327" i="67"/>
  <c r="C327" i="67"/>
  <c r="B327" i="67"/>
  <c r="H326" i="67"/>
  <c r="G326" i="67"/>
  <c r="F326" i="67"/>
  <c r="E326" i="67"/>
  <c r="D326" i="67"/>
  <c r="C326" i="67"/>
  <c r="B326" i="67"/>
  <c r="H325" i="67"/>
  <c r="G325" i="67"/>
  <c r="F325" i="67"/>
  <c r="E325" i="67"/>
  <c r="D325" i="67"/>
  <c r="C325" i="67"/>
  <c r="B325" i="67"/>
  <c r="H324" i="67"/>
  <c r="G324" i="67"/>
  <c r="F324" i="67"/>
  <c r="E324" i="67"/>
  <c r="D324" i="67"/>
  <c r="C324" i="67"/>
  <c r="B324" i="67"/>
  <c r="H323" i="67"/>
  <c r="G323" i="67"/>
  <c r="F323" i="67"/>
  <c r="E323" i="67"/>
  <c r="D323" i="67"/>
  <c r="C323" i="67"/>
  <c r="B323" i="67"/>
  <c r="H322" i="67"/>
  <c r="G322" i="67"/>
  <c r="F322" i="67"/>
  <c r="E322" i="67"/>
  <c r="D322" i="67"/>
  <c r="C322" i="67"/>
  <c r="B322" i="67"/>
  <c r="H321" i="67"/>
  <c r="G321" i="67"/>
  <c r="F321" i="67"/>
  <c r="E321" i="67"/>
  <c r="D321" i="67"/>
  <c r="C321" i="67"/>
  <c r="B321" i="67"/>
  <c r="H320" i="67"/>
  <c r="G320" i="67"/>
  <c r="F320" i="67"/>
  <c r="E320" i="67"/>
  <c r="D320" i="67"/>
  <c r="C320" i="67"/>
  <c r="B320" i="67"/>
  <c r="H319" i="67"/>
  <c r="G319" i="67"/>
  <c r="F319" i="67"/>
  <c r="E319" i="67"/>
  <c r="D319" i="67"/>
  <c r="C319" i="67"/>
  <c r="B319" i="67"/>
  <c r="H318" i="67"/>
  <c r="G318" i="67"/>
  <c r="F318" i="67"/>
  <c r="E318" i="67"/>
  <c r="D318" i="67"/>
  <c r="C318" i="67"/>
  <c r="B318" i="67"/>
  <c r="H317" i="67"/>
  <c r="G317" i="67"/>
  <c r="F317" i="67"/>
  <c r="E317" i="67"/>
  <c r="D317" i="67"/>
  <c r="C317" i="67"/>
  <c r="B317" i="67"/>
  <c r="H316" i="67"/>
  <c r="G316" i="67"/>
  <c r="F316" i="67"/>
  <c r="E316" i="67"/>
  <c r="D316" i="67"/>
  <c r="C316" i="67"/>
  <c r="B316" i="67"/>
  <c r="H315" i="67"/>
  <c r="G315" i="67"/>
  <c r="F315" i="67"/>
  <c r="E315" i="67"/>
  <c r="D315" i="67"/>
  <c r="C315" i="67"/>
  <c r="B315" i="67"/>
  <c r="H314" i="67"/>
  <c r="G314" i="67"/>
  <c r="F314" i="67"/>
  <c r="E314" i="67"/>
  <c r="D314" i="67"/>
  <c r="C314" i="67"/>
  <c r="B314" i="67"/>
  <c r="H313" i="67"/>
  <c r="G313" i="67"/>
  <c r="F313" i="67"/>
  <c r="E313" i="67"/>
  <c r="D313" i="67"/>
  <c r="C313" i="67"/>
  <c r="B313" i="67"/>
  <c r="H312" i="67"/>
  <c r="G312" i="67"/>
  <c r="F312" i="67"/>
  <c r="E312" i="67"/>
  <c r="D312" i="67"/>
  <c r="C312" i="67"/>
  <c r="B312" i="67"/>
  <c r="H311" i="67"/>
  <c r="G311" i="67"/>
  <c r="F311" i="67"/>
  <c r="E311" i="67"/>
  <c r="D311" i="67"/>
  <c r="C311" i="67"/>
  <c r="B311" i="67"/>
  <c r="H310" i="67"/>
  <c r="G310" i="67"/>
  <c r="F310" i="67"/>
  <c r="E310" i="67"/>
  <c r="D310" i="67"/>
  <c r="C310" i="67"/>
  <c r="B310" i="67"/>
  <c r="H309" i="67"/>
  <c r="G309" i="67"/>
  <c r="F309" i="67"/>
  <c r="E309" i="67"/>
  <c r="D309" i="67"/>
  <c r="C309" i="67"/>
  <c r="B309" i="67"/>
  <c r="H308" i="67"/>
  <c r="G308" i="67"/>
  <c r="F308" i="67"/>
  <c r="E308" i="67"/>
  <c r="D308" i="67"/>
  <c r="C308" i="67"/>
  <c r="B308" i="67"/>
  <c r="H307" i="67"/>
  <c r="G307" i="67"/>
  <c r="F307" i="67"/>
  <c r="E307" i="67"/>
  <c r="D307" i="67"/>
  <c r="C307" i="67"/>
  <c r="B307" i="67"/>
  <c r="H306" i="67"/>
  <c r="G306" i="67"/>
  <c r="F306" i="67"/>
  <c r="E306" i="67"/>
  <c r="D306" i="67"/>
  <c r="C306" i="67"/>
  <c r="B306" i="67"/>
  <c r="H305" i="67"/>
  <c r="G305" i="67"/>
  <c r="F305" i="67"/>
  <c r="E305" i="67"/>
  <c r="D305" i="67"/>
  <c r="C305" i="67"/>
  <c r="B305" i="67"/>
  <c r="H304" i="67"/>
  <c r="G304" i="67"/>
  <c r="F304" i="67"/>
  <c r="E304" i="67"/>
  <c r="D304" i="67"/>
  <c r="C304" i="67"/>
  <c r="B304" i="67"/>
  <c r="H303" i="67"/>
  <c r="G303" i="67"/>
  <c r="F303" i="67"/>
  <c r="E303" i="67"/>
  <c r="D303" i="67"/>
  <c r="C303" i="67"/>
  <c r="B303" i="67"/>
  <c r="H302" i="67"/>
  <c r="G302" i="67"/>
  <c r="F302" i="67"/>
  <c r="E302" i="67"/>
  <c r="D302" i="67"/>
  <c r="C302" i="67"/>
  <c r="B302" i="67"/>
  <c r="H301" i="67"/>
  <c r="G301" i="67"/>
  <c r="F301" i="67"/>
  <c r="E301" i="67"/>
  <c r="D301" i="67"/>
  <c r="C301" i="67"/>
  <c r="B301" i="67"/>
  <c r="H300" i="67"/>
  <c r="G300" i="67"/>
  <c r="F300" i="67"/>
  <c r="E300" i="67"/>
  <c r="D300" i="67"/>
  <c r="C300" i="67"/>
  <c r="B300" i="67"/>
  <c r="H299" i="67"/>
  <c r="G299" i="67"/>
  <c r="F299" i="67"/>
  <c r="E299" i="67"/>
  <c r="D299" i="67"/>
  <c r="C299" i="67"/>
  <c r="B299" i="67"/>
  <c r="H298" i="67"/>
  <c r="G298" i="67"/>
  <c r="F298" i="67"/>
  <c r="E298" i="67"/>
  <c r="D298" i="67"/>
  <c r="C298" i="67"/>
  <c r="B298" i="67"/>
  <c r="H297" i="67"/>
  <c r="G297" i="67"/>
  <c r="F297" i="67"/>
  <c r="E297" i="67"/>
  <c r="D297" i="67"/>
  <c r="C297" i="67"/>
  <c r="B297" i="67"/>
  <c r="H296" i="67"/>
  <c r="G296" i="67"/>
  <c r="F296" i="67"/>
  <c r="E296" i="67"/>
  <c r="D296" i="67"/>
  <c r="C296" i="67"/>
  <c r="B296" i="67"/>
  <c r="H295" i="67"/>
  <c r="G295" i="67"/>
  <c r="F295" i="67"/>
  <c r="E295" i="67"/>
  <c r="D295" i="67"/>
  <c r="C295" i="67"/>
  <c r="B295" i="67"/>
  <c r="H294" i="67"/>
  <c r="G294" i="67"/>
  <c r="F294" i="67"/>
  <c r="E294" i="67"/>
  <c r="D294" i="67"/>
  <c r="C294" i="67"/>
  <c r="B294" i="67"/>
  <c r="H293" i="67"/>
  <c r="G293" i="67"/>
  <c r="F293" i="67"/>
  <c r="E293" i="67"/>
  <c r="D293" i="67"/>
  <c r="C293" i="67"/>
  <c r="B293" i="67"/>
  <c r="H292" i="67"/>
  <c r="G292" i="67"/>
  <c r="F292" i="67"/>
  <c r="E292" i="67"/>
  <c r="D292" i="67"/>
  <c r="C292" i="67"/>
  <c r="B292" i="67"/>
  <c r="H291" i="67"/>
  <c r="G291" i="67"/>
  <c r="F291" i="67"/>
  <c r="E291" i="67"/>
  <c r="D291" i="67"/>
  <c r="C291" i="67"/>
  <c r="B291" i="67"/>
  <c r="H290" i="67"/>
  <c r="G290" i="67"/>
  <c r="F290" i="67"/>
  <c r="E290" i="67"/>
  <c r="D290" i="67"/>
  <c r="C290" i="67"/>
  <c r="B290" i="67"/>
  <c r="H289" i="67"/>
  <c r="G289" i="67"/>
  <c r="F289" i="67"/>
  <c r="E289" i="67"/>
  <c r="D289" i="67"/>
  <c r="C289" i="67"/>
  <c r="B289" i="67"/>
  <c r="H288" i="67"/>
  <c r="G288" i="67"/>
  <c r="F288" i="67"/>
  <c r="E288" i="67"/>
  <c r="D288" i="67"/>
  <c r="C288" i="67"/>
  <c r="B288" i="67"/>
  <c r="H287" i="67"/>
  <c r="G287" i="67"/>
  <c r="F287" i="67"/>
  <c r="E287" i="67"/>
  <c r="D287" i="67"/>
  <c r="C287" i="67"/>
  <c r="B287" i="67"/>
  <c r="H286" i="67"/>
  <c r="G286" i="67"/>
  <c r="F286" i="67"/>
  <c r="E286" i="67"/>
  <c r="D286" i="67"/>
  <c r="C286" i="67"/>
  <c r="B286" i="67"/>
  <c r="H285" i="67"/>
  <c r="G285" i="67"/>
  <c r="F285" i="67"/>
  <c r="E285" i="67"/>
  <c r="D285" i="67"/>
  <c r="C285" i="67"/>
  <c r="B285" i="67"/>
  <c r="H284" i="67"/>
  <c r="G284" i="67"/>
  <c r="F284" i="67"/>
  <c r="E284" i="67"/>
  <c r="D284" i="67"/>
  <c r="C284" i="67"/>
  <c r="B284" i="67"/>
  <c r="H283" i="67"/>
  <c r="G283" i="67"/>
  <c r="F283" i="67"/>
  <c r="E283" i="67"/>
  <c r="D283" i="67"/>
  <c r="C283" i="67"/>
  <c r="B283" i="67"/>
  <c r="H282" i="67"/>
  <c r="G282" i="67"/>
  <c r="F282" i="67"/>
  <c r="E282" i="67"/>
  <c r="D282" i="67"/>
  <c r="C282" i="67"/>
  <c r="B282" i="67"/>
  <c r="H281" i="67"/>
  <c r="G281" i="67"/>
  <c r="F281" i="67"/>
  <c r="E281" i="67"/>
  <c r="D281" i="67"/>
  <c r="C281" i="67"/>
  <c r="B281" i="67"/>
  <c r="H280" i="67"/>
  <c r="G280" i="67"/>
  <c r="F280" i="67"/>
  <c r="E280" i="67"/>
  <c r="D280" i="67"/>
  <c r="C280" i="67"/>
  <c r="B280" i="67"/>
  <c r="H279" i="67"/>
  <c r="G279" i="67"/>
  <c r="F279" i="67"/>
  <c r="E279" i="67"/>
  <c r="D279" i="67"/>
  <c r="C279" i="67"/>
  <c r="B279" i="67"/>
  <c r="H278" i="67"/>
  <c r="G278" i="67"/>
  <c r="F278" i="67"/>
  <c r="E278" i="67"/>
  <c r="D278" i="67"/>
  <c r="C278" i="67"/>
  <c r="B278" i="67"/>
  <c r="H277" i="67"/>
  <c r="G277" i="67"/>
  <c r="F277" i="67"/>
  <c r="E277" i="67"/>
  <c r="D277" i="67"/>
  <c r="C277" i="67"/>
  <c r="B277" i="67"/>
  <c r="H276" i="67"/>
  <c r="G276" i="67"/>
  <c r="F276" i="67"/>
  <c r="E276" i="67"/>
  <c r="D276" i="67"/>
  <c r="C276" i="67"/>
  <c r="B276" i="67"/>
  <c r="H275" i="67"/>
  <c r="G275" i="67"/>
  <c r="F275" i="67"/>
  <c r="E275" i="67"/>
  <c r="D275" i="67"/>
  <c r="C275" i="67"/>
  <c r="B275" i="67"/>
  <c r="H274" i="67"/>
  <c r="G274" i="67"/>
  <c r="F274" i="67"/>
  <c r="E274" i="67"/>
  <c r="D274" i="67"/>
  <c r="C274" i="67"/>
  <c r="B274" i="67"/>
  <c r="H273" i="67"/>
  <c r="G273" i="67"/>
  <c r="F273" i="67"/>
  <c r="E273" i="67"/>
  <c r="D273" i="67"/>
  <c r="C273" i="67"/>
  <c r="B273" i="67"/>
  <c r="H272" i="67"/>
  <c r="G272" i="67"/>
  <c r="F272" i="67"/>
  <c r="E272" i="67"/>
  <c r="D272" i="67"/>
  <c r="C272" i="67"/>
  <c r="B272" i="67"/>
  <c r="H271" i="67"/>
  <c r="G271" i="67"/>
  <c r="F271" i="67"/>
  <c r="E271" i="67"/>
  <c r="D271" i="67"/>
  <c r="C271" i="67"/>
  <c r="B271" i="67"/>
  <c r="H270" i="67"/>
  <c r="G270" i="67"/>
  <c r="F270" i="67"/>
  <c r="E270" i="67"/>
  <c r="D270" i="67"/>
  <c r="C270" i="67"/>
  <c r="B270" i="67"/>
  <c r="H269" i="67"/>
  <c r="G269" i="67"/>
  <c r="F269" i="67"/>
  <c r="E269" i="67"/>
  <c r="D269" i="67"/>
  <c r="C269" i="67"/>
  <c r="B269" i="67"/>
  <c r="H268" i="67"/>
  <c r="G268" i="67"/>
  <c r="F268" i="67"/>
  <c r="E268" i="67"/>
  <c r="D268" i="67"/>
  <c r="C268" i="67"/>
  <c r="B268" i="67"/>
  <c r="H267" i="67"/>
  <c r="G267" i="67"/>
  <c r="F267" i="67"/>
  <c r="E267" i="67"/>
  <c r="D267" i="67"/>
  <c r="C267" i="67"/>
  <c r="B267" i="67"/>
  <c r="H266" i="67"/>
  <c r="G266" i="67"/>
  <c r="F266" i="67"/>
  <c r="E266" i="67"/>
  <c r="D266" i="67"/>
  <c r="C266" i="67"/>
  <c r="B266" i="67"/>
  <c r="H265" i="67"/>
  <c r="G265" i="67"/>
  <c r="F265" i="67"/>
  <c r="E265" i="67"/>
  <c r="D265" i="67"/>
  <c r="C265" i="67"/>
  <c r="B265" i="67"/>
  <c r="H264" i="67"/>
  <c r="G264" i="67"/>
  <c r="F264" i="67"/>
  <c r="E264" i="67"/>
  <c r="D264" i="67"/>
  <c r="C264" i="67"/>
  <c r="B264" i="67"/>
  <c r="H263" i="67"/>
  <c r="G263" i="67"/>
  <c r="F263" i="67"/>
  <c r="E263" i="67"/>
  <c r="D263" i="67"/>
  <c r="C263" i="67"/>
  <c r="B263" i="67"/>
  <c r="H262" i="67"/>
  <c r="G262" i="67"/>
  <c r="F262" i="67"/>
  <c r="E262" i="67"/>
  <c r="D262" i="67"/>
  <c r="C262" i="67"/>
  <c r="B262" i="67"/>
  <c r="H261" i="67"/>
  <c r="G261" i="67"/>
  <c r="F261" i="67"/>
  <c r="E261" i="67"/>
  <c r="D261" i="67"/>
  <c r="C261" i="67"/>
  <c r="B261" i="67"/>
  <c r="H260" i="67"/>
  <c r="G260" i="67"/>
  <c r="F260" i="67"/>
  <c r="E260" i="67"/>
  <c r="D260" i="67"/>
  <c r="C260" i="67"/>
  <c r="B260" i="67"/>
  <c r="H259" i="67"/>
  <c r="G259" i="67"/>
  <c r="F259" i="67"/>
  <c r="E259" i="67"/>
  <c r="D259" i="67"/>
  <c r="C259" i="67"/>
  <c r="B259" i="67"/>
  <c r="H258" i="67"/>
  <c r="G258" i="67"/>
  <c r="F258" i="67"/>
  <c r="E258" i="67"/>
  <c r="D258" i="67"/>
  <c r="C258" i="67"/>
  <c r="B258" i="67"/>
  <c r="H257" i="67"/>
  <c r="G257" i="67"/>
  <c r="F257" i="67"/>
  <c r="E257" i="67"/>
  <c r="D257" i="67"/>
  <c r="C257" i="67"/>
  <c r="B257" i="67"/>
  <c r="H256" i="67"/>
  <c r="G256" i="67"/>
  <c r="F256" i="67"/>
  <c r="E256" i="67"/>
  <c r="D256" i="67"/>
  <c r="C256" i="67"/>
  <c r="B256" i="67"/>
  <c r="H255" i="67"/>
  <c r="G255" i="67"/>
  <c r="F255" i="67"/>
  <c r="E255" i="67"/>
  <c r="D255" i="67"/>
  <c r="C255" i="67"/>
  <c r="B255" i="67"/>
  <c r="H254" i="67"/>
  <c r="G254" i="67"/>
  <c r="F254" i="67"/>
  <c r="E254" i="67"/>
  <c r="D254" i="67"/>
  <c r="C254" i="67"/>
  <c r="B254" i="67"/>
  <c r="H253" i="67"/>
  <c r="G253" i="67"/>
  <c r="F253" i="67"/>
  <c r="E253" i="67"/>
  <c r="D253" i="67"/>
  <c r="C253" i="67"/>
  <c r="B253" i="67"/>
  <c r="H252" i="67"/>
  <c r="G252" i="67"/>
  <c r="F252" i="67"/>
  <c r="E252" i="67"/>
  <c r="D252" i="67"/>
  <c r="C252" i="67"/>
  <c r="B252" i="67"/>
  <c r="H251" i="67"/>
  <c r="G251" i="67"/>
  <c r="F251" i="67"/>
  <c r="E251" i="67"/>
  <c r="D251" i="67"/>
  <c r="C251" i="67"/>
  <c r="B251" i="67"/>
  <c r="H250" i="67"/>
  <c r="G250" i="67"/>
  <c r="F250" i="67"/>
  <c r="E250" i="67"/>
  <c r="D250" i="67"/>
  <c r="C250" i="67"/>
  <c r="B250" i="67"/>
  <c r="H249" i="67"/>
  <c r="G249" i="67"/>
  <c r="F249" i="67"/>
  <c r="E249" i="67"/>
  <c r="D249" i="67"/>
  <c r="C249" i="67"/>
  <c r="B249" i="67"/>
  <c r="H248" i="67"/>
  <c r="G248" i="67"/>
  <c r="F248" i="67"/>
  <c r="E248" i="67"/>
  <c r="D248" i="67"/>
  <c r="C248" i="67"/>
  <c r="B248" i="67"/>
  <c r="H247" i="67"/>
  <c r="G247" i="67"/>
  <c r="F247" i="67"/>
  <c r="E247" i="67"/>
  <c r="D247" i="67"/>
  <c r="C247" i="67"/>
  <c r="B247" i="67"/>
  <c r="H246" i="67"/>
  <c r="G246" i="67"/>
  <c r="F246" i="67"/>
  <c r="E246" i="67"/>
  <c r="D246" i="67"/>
  <c r="C246" i="67"/>
  <c r="B246" i="67"/>
  <c r="H245" i="67"/>
  <c r="G245" i="67"/>
  <c r="F245" i="67"/>
  <c r="E245" i="67"/>
  <c r="D245" i="67"/>
  <c r="C245" i="67"/>
  <c r="B245" i="67"/>
  <c r="H244" i="67"/>
  <c r="G244" i="67"/>
  <c r="F244" i="67"/>
  <c r="E244" i="67"/>
  <c r="D244" i="67"/>
  <c r="C244" i="67"/>
  <c r="B244" i="67"/>
  <c r="H243" i="67"/>
  <c r="G243" i="67"/>
  <c r="F243" i="67"/>
  <c r="E243" i="67"/>
  <c r="D243" i="67"/>
  <c r="C243" i="67"/>
  <c r="B243" i="67"/>
  <c r="H242" i="67"/>
  <c r="G242" i="67"/>
  <c r="F242" i="67"/>
  <c r="E242" i="67"/>
  <c r="D242" i="67"/>
  <c r="C242" i="67"/>
  <c r="B242" i="67"/>
  <c r="H241" i="67"/>
  <c r="G241" i="67"/>
  <c r="F241" i="67"/>
  <c r="E241" i="67"/>
  <c r="D241" i="67"/>
  <c r="C241" i="67"/>
  <c r="B241" i="67"/>
  <c r="H240" i="67"/>
  <c r="G240" i="67"/>
  <c r="F240" i="67"/>
  <c r="E240" i="67"/>
  <c r="D240" i="67"/>
  <c r="C240" i="67"/>
  <c r="B240" i="67"/>
  <c r="H239" i="67"/>
  <c r="G239" i="67"/>
  <c r="F239" i="67"/>
  <c r="E239" i="67"/>
  <c r="D239" i="67"/>
  <c r="C239" i="67"/>
  <c r="B239" i="67"/>
  <c r="H238" i="67"/>
  <c r="G238" i="67"/>
  <c r="F238" i="67"/>
  <c r="E238" i="67"/>
  <c r="D238" i="67"/>
  <c r="C238" i="67"/>
  <c r="B238" i="67"/>
  <c r="H237" i="67"/>
  <c r="G237" i="67"/>
  <c r="F237" i="67"/>
  <c r="E237" i="67"/>
  <c r="D237" i="67"/>
  <c r="C237" i="67"/>
  <c r="B237" i="67"/>
  <c r="H236" i="67"/>
  <c r="G236" i="67"/>
  <c r="F236" i="67"/>
  <c r="E236" i="67"/>
  <c r="D236" i="67"/>
  <c r="C236" i="67"/>
  <c r="B236" i="67"/>
  <c r="H235" i="67"/>
  <c r="G235" i="67"/>
  <c r="F235" i="67"/>
  <c r="E235" i="67"/>
  <c r="D235" i="67"/>
  <c r="C235" i="67"/>
  <c r="B235" i="67"/>
  <c r="H234" i="67"/>
  <c r="G234" i="67"/>
  <c r="F234" i="67"/>
  <c r="E234" i="67"/>
  <c r="D234" i="67"/>
  <c r="C234" i="67"/>
  <c r="B234" i="67"/>
  <c r="H233" i="67"/>
  <c r="G233" i="67"/>
  <c r="F233" i="67"/>
  <c r="E233" i="67"/>
  <c r="D233" i="67"/>
  <c r="C233" i="67"/>
  <c r="B233" i="67"/>
  <c r="H232" i="67"/>
  <c r="G232" i="67"/>
  <c r="F232" i="67"/>
  <c r="E232" i="67"/>
  <c r="D232" i="67"/>
  <c r="C232" i="67"/>
  <c r="B232" i="67"/>
  <c r="H231" i="67"/>
  <c r="G231" i="67"/>
  <c r="F231" i="67"/>
  <c r="E231" i="67"/>
  <c r="D231" i="67"/>
  <c r="C231" i="67"/>
  <c r="B231" i="67"/>
  <c r="H230" i="67"/>
  <c r="G230" i="67"/>
  <c r="F230" i="67"/>
  <c r="E230" i="67"/>
  <c r="D230" i="67"/>
  <c r="C230" i="67"/>
  <c r="B230" i="67"/>
  <c r="H229" i="67"/>
  <c r="G229" i="67"/>
  <c r="F229" i="67"/>
  <c r="E229" i="67"/>
  <c r="D229" i="67"/>
  <c r="C229" i="67"/>
  <c r="B229" i="67"/>
  <c r="H228" i="67"/>
  <c r="G228" i="67"/>
  <c r="F228" i="67"/>
  <c r="E228" i="67"/>
  <c r="D228" i="67"/>
  <c r="C228" i="67"/>
  <c r="B228" i="67"/>
  <c r="H227" i="67"/>
  <c r="G227" i="67"/>
  <c r="F227" i="67"/>
  <c r="E227" i="67"/>
  <c r="D227" i="67"/>
  <c r="C227" i="67"/>
  <c r="B227" i="67"/>
  <c r="H226" i="67"/>
  <c r="G226" i="67"/>
  <c r="F226" i="67"/>
  <c r="E226" i="67"/>
  <c r="D226" i="67"/>
  <c r="C226" i="67"/>
  <c r="B226" i="67"/>
  <c r="H225" i="67"/>
  <c r="G225" i="67"/>
  <c r="F225" i="67"/>
  <c r="E225" i="67"/>
  <c r="D225" i="67"/>
  <c r="C225" i="67"/>
  <c r="B225" i="67"/>
  <c r="H224" i="67"/>
  <c r="G224" i="67"/>
  <c r="F224" i="67"/>
  <c r="E224" i="67"/>
  <c r="D224" i="67"/>
  <c r="C224" i="67"/>
  <c r="B224" i="67"/>
  <c r="H223" i="67"/>
  <c r="G223" i="67"/>
  <c r="F223" i="67"/>
  <c r="E223" i="67"/>
  <c r="D223" i="67"/>
  <c r="C223" i="67"/>
  <c r="B223" i="67"/>
  <c r="H222" i="67"/>
  <c r="G222" i="67"/>
  <c r="F222" i="67"/>
  <c r="E222" i="67"/>
  <c r="D222" i="67"/>
  <c r="C222" i="67"/>
  <c r="B222" i="67"/>
  <c r="H221" i="67"/>
  <c r="G221" i="67"/>
  <c r="F221" i="67"/>
  <c r="E221" i="67"/>
  <c r="D221" i="67"/>
  <c r="C221" i="67"/>
  <c r="B221" i="67"/>
  <c r="H220" i="67"/>
  <c r="G220" i="67"/>
  <c r="F220" i="67"/>
  <c r="E220" i="67"/>
  <c r="D220" i="67"/>
  <c r="C220" i="67"/>
  <c r="B220" i="67"/>
  <c r="H219" i="67"/>
  <c r="G219" i="67"/>
  <c r="F219" i="67"/>
  <c r="E219" i="67"/>
  <c r="D219" i="67"/>
  <c r="C219" i="67"/>
  <c r="B219" i="67"/>
  <c r="H218" i="67"/>
  <c r="G218" i="67"/>
  <c r="F218" i="67"/>
  <c r="E218" i="67"/>
  <c r="D218" i="67"/>
  <c r="C218" i="67"/>
  <c r="B218" i="67"/>
  <c r="H217" i="67"/>
  <c r="G217" i="67"/>
  <c r="F217" i="67"/>
  <c r="E217" i="67"/>
  <c r="D217" i="67"/>
  <c r="C217" i="67"/>
  <c r="B217" i="67"/>
  <c r="H216" i="67"/>
  <c r="G216" i="67"/>
  <c r="F216" i="67"/>
  <c r="E216" i="67"/>
  <c r="D216" i="67"/>
  <c r="C216" i="67"/>
  <c r="B216" i="67"/>
  <c r="H215" i="67"/>
  <c r="G215" i="67"/>
  <c r="F215" i="67"/>
  <c r="E215" i="67"/>
  <c r="D215" i="67"/>
  <c r="C215" i="67"/>
  <c r="B215" i="67"/>
  <c r="H214" i="67"/>
  <c r="G214" i="67"/>
  <c r="F214" i="67"/>
  <c r="E214" i="67"/>
  <c r="D214" i="67"/>
  <c r="C214" i="67"/>
  <c r="B214" i="67"/>
  <c r="H213" i="67"/>
  <c r="G213" i="67"/>
  <c r="F213" i="67"/>
  <c r="E213" i="67"/>
  <c r="D213" i="67"/>
  <c r="C213" i="67"/>
  <c r="B213" i="67"/>
  <c r="H212" i="67"/>
  <c r="G212" i="67"/>
  <c r="F212" i="67"/>
  <c r="E212" i="67"/>
  <c r="D212" i="67"/>
  <c r="C212" i="67"/>
  <c r="B212" i="67"/>
  <c r="H211" i="67"/>
  <c r="G211" i="67"/>
  <c r="F211" i="67"/>
  <c r="E211" i="67"/>
  <c r="D211" i="67"/>
  <c r="C211" i="67"/>
  <c r="B211" i="67"/>
  <c r="H210" i="67"/>
  <c r="G210" i="67"/>
  <c r="F210" i="67"/>
  <c r="E210" i="67"/>
  <c r="D210" i="67"/>
  <c r="C210" i="67"/>
  <c r="B210" i="67"/>
  <c r="H209" i="67"/>
  <c r="G209" i="67"/>
  <c r="F209" i="67"/>
  <c r="E209" i="67"/>
  <c r="D209" i="67"/>
  <c r="C209" i="67"/>
  <c r="B209" i="67"/>
  <c r="H208" i="67"/>
  <c r="G208" i="67"/>
  <c r="F208" i="67"/>
  <c r="E208" i="67"/>
  <c r="D208" i="67"/>
  <c r="C208" i="67"/>
  <c r="B208" i="67"/>
  <c r="H207" i="67"/>
  <c r="G207" i="67"/>
  <c r="F207" i="67"/>
  <c r="E207" i="67"/>
  <c r="D207" i="67"/>
  <c r="C207" i="67"/>
  <c r="B207" i="67"/>
  <c r="H206" i="67"/>
  <c r="G206" i="67"/>
  <c r="F206" i="67"/>
  <c r="E206" i="67"/>
  <c r="D206" i="67"/>
  <c r="C206" i="67"/>
  <c r="B206" i="67"/>
  <c r="H205" i="67"/>
  <c r="G205" i="67"/>
  <c r="F205" i="67"/>
  <c r="E205" i="67"/>
  <c r="D205" i="67"/>
  <c r="C205" i="67"/>
  <c r="B205" i="67"/>
  <c r="H204" i="67"/>
  <c r="G204" i="67"/>
  <c r="F204" i="67"/>
  <c r="E204" i="67"/>
  <c r="D204" i="67"/>
  <c r="C204" i="67"/>
  <c r="B204" i="67"/>
  <c r="H203" i="67"/>
  <c r="G203" i="67"/>
  <c r="F203" i="67"/>
  <c r="E203" i="67"/>
  <c r="D203" i="67"/>
  <c r="C203" i="67"/>
  <c r="B203" i="67"/>
  <c r="H202" i="67"/>
  <c r="G202" i="67"/>
  <c r="F202" i="67"/>
  <c r="E202" i="67"/>
  <c r="D202" i="67"/>
  <c r="C202" i="67"/>
  <c r="B202" i="67"/>
  <c r="H201" i="67"/>
  <c r="G201" i="67"/>
  <c r="F201" i="67"/>
  <c r="E201" i="67"/>
  <c r="D201" i="67"/>
  <c r="C201" i="67"/>
  <c r="B201" i="67"/>
  <c r="H200" i="67"/>
  <c r="G200" i="67"/>
  <c r="F200" i="67"/>
  <c r="E200" i="67"/>
  <c r="D200" i="67"/>
  <c r="C200" i="67"/>
  <c r="B200" i="67"/>
  <c r="H199" i="67"/>
  <c r="G199" i="67"/>
  <c r="F199" i="67"/>
  <c r="E199" i="67"/>
  <c r="D199" i="67"/>
  <c r="C199" i="67"/>
  <c r="B199" i="67"/>
  <c r="H198" i="67"/>
  <c r="G198" i="67"/>
  <c r="F198" i="67"/>
  <c r="E198" i="67"/>
  <c r="D198" i="67"/>
  <c r="C198" i="67"/>
  <c r="B198" i="67"/>
  <c r="H197" i="67"/>
  <c r="G197" i="67"/>
  <c r="F197" i="67"/>
  <c r="E197" i="67"/>
  <c r="D197" i="67"/>
  <c r="C197" i="67"/>
  <c r="B197" i="67"/>
  <c r="H196" i="67"/>
  <c r="G196" i="67"/>
  <c r="F196" i="67"/>
  <c r="E196" i="67"/>
  <c r="D196" i="67"/>
  <c r="C196" i="67"/>
  <c r="B196" i="67"/>
  <c r="H195" i="67"/>
  <c r="G195" i="67"/>
  <c r="F195" i="67"/>
  <c r="E195" i="67"/>
  <c r="D195" i="67"/>
  <c r="C195" i="67"/>
  <c r="B195" i="67"/>
  <c r="H194" i="67"/>
  <c r="G194" i="67"/>
  <c r="F194" i="67"/>
  <c r="E194" i="67"/>
  <c r="D194" i="67"/>
  <c r="C194" i="67"/>
  <c r="B194" i="67"/>
  <c r="H193" i="67"/>
  <c r="G193" i="67"/>
  <c r="F193" i="67"/>
  <c r="E193" i="67"/>
  <c r="D193" i="67"/>
  <c r="C193" i="67"/>
  <c r="B193" i="67"/>
  <c r="H192" i="67"/>
  <c r="G192" i="67"/>
  <c r="F192" i="67"/>
  <c r="E192" i="67"/>
  <c r="D192" i="67"/>
  <c r="C192" i="67"/>
  <c r="B192" i="67"/>
  <c r="H191" i="67"/>
  <c r="G191" i="67"/>
  <c r="F191" i="67"/>
  <c r="E191" i="67"/>
  <c r="D191" i="67"/>
  <c r="C191" i="67"/>
  <c r="B191" i="67"/>
  <c r="H190" i="67"/>
  <c r="G190" i="67"/>
  <c r="F190" i="67"/>
  <c r="E190" i="67"/>
  <c r="D190" i="67"/>
  <c r="C190" i="67"/>
  <c r="B190" i="67"/>
  <c r="H189" i="67"/>
  <c r="G189" i="67"/>
  <c r="F189" i="67"/>
  <c r="E189" i="67"/>
  <c r="D189" i="67"/>
  <c r="C189" i="67"/>
  <c r="B189" i="67"/>
  <c r="H188" i="67"/>
  <c r="G188" i="67"/>
  <c r="F188" i="67"/>
  <c r="E188" i="67"/>
  <c r="D188" i="67"/>
  <c r="C188" i="67"/>
  <c r="B188" i="67"/>
  <c r="H187" i="67"/>
  <c r="G187" i="67"/>
  <c r="F187" i="67"/>
  <c r="E187" i="67"/>
  <c r="D187" i="67"/>
  <c r="C187" i="67"/>
  <c r="B187" i="67"/>
  <c r="H186" i="67"/>
  <c r="G186" i="67"/>
  <c r="F186" i="67"/>
  <c r="E186" i="67"/>
  <c r="D186" i="67"/>
  <c r="C186" i="67"/>
  <c r="B186" i="67"/>
  <c r="H185" i="67"/>
  <c r="G185" i="67"/>
  <c r="F185" i="67"/>
  <c r="E185" i="67"/>
  <c r="D185" i="67"/>
  <c r="C185" i="67"/>
  <c r="B185" i="67"/>
  <c r="H184" i="67"/>
  <c r="G184" i="67"/>
  <c r="F184" i="67"/>
  <c r="E184" i="67"/>
  <c r="D184" i="67"/>
  <c r="C184" i="67"/>
  <c r="B184" i="67"/>
  <c r="H183" i="67"/>
  <c r="G183" i="67"/>
  <c r="F183" i="67"/>
  <c r="E183" i="67"/>
  <c r="D183" i="67"/>
  <c r="C183" i="67"/>
  <c r="B183" i="67"/>
  <c r="H182" i="67"/>
  <c r="G182" i="67"/>
  <c r="F182" i="67"/>
  <c r="E182" i="67"/>
  <c r="D182" i="67"/>
  <c r="C182" i="67"/>
  <c r="B182" i="67"/>
  <c r="H181" i="67"/>
  <c r="G181" i="67"/>
  <c r="F181" i="67"/>
  <c r="E181" i="67"/>
  <c r="D181" i="67"/>
  <c r="C181" i="67"/>
  <c r="B181" i="67"/>
  <c r="H180" i="67"/>
  <c r="G180" i="67"/>
  <c r="F180" i="67"/>
  <c r="E180" i="67"/>
  <c r="D180" i="67"/>
  <c r="C180" i="67"/>
  <c r="B180" i="67"/>
  <c r="H179" i="67"/>
  <c r="G179" i="67"/>
  <c r="F179" i="67"/>
  <c r="E179" i="67"/>
  <c r="D179" i="67"/>
  <c r="C179" i="67"/>
  <c r="B179" i="67"/>
  <c r="H178" i="67"/>
  <c r="G178" i="67"/>
  <c r="F178" i="67"/>
  <c r="E178" i="67"/>
  <c r="D178" i="67"/>
  <c r="C178" i="67"/>
  <c r="B178" i="67"/>
  <c r="H177" i="67"/>
  <c r="G177" i="67"/>
  <c r="F177" i="67"/>
  <c r="E177" i="67"/>
  <c r="D177" i="67"/>
  <c r="C177" i="67"/>
  <c r="B177" i="67"/>
  <c r="H176" i="67"/>
  <c r="G176" i="67"/>
  <c r="F176" i="67"/>
  <c r="E176" i="67"/>
  <c r="D176" i="67"/>
  <c r="C176" i="67"/>
  <c r="B176" i="67"/>
  <c r="H175" i="67"/>
  <c r="G175" i="67"/>
  <c r="F175" i="67"/>
  <c r="E175" i="67"/>
  <c r="D175" i="67"/>
  <c r="C175" i="67"/>
  <c r="B175" i="67"/>
  <c r="H174" i="67"/>
  <c r="G174" i="67"/>
  <c r="F174" i="67"/>
  <c r="E174" i="67"/>
  <c r="D174" i="67"/>
  <c r="C174" i="67"/>
  <c r="B174" i="67"/>
  <c r="H173" i="67"/>
  <c r="G173" i="67"/>
  <c r="F173" i="67"/>
  <c r="E173" i="67"/>
  <c r="D173" i="67"/>
  <c r="C173" i="67"/>
  <c r="B173" i="67"/>
  <c r="H172" i="67"/>
  <c r="G172" i="67"/>
  <c r="F172" i="67"/>
  <c r="E172" i="67"/>
  <c r="D172" i="67"/>
  <c r="C172" i="67"/>
  <c r="B172" i="67"/>
  <c r="H171" i="67"/>
  <c r="G171" i="67"/>
  <c r="F171" i="67"/>
  <c r="E171" i="67"/>
  <c r="D171" i="67"/>
  <c r="C171" i="67"/>
  <c r="B171" i="67"/>
  <c r="H170" i="67"/>
  <c r="G170" i="67"/>
  <c r="F170" i="67"/>
  <c r="E170" i="67"/>
  <c r="D170" i="67"/>
  <c r="C170" i="67"/>
  <c r="B170" i="67"/>
  <c r="H169" i="67"/>
  <c r="G169" i="67"/>
  <c r="F169" i="67"/>
  <c r="E169" i="67"/>
  <c r="D169" i="67"/>
  <c r="C169" i="67"/>
  <c r="B169" i="67"/>
  <c r="H168" i="67"/>
  <c r="G168" i="67"/>
  <c r="F168" i="67"/>
  <c r="E168" i="67"/>
  <c r="D168" i="67"/>
  <c r="C168" i="67"/>
  <c r="B168" i="67"/>
  <c r="H167" i="67"/>
  <c r="G167" i="67"/>
  <c r="F167" i="67"/>
  <c r="E167" i="67"/>
  <c r="D167" i="67"/>
  <c r="C167" i="67"/>
  <c r="B167" i="67"/>
  <c r="H166" i="67"/>
  <c r="G166" i="67"/>
  <c r="F166" i="67"/>
  <c r="E166" i="67"/>
  <c r="D166" i="67"/>
  <c r="C166" i="67"/>
  <c r="B166" i="67"/>
  <c r="H165" i="67"/>
  <c r="G165" i="67"/>
  <c r="F165" i="67"/>
  <c r="E165" i="67"/>
  <c r="D165" i="67"/>
  <c r="C165" i="67"/>
  <c r="B165" i="67"/>
  <c r="H164" i="67"/>
  <c r="G164" i="67"/>
  <c r="F164" i="67"/>
  <c r="E164" i="67"/>
  <c r="D164" i="67"/>
  <c r="C164" i="67"/>
  <c r="B164" i="67"/>
  <c r="H163" i="67"/>
  <c r="G163" i="67"/>
  <c r="F163" i="67"/>
  <c r="E163" i="67"/>
  <c r="D163" i="67"/>
  <c r="C163" i="67"/>
  <c r="B163" i="67"/>
  <c r="H162" i="67"/>
  <c r="G162" i="67"/>
  <c r="F162" i="67"/>
  <c r="E162" i="67"/>
  <c r="D162" i="67"/>
  <c r="C162" i="67"/>
  <c r="B162" i="67"/>
  <c r="H161" i="67"/>
  <c r="G161" i="67"/>
  <c r="F161" i="67"/>
  <c r="E161" i="67"/>
  <c r="D161" i="67"/>
  <c r="C161" i="67"/>
  <c r="B161" i="67"/>
  <c r="H160" i="67"/>
  <c r="G160" i="67"/>
  <c r="F160" i="67"/>
  <c r="E160" i="67"/>
  <c r="D160" i="67"/>
  <c r="C160" i="67"/>
  <c r="B160" i="67"/>
  <c r="H159" i="67"/>
  <c r="G159" i="67"/>
  <c r="F159" i="67"/>
  <c r="E159" i="67"/>
  <c r="D159" i="67"/>
  <c r="C159" i="67"/>
  <c r="B159" i="67"/>
  <c r="H158" i="67"/>
  <c r="G158" i="67"/>
  <c r="F158" i="67"/>
  <c r="E158" i="67"/>
  <c r="D158" i="67"/>
  <c r="C158" i="67"/>
  <c r="B158" i="67"/>
  <c r="H157" i="67"/>
  <c r="G157" i="67"/>
  <c r="F157" i="67"/>
  <c r="E157" i="67"/>
  <c r="D157" i="67"/>
  <c r="C157" i="67"/>
  <c r="B157" i="67"/>
  <c r="H156" i="67"/>
  <c r="G156" i="67"/>
  <c r="F156" i="67"/>
  <c r="E156" i="67"/>
  <c r="D156" i="67"/>
  <c r="C156" i="67"/>
  <c r="B156" i="67"/>
  <c r="H155" i="67"/>
  <c r="G155" i="67"/>
  <c r="F155" i="67"/>
  <c r="E155" i="67"/>
  <c r="D155" i="67"/>
  <c r="C155" i="67"/>
  <c r="B155" i="67"/>
  <c r="H154" i="67"/>
  <c r="G154" i="67"/>
  <c r="F154" i="67"/>
  <c r="E154" i="67"/>
  <c r="D154" i="67"/>
  <c r="C154" i="67"/>
  <c r="B154" i="67"/>
  <c r="H153" i="67"/>
  <c r="G153" i="67"/>
  <c r="F153" i="67"/>
  <c r="E153" i="67"/>
  <c r="D153" i="67"/>
  <c r="C153" i="67"/>
  <c r="B153" i="67"/>
  <c r="H152" i="67"/>
  <c r="G152" i="67"/>
  <c r="F152" i="67"/>
  <c r="E152" i="67"/>
  <c r="D152" i="67"/>
  <c r="C152" i="67"/>
  <c r="B152" i="67"/>
  <c r="H151" i="67"/>
  <c r="G151" i="67"/>
  <c r="F151" i="67"/>
  <c r="E151" i="67"/>
  <c r="D151" i="67"/>
  <c r="C151" i="67"/>
  <c r="B151" i="67"/>
  <c r="H150" i="67"/>
  <c r="G150" i="67"/>
  <c r="F150" i="67"/>
  <c r="E150" i="67"/>
  <c r="D150" i="67"/>
  <c r="C150" i="67"/>
  <c r="B150" i="67"/>
  <c r="H149" i="67"/>
  <c r="G149" i="67"/>
  <c r="F149" i="67"/>
  <c r="E149" i="67"/>
  <c r="D149" i="67"/>
  <c r="C149" i="67"/>
  <c r="B149" i="67"/>
  <c r="H148" i="67"/>
  <c r="G148" i="67"/>
  <c r="F148" i="67"/>
  <c r="E148" i="67"/>
  <c r="D148" i="67"/>
  <c r="C148" i="67"/>
  <c r="B148" i="67"/>
  <c r="H147" i="67"/>
  <c r="G147" i="67"/>
  <c r="F147" i="67"/>
  <c r="E147" i="67"/>
  <c r="D147" i="67"/>
  <c r="C147" i="67"/>
  <c r="B147" i="67"/>
  <c r="H146" i="67"/>
  <c r="G146" i="67"/>
  <c r="F146" i="67"/>
  <c r="E146" i="67"/>
  <c r="D146" i="67"/>
  <c r="C146" i="67"/>
  <c r="B146" i="67"/>
  <c r="H145" i="67"/>
  <c r="G145" i="67"/>
  <c r="F145" i="67"/>
  <c r="E145" i="67"/>
  <c r="D145" i="67"/>
  <c r="C145" i="67"/>
  <c r="B145" i="67"/>
  <c r="H144" i="67"/>
  <c r="G144" i="67"/>
  <c r="F144" i="67"/>
  <c r="E144" i="67"/>
  <c r="D144" i="67"/>
  <c r="C144" i="67"/>
  <c r="B144" i="67"/>
  <c r="H143" i="67"/>
  <c r="G143" i="67"/>
  <c r="F143" i="67"/>
  <c r="E143" i="67"/>
  <c r="D143" i="67"/>
  <c r="C143" i="67"/>
  <c r="B143" i="67"/>
  <c r="H142" i="67"/>
  <c r="G142" i="67"/>
  <c r="F142" i="67"/>
  <c r="E142" i="67"/>
  <c r="D142" i="67"/>
  <c r="C142" i="67"/>
  <c r="B142" i="67"/>
  <c r="H141" i="67"/>
  <c r="G141" i="67"/>
  <c r="F141" i="67"/>
  <c r="E141" i="67"/>
  <c r="D141" i="67"/>
  <c r="C141" i="67"/>
  <c r="B141" i="67"/>
  <c r="H140" i="67"/>
  <c r="G140" i="67"/>
  <c r="F140" i="67"/>
  <c r="E140" i="67"/>
  <c r="D140" i="67"/>
  <c r="C140" i="67"/>
  <c r="B140" i="67"/>
  <c r="H139" i="67"/>
  <c r="G139" i="67"/>
  <c r="F139" i="67"/>
  <c r="E139" i="67"/>
  <c r="D139" i="67"/>
  <c r="C139" i="67"/>
  <c r="B139" i="67"/>
  <c r="H138" i="67"/>
  <c r="G138" i="67"/>
  <c r="F138" i="67"/>
  <c r="E138" i="67"/>
  <c r="D138" i="67"/>
  <c r="C138" i="67"/>
  <c r="B138" i="67"/>
  <c r="H137" i="67"/>
  <c r="G137" i="67"/>
  <c r="F137" i="67"/>
  <c r="E137" i="67"/>
  <c r="D137" i="67"/>
  <c r="C137" i="67"/>
  <c r="B137" i="67"/>
  <c r="H136" i="67"/>
  <c r="G136" i="67"/>
  <c r="F136" i="67"/>
  <c r="E136" i="67"/>
  <c r="D136" i="67"/>
  <c r="C136" i="67"/>
  <c r="B136" i="67"/>
  <c r="H135" i="67"/>
  <c r="G135" i="67"/>
  <c r="F135" i="67"/>
  <c r="E135" i="67"/>
  <c r="D135" i="67"/>
  <c r="C135" i="67"/>
  <c r="B135" i="67"/>
  <c r="H134" i="67"/>
  <c r="G134" i="67"/>
  <c r="F134" i="67"/>
  <c r="E134" i="67"/>
  <c r="D134" i="67"/>
  <c r="C134" i="67"/>
  <c r="B134" i="67"/>
  <c r="H133" i="67"/>
  <c r="G133" i="67"/>
  <c r="F133" i="67"/>
  <c r="E133" i="67"/>
  <c r="D133" i="67"/>
  <c r="C133" i="67"/>
  <c r="B133" i="67"/>
  <c r="H132" i="67"/>
  <c r="G132" i="67"/>
  <c r="F132" i="67"/>
  <c r="E132" i="67"/>
  <c r="D132" i="67"/>
  <c r="C132" i="67"/>
  <c r="B132" i="67"/>
  <c r="H131" i="67"/>
  <c r="G131" i="67"/>
  <c r="F131" i="67"/>
  <c r="E131" i="67"/>
  <c r="D131" i="67"/>
  <c r="C131" i="67"/>
  <c r="B131" i="67"/>
  <c r="H130" i="67"/>
  <c r="G130" i="67"/>
  <c r="F130" i="67"/>
  <c r="E130" i="67"/>
  <c r="D130" i="67"/>
  <c r="C130" i="67"/>
  <c r="B130" i="67"/>
  <c r="H129" i="67"/>
  <c r="G129" i="67"/>
  <c r="F129" i="67"/>
  <c r="E129" i="67"/>
  <c r="D129" i="67"/>
  <c r="C129" i="67"/>
  <c r="B129" i="67"/>
  <c r="H128" i="67"/>
  <c r="G128" i="67"/>
  <c r="F128" i="67"/>
  <c r="E128" i="67"/>
  <c r="D128" i="67"/>
  <c r="C128" i="67"/>
  <c r="B128" i="67"/>
  <c r="H127" i="67"/>
  <c r="G127" i="67"/>
  <c r="F127" i="67"/>
  <c r="E127" i="67"/>
  <c r="D127" i="67"/>
  <c r="C127" i="67"/>
  <c r="B127" i="67"/>
  <c r="H126" i="67"/>
  <c r="G126" i="67"/>
  <c r="F126" i="67"/>
  <c r="E126" i="67"/>
  <c r="D126" i="67"/>
  <c r="C126" i="67"/>
  <c r="B126" i="67"/>
  <c r="H125" i="67"/>
  <c r="G125" i="67"/>
  <c r="F125" i="67"/>
  <c r="E125" i="67"/>
  <c r="D125" i="67"/>
  <c r="C125" i="67"/>
  <c r="B125" i="67"/>
  <c r="H124" i="67"/>
  <c r="G124" i="67"/>
  <c r="F124" i="67"/>
  <c r="E124" i="67"/>
  <c r="D124" i="67"/>
  <c r="C124" i="67"/>
  <c r="B124" i="67"/>
  <c r="H123" i="67"/>
  <c r="G123" i="67"/>
  <c r="F123" i="67"/>
  <c r="E123" i="67"/>
  <c r="D123" i="67"/>
  <c r="C123" i="67"/>
  <c r="B123" i="67"/>
  <c r="H122" i="67"/>
  <c r="G122" i="67"/>
  <c r="F122" i="67"/>
  <c r="E122" i="67"/>
  <c r="D122" i="67"/>
  <c r="C122" i="67"/>
  <c r="B122" i="67"/>
  <c r="H121" i="67"/>
  <c r="G121" i="67"/>
  <c r="F121" i="67"/>
  <c r="E121" i="67"/>
  <c r="D121" i="67"/>
  <c r="C121" i="67"/>
  <c r="B121" i="67"/>
  <c r="H120" i="67"/>
  <c r="G120" i="67"/>
  <c r="F120" i="67"/>
  <c r="E120" i="67"/>
  <c r="D120" i="67"/>
  <c r="C120" i="67"/>
  <c r="B120" i="67"/>
  <c r="H119" i="67"/>
  <c r="G119" i="67"/>
  <c r="F119" i="67"/>
  <c r="E119" i="67"/>
  <c r="D119" i="67"/>
  <c r="C119" i="67"/>
  <c r="B119" i="67"/>
  <c r="H118" i="67"/>
  <c r="G118" i="67"/>
  <c r="F118" i="67"/>
  <c r="E118" i="67"/>
  <c r="D118" i="67"/>
  <c r="C118" i="67"/>
  <c r="B118" i="67"/>
  <c r="H117" i="67"/>
  <c r="G117" i="67"/>
  <c r="F117" i="67"/>
  <c r="E117" i="67"/>
  <c r="D117" i="67"/>
  <c r="C117" i="67"/>
  <c r="B117" i="67"/>
  <c r="H116" i="67"/>
  <c r="G116" i="67"/>
  <c r="F116" i="67"/>
  <c r="E116" i="67"/>
  <c r="D116" i="67"/>
  <c r="C116" i="67"/>
  <c r="B116" i="67"/>
  <c r="H115" i="67"/>
  <c r="G115" i="67"/>
  <c r="F115" i="67"/>
  <c r="E115" i="67"/>
  <c r="D115" i="67"/>
  <c r="C115" i="67"/>
  <c r="B115" i="67"/>
  <c r="H114" i="67"/>
  <c r="G114" i="67"/>
  <c r="F114" i="67"/>
  <c r="E114" i="67"/>
  <c r="D114" i="67"/>
  <c r="C114" i="67"/>
  <c r="B114" i="67"/>
  <c r="H113" i="67"/>
  <c r="G113" i="67"/>
  <c r="F113" i="67"/>
  <c r="E113" i="67"/>
  <c r="D113" i="67"/>
  <c r="C113" i="67"/>
  <c r="B113" i="67"/>
  <c r="H112" i="67"/>
  <c r="G112" i="67"/>
  <c r="F112" i="67"/>
  <c r="E112" i="67"/>
  <c r="D112" i="67"/>
  <c r="C112" i="67"/>
  <c r="B112" i="67"/>
  <c r="H111" i="67"/>
  <c r="G111" i="67"/>
  <c r="F111" i="67"/>
  <c r="E111" i="67"/>
  <c r="D111" i="67"/>
  <c r="C111" i="67"/>
  <c r="B111" i="67"/>
  <c r="H110" i="67"/>
  <c r="G110" i="67"/>
  <c r="F110" i="67"/>
  <c r="E110" i="67"/>
  <c r="D110" i="67"/>
  <c r="C110" i="67"/>
  <c r="B110" i="67"/>
  <c r="H109" i="67"/>
  <c r="G109" i="67"/>
  <c r="F109" i="67"/>
  <c r="E109" i="67"/>
  <c r="D109" i="67"/>
  <c r="C109" i="67"/>
  <c r="B109" i="67"/>
  <c r="H108" i="67"/>
  <c r="G108" i="67"/>
  <c r="F108" i="67"/>
  <c r="E108" i="67"/>
  <c r="D108" i="67"/>
  <c r="C108" i="67"/>
  <c r="B108" i="67"/>
  <c r="H107" i="67"/>
  <c r="G107" i="67"/>
  <c r="F107" i="67"/>
  <c r="E107" i="67"/>
  <c r="D107" i="67"/>
  <c r="C107" i="67"/>
  <c r="B107" i="67"/>
  <c r="H106" i="67"/>
  <c r="G106" i="67"/>
  <c r="F106" i="67"/>
  <c r="E106" i="67"/>
  <c r="D106" i="67"/>
  <c r="C106" i="67"/>
  <c r="B106" i="67"/>
  <c r="H105" i="67"/>
  <c r="G105" i="67"/>
  <c r="F105" i="67"/>
  <c r="E105" i="67"/>
  <c r="D105" i="67"/>
  <c r="C105" i="67"/>
  <c r="B105" i="67"/>
  <c r="H104" i="67"/>
  <c r="G104" i="67"/>
  <c r="F104" i="67"/>
  <c r="E104" i="67"/>
  <c r="D104" i="67"/>
  <c r="C104" i="67"/>
  <c r="B104" i="67"/>
  <c r="H103" i="67"/>
  <c r="G103" i="67"/>
  <c r="F103" i="67"/>
  <c r="E103" i="67"/>
  <c r="D103" i="67"/>
  <c r="C103" i="67"/>
  <c r="B103" i="67"/>
  <c r="H102" i="67"/>
  <c r="G102" i="67"/>
  <c r="F102" i="67"/>
  <c r="E102" i="67"/>
  <c r="D102" i="67"/>
  <c r="C102" i="67"/>
  <c r="B102" i="67"/>
  <c r="H101" i="67"/>
  <c r="G101" i="67"/>
  <c r="F101" i="67"/>
  <c r="E101" i="67"/>
  <c r="D101" i="67"/>
  <c r="C101" i="67"/>
  <c r="B101" i="67"/>
  <c r="H100" i="67"/>
  <c r="G100" i="67"/>
  <c r="F100" i="67"/>
  <c r="E100" i="67"/>
  <c r="D100" i="67"/>
  <c r="C100" i="67"/>
  <c r="B100" i="67"/>
  <c r="H99" i="67"/>
  <c r="G99" i="67"/>
  <c r="F99" i="67"/>
  <c r="E99" i="67"/>
  <c r="D99" i="67"/>
  <c r="C99" i="67"/>
  <c r="B99" i="67"/>
  <c r="H98" i="67"/>
  <c r="G98" i="67"/>
  <c r="F98" i="67"/>
  <c r="E98" i="67"/>
  <c r="D98" i="67"/>
  <c r="C98" i="67"/>
  <c r="B98" i="67"/>
  <c r="H97" i="67"/>
  <c r="G97" i="67"/>
  <c r="F97" i="67"/>
  <c r="E97" i="67"/>
  <c r="D97" i="67"/>
  <c r="C97" i="67"/>
  <c r="B97" i="67"/>
  <c r="H96" i="67"/>
  <c r="G96" i="67"/>
  <c r="F96" i="67"/>
  <c r="E96" i="67"/>
  <c r="D96" i="67"/>
  <c r="C96" i="67"/>
  <c r="B96" i="67"/>
  <c r="H95" i="67"/>
  <c r="G95" i="67"/>
  <c r="F95" i="67"/>
  <c r="E95" i="67"/>
  <c r="D95" i="67"/>
  <c r="C95" i="67"/>
  <c r="B95" i="67"/>
  <c r="H94" i="67"/>
  <c r="G94" i="67"/>
  <c r="F94" i="67"/>
  <c r="E94" i="67"/>
  <c r="D94" i="67"/>
  <c r="C94" i="67"/>
  <c r="B94" i="67"/>
  <c r="H93" i="67"/>
  <c r="G93" i="67"/>
  <c r="F93" i="67"/>
  <c r="E93" i="67"/>
  <c r="D93" i="67"/>
  <c r="C93" i="67"/>
  <c r="B93" i="67"/>
  <c r="H92" i="67"/>
  <c r="G92" i="67"/>
  <c r="F92" i="67"/>
  <c r="E92" i="67"/>
  <c r="D92" i="67"/>
  <c r="C92" i="67"/>
  <c r="B92" i="67"/>
  <c r="H91" i="67"/>
  <c r="G91" i="67"/>
  <c r="F91" i="67"/>
  <c r="E91" i="67"/>
  <c r="D91" i="67"/>
  <c r="C91" i="67"/>
  <c r="B91" i="67"/>
  <c r="H90" i="67"/>
  <c r="G90" i="67"/>
  <c r="F90" i="67"/>
  <c r="E90" i="67"/>
  <c r="D90" i="67"/>
  <c r="C90" i="67"/>
  <c r="B90" i="67"/>
  <c r="H89" i="67"/>
  <c r="G89" i="67"/>
  <c r="F89" i="67"/>
  <c r="E89" i="67"/>
  <c r="D89" i="67"/>
  <c r="C89" i="67"/>
  <c r="B89" i="67"/>
  <c r="H88" i="67"/>
  <c r="G88" i="67"/>
  <c r="F88" i="67"/>
  <c r="E88" i="67"/>
  <c r="D88" i="67"/>
  <c r="C88" i="67"/>
  <c r="B88" i="67"/>
  <c r="H87" i="67"/>
  <c r="G87" i="67"/>
  <c r="F87" i="67"/>
  <c r="E87" i="67"/>
  <c r="D87" i="67"/>
  <c r="C87" i="67"/>
  <c r="B87" i="67"/>
  <c r="H86" i="67"/>
  <c r="G86" i="67"/>
  <c r="F86" i="67"/>
  <c r="E86" i="67"/>
  <c r="D86" i="67"/>
  <c r="C86" i="67"/>
  <c r="B86" i="67"/>
  <c r="H85" i="67"/>
  <c r="G85" i="67"/>
  <c r="F85" i="67"/>
  <c r="E85" i="67"/>
  <c r="D85" i="67"/>
  <c r="C85" i="67"/>
  <c r="B85" i="67"/>
  <c r="H84" i="67"/>
  <c r="G84" i="67"/>
  <c r="F84" i="67"/>
  <c r="E84" i="67"/>
  <c r="D84" i="67"/>
  <c r="C84" i="67"/>
  <c r="B84" i="67"/>
  <c r="H83" i="67"/>
  <c r="G83" i="67"/>
  <c r="F83" i="67"/>
  <c r="E83" i="67"/>
  <c r="D83" i="67"/>
  <c r="C83" i="67"/>
  <c r="B83" i="67"/>
  <c r="H82" i="67"/>
  <c r="G82" i="67"/>
  <c r="F82" i="67"/>
  <c r="E82" i="67"/>
  <c r="D82" i="67"/>
  <c r="C82" i="67"/>
  <c r="B82" i="67"/>
  <c r="H81" i="67"/>
  <c r="G81" i="67"/>
  <c r="F81" i="67"/>
  <c r="E81" i="67"/>
  <c r="D81" i="67"/>
  <c r="C81" i="67"/>
  <c r="B81" i="67"/>
  <c r="H80" i="67"/>
  <c r="G80" i="67"/>
  <c r="F80" i="67"/>
  <c r="E80" i="67"/>
  <c r="D80" i="67"/>
  <c r="C80" i="67"/>
  <c r="B80" i="67"/>
  <c r="H79" i="67"/>
  <c r="G79" i="67"/>
  <c r="F79" i="67"/>
  <c r="E79" i="67"/>
  <c r="D79" i="67"/>
  <c r="C79" i="67"/>
  <c r="B79" i="67"/>
  <c r="H78" i="67"/>
  <c r="G78" i="67"/>
  <c r="F78" i="67"/>
  <c r="E78" i="67"/>
  <c r="D78" i="67"/>
  <c r="C78" i="67"/>
  <c r="B78" i="67"/>
  <c r="H77" i="67"/>
  <c r="G77" i="67"/>
  <c r="F77" i="67"/>
  <c r="E77" i="67"/>
  <c r="D77" i="67"/>
  <c r="C77" i="67"/>
  <c r="B77" i="67"/>
  <c r="H76" i="67"/>
  <c r="G76" i="67"/>
  <c r="F76" i="67"/>
  <c r="E76" i="67"/>
  <c r="D76" i="67"/>
  <c r="C76" i="67"/>
  <c r="B76" i="67"/>
  <c r="H75" i="67"/>
  <c r="G75" i="67"/>
  <c r="F75" i="67"/>
  <c r="E75" i="67"/>
  <c r="D75" i="67"/>
  <c r="C75" i="67"/>
  <c r="B75" i="67"/>
  <c r="H74" i="67"/>
  <c r="G74" i="67"/>
  <c r="F74" i="67"/>
  <c r="E74" i="67"/>
  <c r="D74" i="67"/>
  <c r="C74" i="67"/>
  <c r="B74" i="67"/>
  <c r="H73" i="67"/>
  <c r="G73" i="67"/>
  <c r="F73" i="67"/>
  <c r="E73" i="67"/>
  <c r="D73" i="67"/>
  <c r="C73" i="67"/>
  <c r="B73" i="67"/>
  <c r="H72" i="67"/>
  <c r="G72" i="67"/>
  <c r="F72" i="67"/>
  <c r="E72" i="67"/>
  <c r="D72" i="67"/>
  <c r="C72" i="67"/>
  <c r="B72" i="67"/>
  <c r="H71" i="67"/>
  <c r="G71" i="67"/>
  <c r="F71" i="67"/>
  <c r="E71" i="67"/>
  <c r="D71" i="67"/>
  <c r="C71" i="67"/>
  <c r="B71" i="67"/>
  <c r="H70" i="67"/>
  <c r="G70" i="67"/>
  <c r="F70" i="67"/>
  <c r="E70" i="67"/>
  <c r="D70" i="67"/>
  <c r="C70" i="67"/>
  <c r="B70" i="67"/>
  <c r="H69" i="67"/>
  <c r="G69" i="67"/>
  <c r="F69" i="67"/>
  <c r="E69" i="67"/>
  <c r="D69" i="67"/>
  <c r="C69" i="67"/>
  <c r="B69" i="67"/>
  <c r="H68" i="67"/>
  <c r="G68" i="67"/>
  <c r="F68" i="67"/>
  <c r="E68" i="67"/>
  <c r="D68" i="67"/>
  <c r="C68" i="67"/>
  <c r="B68" i="67"/>
  <c r="H67" i="67"/>
  <c r="G67" i="67"/>
  <c r="F67" i="67"/>
  <c r="E67" i="67"/>
  <c r="D67" i="67"/>
  <c r="C67" i="67"/>
  <c r="B67" i="67"/>
  <c r="H66" i="67"/>
  <c r="G66" i="67"/>
  <c r="F66" i="67"/>
  <c r="E66" i="67"/>
  <c r="D66" i="67"/>
  <c r="C66" i="67"/>
  <c r="B66" i="67"/>
  <c r="H65" i="67"/>
  <c r="G65" i="67"/>
  <c r="F65" i="67"/>
  <c r="E65" i="67"/>
  <c r="D65" i="67"/>
  <c r="C65" i="67"/>
  <c r="B65" i="67"/>
  <c r="H64" i="67"/>
  <c r="G64" i="67"/>
  <c r="F64" i="67"/>
  <c r="E64" i="67"/>
  <c r="D64" i="67"/>
  <c r="C64" i="67"/>
  <c r="B64" i="67"/>
  <c r="H63" i="67"/>
  <c r="G63" i="67"/>
  <c r="F63" i="67"/>
  <c r="E63" i="67"/>
  <c r="D63" i="67"/>
  <c r="C63" i="67"/>
  <c r="B63" i="67"/>
  <c r="H62" i="67"/>
  <c r="G62" i="67"/>
  <c r="F62" i="67"/>
  <c r="E62" i="67"/>
  <c r="D62" i="67"/>
  <c r="C62" i="67"/>
  <c r="B62" i="67"/>
  <c r="H61" i="67"/>
  <c r="G61" i="67"/>
  <c r="F61" i="67"/>
  <c r="E61" i="67"/>
  <c r="D61" i="67"/>
  <c r="C61" i="67"/>
  <c r="B61" i="67"/>
  <c r="H60" i="67"/>
  <c r="G60" i="67"/>
  <c r="F60" i="67"/>
  <c r="E60" i="67"/>
  <c r="D60" i="67"/>
  <c r="C60" i="67"/>
  <c r="B60" i="67"/>
  <c r="H59" i="67"/>
  <c r="G59" i="67"/>
  <c r="F59" i="67"/>
  <c r="E59" i="67"/>
  <c r="D59" i="67"/>
  <c r="C59" i="67"/>
  <c r="B59" i="67"/>
  <c r="H58" i="67"/>
  <c r="G58" i="67"/>
  <c r="F58" i="67"/>
  <c r="E58" i="67"/>
  <c r="D58" i="67"/>
  <c r="C58" i="67"/>
  <c r="B58" i="67"/>
  <c r="H57" i="67"/>
  <c r="G57" i="67"/>
  <c r="F57" i="67"/>
  <c r="E57" i="67"/>
  <c r="D57" i="67"/>
  <c r="C57" i="67"/>
  <c r="B57" i="67"/>
  <c r="H56" i="67"/>
  <c r="G56" i="67"/>
  <c r="F56" i="67"/>
  <c r="E56" i="67"/>
  <c r="D56" i="67"/>
  <c r="C56" i="67"/>
  <c r="B56" i="67"/>
  <c r="H55" i="67"/>
  <c r="G55" i="67"/>
  <c r="F55" i="67"/>
  <c r="E55" i="67"/>
  <c r="D55" i="67"/>
  <c r="C55" i="67"/>
  <c r="B55" i="67"/>
  <c r="H54" i="67"/>
  <c r="G54" i="67"/>
  <c r="F54" i="67"/>
  <c r="E54" i="67"/>
  <c r="D54" i="67"/>
  <c r="C54" i="67"/>
  <c r="B54" i="67"/>
  <c r="H53" i="67"/>
  <c r="G53" i="67"/>
  <c r="F53" i="67"/>
  <c r="E53" i="67"/>
  <c r="D53" i="67"/>
  <c r="C53" i="67"/>
  <c r="B53" i="67"/>
  <c r="H52" i="67"/>
  <c r="G52" i="67"/>
  <c r="F52" i="67"/>
  <c r="E52" i="67"/>
  <c r="D52" i="67"/>
  <c r="C52" i="67"/>
  <c r="B52" i="67"/>
  <c r="H51" i="67"/>
  <c r="G51" i="67"/>
  <c r="F51" i="67"/>
  <c r="E51" i="67"/>
  <c r="D51" i="67"/>
  <c r="C51" i="67"/>
  <c r="B51" i="67"/>
  <c r="H50" i="67"/>
  <c r="G50" i="67"/>
  <c r="F50" i="67"/>
  <c r="E50" i="67"/>
  <c r="D50" i="67"/>
  <c r="C50" i="67"/>
  <c r="B50" i="67"/>
  <c r="H49" i="67"/>
  <c r="G49" i="67"/>
  <c r="F49" i="67"/>
  <c r="E49" i="67"/>
  <c r="D49" i="67"/>
  <c r="C49" i="67"/>
  <c r="B49" i="67"/>
  <c r="H48" i="67"/>
  <c r="G48" i="67"/>
  <c r="F48" i="67"/>
  <c r="E48" i="67"/>
  <c r="D48" i="67"/>
  <c r="C48" i="67"/>
  <c r="B48" i="67"/>
  <c r="H47" i="67"/>
  <c r="G47" i="67"/>
  <c r="F47" i="67"/>
  <c r="E47" i="67"/>
  <c r="D47" i="67"/>
  <c r="C47" i="67"/>
  <c r="B47" i="67"/>
  <c r="H46" i="67"/>
  <c r="G46" i="67"/>
  <c r="F46" i="67"/>
  <c r="E46" i="67"/>
  <c r="D46" i="67"/>
  <c r="C46" i="67"/>
  <c r="B46" i="67"/>
  <c r="H45" i="67"/>
  <c r="G45" i="67"/>
  <c r="F45" i="67"/>
  <c r="E45" i="67"/>
  <c r="D45" i="67"/>
  <c r="C45" i="67"/>
  <c r="B45" i="67"/>
  <c r="H44" i="67"/>
  <c r="G44" i="67"/>
  <c r="F44" i="67"/>
  <c r="E44" i="67"/>
  <c r="D44" i="67"/>
  <c r="C44" i="67"/>
  <c r="B44" i="67"/>
  <c r="H43" i="67"/>
  <c r="G43" i="67"/>
  <c r="F43" i="67"/>
  <c r="E43" i="67"/>
  <c r="D43" i="67"/>
  <c r="C43" i="67"/>
  <c r="B43" i="67"/>
  <c r="H42" i="67"/>
  <c r="G42" i="67"/>
  <c r="F42" i="67"/>
  <c r="E42" i="67"/>
  <c r="D42" i="67"/>
  <c r="C42" i="67"/>
  <c r="B42" i="67"/>
  <c r="H41" i="67"/>
  <c r="G41" i="67"/>
  <c r="F41" i="67"/>
  <c r="E41" i="67"/>
  <c r="D41" i="67"/>
  <c r="C41" i="67"/>
  <c r="B41" i="67"/>
  <c r="H40" i="67"/>
  <c r="G40" i="67"/>
  <c r="F40" i="67"/>
  <c r="E40" i="67"/>
  <c r="D40" i="67"/>
  <c r="C40" i="67"/>
  <c r="B40" i="67"/>
  <c r="H39" i="67"/>
  <c r="G39" i="67"/>
  <c r="F39" i="67"/>
  <c r="E39" i="67"/>
  <c r="D39" i="67"/>
  <c r="C39" i="67"/>
  <c r="B39" i="67"/>
  <c r="H38" i="67"/>
  <c r="G38" i="67"/>
  <c r="F38" i="67"/>
  <c r="E38" i="67"/>
  <c r="D38" i="67"/>
  <c r="C38" i="67"/>
  <c r="B38" i="67"/>
  <c r="H37" i="67"/>
  <c r="G37" i="67"/>
  <c r="F37" i="67"/>
  <c r="E37" i="67"/>
  <c r="D37" i="67"/>
  <c r="C37" i="67"/>
  <c r="B37" i="67"/>
  <c r="H36" i="67"/>
  <c r="G36" i="67"/>
  <c r="F36" i="67"/>
  <c r="E36" i="67"/>
  <c r="D36" i="67"/>
  <c r="C36" i="67"/>
  <c r="B36" i="67"/>
  <c r="H35" i="67"/>
  <c r="G35" i="67"/>
  <c r="F35" i="67"/>
  <c r="E35" i="67"/>
  <c r="D35" i="67"/>
  <c r="C35" i="67"/>
  <c r="B35" i="67"/>
  <c r="H34" i="67"/>
  <c r="G34" i="67"/>
  <c r="F34" i="67"/>
  <c r="E34" i="67"/>
  <c r="D34" i="67"/>
  <c r="C34" i="67"/>
  <c r="B34" i="67"/>
  <c r="H33" i="67"/>
  <c r="G33" i="67"/>
  <c r="F33" i="67"/>
  <c r="E33" i="67"/>
  <c r="D33" i="67"/>
  <c r="C33" i="67"/>
  <c r="B33" i="67"/>
  <c r="H32" i="67"/>
  <c r="G32" i="67"/>
  <c r="F32" i="67"/>
  <c r="E32" i="67"/>
  <c r="D32" i="67"/>
  <c r="C32" i="67"/>
  <c r="B32" i="67"/>
  <c r="H31" i="67"/>
  <c r="G31" i="67"/>
  <c r="F31" i="67"/>
  <c r="E31" i="67"/>
  <c r="D31" i="67"/>
  <c r="C31" i="67"/>
  <c r="B31" i="67"/>
  <c r="H30" i="67"/>
  <c r="G30" i="67"/>
  <c r="F30" i="67"/>
  <c r="E30" i="67"/>
  <c r="D30" i="67"/>
  <c r="C30" i="67"/>
  <c r="B30" i="67"/>
  <c r="H29" i="67"/>
  <c r="G29" i="67"/>
  <c r="F29" i="67"/>
  <c r="E29" i="67"/>
  <c r="D29" i="67"/>
  <c r="C29" i="67"/>
  <c r="B29" i="67"/>
  <c r="H28" i="67"/>
  <c r="G28" i="67"/>
  <c r="F28" i="67"/>
  <c r="E28" i="67"/>
  <c r="D28" i="67"/>
  <c r="C28" i="67"/>
  <c r="B28" i="67"/>
  <c r="H27" i="67"/>
  <c r="G27" i="67"/>
  <c r="F27" i="67"/>
  <c r="E27" i="67"/>
  <c r="D27" i="67"/>
  <c r="C27" i="67"/>
  <c r="B27" i="67"/>
  <c r="H26" i="67"/>
  <c r="G26" i="67"/>
  <c r="F26" i="67"/>
  <c r="E26" i="67"/>
  <c r="D26" i="67"/>
  <c r="C26" i="67"/>
  <c r="B26" i="67"/>
  <c r="H25" i="67"/>
  <c r="G25" i="67"/>
  <c r="F25" i="67"/>
  <c r="E25" i="67"/>
  <c r="D25" i="67"/>
  <c r="C25" i="67"/>
  <c r="B25" i="67"/>
  <c r="H24" i="67"/>
  <c r="G24" i="67"/>
  <c r="F24" i="67"/>
  <c r="E24" i="67"/>
  <c r="D24" i="67"/>
  <c r="C24" i="67"/>
  <c r="B24" i="67"/>
  <c r="H23" i="67"/>
  <c r="G23" i="67"/>
  <c r="F23" i="67"/>
  <c r="E23" i="67"/>
  <c r="D23" i="67"/>
  <c r="C23" i="67"/>
  <c r="B23" i="67"/>
  <c r="H22" i="67"/>
  <c r="G22" i="67"/>
  <c r="F22" i="67"/>
  <c r="E22" i="67"/>
  <c r="D22" i="67"/>
  <c r="C22" i="67"/>
  <c r="B22" i="67"/>
  <c r="H21" i="67"/>
  <c r="G21" i="67"/>
  <c r="F21" i="67"/>
  <c r="E21" i="67"/>
  <c r="D21" i="67"/>
  <c r="C21" i="67"/>
  <c r="B21" i="67"/>
  <c r="H20" i="67"/>
  <c r="G20" i="67"/>
  <c r="F20" i="67"/>
  <c r="E20" i="67"/>
  <c r="D20" i="67"/>
  <c r="C20" i="67"/>
  <c r="B20" i="67"/>
  <c r="H19" i="67"/>
  <c r="G19" i="67"/>
  <c r="F19" i="67"/>
  <c r="E19" i="67"/>
  <c r="D19" i="67"/>
  <c r="C19" i="67"/>
  <c r="B19" i="67"/>
  <c r="H18" i="67"/>
  <c r="G18" i="67"/>
  <c r="F18" i="67"/>
  <c r="E18" i="67"/>
  <c r="D18" i="67"/>
  <c r="C18" i="67"/>
  <c r="B18" i="67"/>
  <c r="H17" i="67"/>
  <c r="G17" i="67"/>
  <c r="F17" i="67"/>
  <c r="E17" i="67"/>
  <c r="D17" i="67"/>
  <c r="C17" i="67"/>
  <c r="B17" i="67"/>
  <c r="H16" i="67"/>
  <c r="G16" i="67"/>
  <c r="F16" i="67"/>
  <c r="E16" i="67"/>
  <c r="D16" i="67"/>
  <c r="C16" i="67"/>
  <c r="B16" i="67"/>
  <c r="H15" i="67"/>
  <c r="G15" i="67"/>
  <c r="F15" i="67"/>
  <c r="E15" i="67"/>
  <c r="D15" i="67"/>
  <c r="C15" i="67"/>
  <c r="B15" i="67"/>
  <c r="H14" i="67"/>
  <c r="G14" i="67"/>
  <c r="F14" i="67"/>
  <c r="E14" i="67"/>
  <c r="D14" i="67"/>
  <c r="C14" i="67"/>
  <c r="B14" i="67"/>
  <c r="H13" i="67"/>
  <c r="G13" i="67"/>
  <c r="F13" i="67"/>
  <c r="E13" i="67"/>
  <c r="D13" i="67"/>
  <c r="C13" i="67"/>
  <c r="B13" i="67"/>
  <c r="H12" i="67"/>
  <c r="G12" i="67"/>
  <c r="F12" i="67"/>
  <c r="E12" i="67"/>
  <c r="D12" i="67"/>
  <c r="C12" i="67"/>
  <c r="B12" i="67"/>
  <c r="H11" i="67"/>
  <c r="G11" i="67"/>
  <c r="F11" i="67"/>
  <c r="E11" i="67"/>
  <c r="D11" i="67"/>
  <c r="C11" i="67"/>
  <c r="B11" i="67"/>
  <c r="H10" i="67"/>
  <c r="G10" i="67"/>
  <c r="F10" i="67"/>
  <c r="E10" i="67"/>
  <c r="D10" i="67"/>
  <c r="C10" i="67"/>
  <c r="B10" i="67"/>
  <c r="H9" i="67"/>
  <c r="G9" i="67"/>
  <c r="F9" i="67"/>
  <c r="E9" i="67"/>
  <c r="D9" i="67"/>
  <c r="C9" i="67"/>
  <c r="B9" i="67"/>
  <c r="H8" i="67"/>
  <c r="G8" i="67"/>
  <c r="F8" i="67"/>
  <c r="E8" i="67"/>
  <c r="D8" i="67"/>
  <c r="C8" i="67"/>
  <c r="B8" i="67"/>
  <c r="H7" i="67"/>
  <c r="G7" i="67"/>
  <c r="F7" i="67"/>
  <c r="E7" i="67"/>
  <c r="D7" i="67"/>
  <c r="C7" i="67"/>
  <c r="B7" i="67"/>
  <c r="H6" i="67"/>
  <c r="G6" i="67"/>
  <c r="F6" i="67"/>
  <c r="E6" i="67"/>
  <c r="D6" i="67"/>
  <c r="C6" i="67"/>
  <c r="B6" i="67"/>
  <c r="H5" i="67"/>
  <c r="G5" i="67"/>
  <c r="F5" i="67"/>
  <c r="E5" i="67"/>
  <c r="D5" i="67"/>
  <c r="C5" i="67"/>
  <c r="B5" i="67"/>
  <c r="H4" i="67"/>
  <c r="G4" i="67"/>
  <c r="F4" i="67"/>
  <c r="E4" i="67"/>
  <c r="D4" i="67"/>
  <c r="C4" i="67"/>
  <c r="B4" i="67"/>
  <c r="A550" i="67"/>
  <c r="A549" i="67"/>
  <c r="A548" i="67"/>
  <c r="A547" i="67"/>
  <c r="A546" i="67"/>
  <c r="A545" i="67"/>
  <c r="A544" i="67"/>
  <c r="A543" i="67"/>
  <c r="A542" i="67"/>
  <c r="A541" i="67"/>
  <c r="A540" i="67"/>
  <c r="A539" i="67"/>
  <c r="A538" i="67"/>
  <c r="A537" i="67"/>
  <c r="A536" i="67"/>
  <c r="A535" i="67"/>
  <c r="A534" i="67"/>
  <c r="A533" i="67"/>
  <c r="A532" i="67"/>
  <c r="A531" i="67"/>
  <c r="A530" i="67"/>
  <c r="A529" i="67"/>
  <c r="A528" i="67"/>
  <c r="A527" i="67"/>
  <c r="A526" i="67"/>
  <c r="A525" i="67"/>
  <c r="A524" i="67"/>
  <c r="A523" i="67"/>
  <c r="A522" i="67"/>
  <c r="A521" i="67"/>
  <c r="A520" i="67"/>
  <c r="A519" i="67"/>
  <c r="A518" i="67"/>
  <c r="A517" i="67"/>
  <c r="A516" i="67"/>
  <c r="A515" i="67"/>
  <c r="A514" i="67"/>
  <c r="A513" i="67"/>
  <c r="A512" i="67"/>
  <c r="A511" i="67"/>
  <c r="A510" i="67"/>
  <c r="A509" i="67"/>
  <c r="A508" i="67"/>
  <c r="A507" i="67"/>
  <c r="A506" i="67"/>
  <c r="A505" i="67"/>
  <c r="A504" i="67"/>
  <c r="A503" i="67"/>
  <c r="A502" i="67"/>
  <c r="A501" i="67"/>
  <c r="A500" i="67"/>
  <c r="A499" i="67"/>
  <c r="A498" i="67"/>
  <c r="A497" i="67"/>
  <c r="A496" i="67"/>
  <c r="A495" i="67"/>
  <c r="A494" i="67"/>
  <c r="A493" i="67"/>
  <c r="A492" i="67"/>
  <c r="A491" i="67"/>
  <c r="A490" i="67"/>
  <c r="A489" i="67"/>
  <c r="A488" i="67"/>
  <c r="A487" i="67"/>
  <c r="A486" i="67"/>
  <c r="A485" i="67"/>
  <c r="A484" i="67"/>
  <c r="A483" i="67"/>
  <c r="A482" i="67"/>
  <c r="A481" i="67"/>
  <c r="A480" i="67"/>
  <c r="A479" i="67"/>
  <c r="A478" i="67"/>
  <c r="A477" i="67"/>
  <c r="A476" i="67"/>
  <c r="A475" i="67"/>
  <c r="A474" i="67"/>
  <c r="A473" i="67"/>
  <c r="A472" i="67"/>
  <c r="A471" i="67"/>
  <c r="A470" i="67"/>
  <c r="A469" i="67"/>
  <c r="A468" i="67"/>
  <c r="A467" i="67"/>
  <c r="A466" i="67"/>
  <c r="A465" i="67"/>
  <c r="A464" i="67"/>
  <c r="A463" i="67"/>
  <c r="A462" i="67"/>
  <c r="A461" i="67"/>
  <c r="A460" i="67"/>
  <c r="A459" i="67"/>
  <c r="A458" i="67"/>
  <c r="A457" i="67"/>
  <c r="A456" i="67"/>
  <c r="A455" i="67"/>
  <c r="A454" i="67"/>
  <c r="A453" i="67"/>
  <c r="A452" i="67"/>
  <c r="A451" i="67"/>
  <c r="A450" i="67"/>
  <c r="A449" i="67"/>
  <c r="A448" i="67"/>
  <c r="A447" i="67"/>
  <c r="A446" i="67"/>
  <c r="A445" i="67"/>
  <c r="A444" i="67"/>
  <c r="A443" i="67"/>
  <c r="A442" i="67"/>
  <c r="A441" i="67"/>
  <c r="A440" i="67"/>
  <c r="A439" i="67"/>
  <c r="A438" i="67"/>
  <c r="A437" i="67"/>
  <c r="A436" i="67"/>
  <c r="A435" i="67"/>
  <c r="A434" i="67"/>
  <c r="A433" i="67"/>
  <c r="A432" i="67"/>
  <c r="A431" i="67"/>
  <c r="A430" i="67"/>
  <c r="A429" i="67"/>
  <c r="A428" i="67"/>
  <c r="A427" i="67"/>
  <c r="A426" i="67"/>
  <c r="A425" i="67"/>
  <c r="A424" i="67"/>
  <c r="A423" i="67"/>
  <c r="A422" i="67"/>
  <c r="A421" i="67"/>
  <c r="A420" i="67"/>
  <c r="A419" i="67"/>
  <c r="A418" i="67"/>
  <c r="A417" i="67"/>
  <c r="A416" i="67"/>
  <c r="A415" i="67"/>
  <c r="A414" i="67"/>
  <c r="A413" i="67"/>
  <c r="A412" i="67"/>
  <c r="A411" i="67"/>
  <c r="A410" i="67"/>
  <c r="A409" i="67"/>
  <c r="A408" i="67"/>
  <c r="A407" i="67"/>
  <c r="A406" i="67"/>
  <c r="A405" i="67"/>
  <c r="A404" i="67"/>
  <c r="A403" i="67"/>
  <c r="A402" i="67"/>
  <c r="A401" i="67"/>
  <c r="A400" i="67"/>
  <c r="A399" i="67"/>
  <c r="A398" i="67"/>
  <c r="A397" i="67"/>
  <c r="A396" i="67"/>
  <c r="A395" i="67"/>
  <c r="A394" i="67"/>
  <c r="A393" i="67"/>
  <c r="A392" i="67"/>
  <c r="A391" i="67"/>
  <c r="A390" i="67"/>
  <c r="A389" i="67"/>
  <c r="A388" i="67"/>
  <c r="A387" i="67"/>
  <c r="A386" i="67"/>
  <c r="A385" i="67"/>
  <c r="A384" i="67"/>
  <c r="A383" i="67"/>
  <c r="A382" i="67"/>
  <c r="A381" i="67"/>
  <c r="A380" i="67"/>
  <c r="A379" i="67"/>
  <c r="A378" i="67"/>
  <c r="A377" i="67"/>
  <c r="A376" i="67"/>
  <c r="A375" i="67"/>
  <c r="A374" i="67"/>
  <c r="A373" i="67"/>
  <c r="A372" i="67"/>
  <c r="A371" i="67"/>
  <c r="A370" i="67"/>
  <c r="A369" i="67"/>
  <c r="A368" i="67"/>
  <c r="A367" i="67"/>
  <c r="A366" i="67"/>
  <c r="A365" i="67"/>
  <c r="A364" i="67"/>
  <c r="A363" i="67"/>
  <c r="A362" i="67"/>
  <c r="A361" i="67"/>
  <c r="A360" i="67"/>
  <c r="A359" i="67"/>
  <c r="A358" i="67"/>
  <c r="A357" i="67"/>
  <c r="A356" i="67"/>
  <c r="A355" i="67"/>
  <c r="A354" i="67"/>
  <c r="A353" i="67"/>
  <c r="A352" i="67"/>
  <c r="A351" i="67"/>
  <c r="A350" i="67"/>
  <c r="A349" i="67"/>
  <c r="A348" i="67"/>
  <c r="A347" i="67"/>
  <c r="A346" i="67"/>
  <c r="A345" i="67"/>
  <c r="A344" i="67"/>
  <c r="A343" i="67"/>
  <c r="A342" i="67"/>
  <c r="A341" i="67"/>
  <c r="A340" i="67"/>
  <c r="A339" i="67"/>
  <c r="A338" i="67"/>
  <c r="A337" i="67"/>
  <c r="A336" i="67"/>
  <c r="A335" i="67"/>
  <c r="A334" i="67"/>
  <c r="A333" i="67"/>
  <c r="A332" i="67"/>
  <c r="A331" i="67"/>
  <c r="A330" i="67"/>
  <c r="A329" i="67"/>
  <c r="A328" i="67"/>
  <c r="A327" i="67"/>
  <c r="A326" i="67"/>
  <c r="A325" i="67"/>
  <c r="A324" i="67"/>
  <c r="A323" i="67"/>
  <c r="A322" i="67"/>
  <c r="A321" i="67"/>
  <c r="A320" i="67"/>
  <c r="A319" i="67"/>
  <c r="A318" i="67"/>
  <c r="A317" i="67"/>
  <c r="A316" i="67"/>
  <c r="A315" i="67"/>
  <c r="A314" i="67"/>
  <c r="A313" i="67"/>
  <c r="A312" i="67"/>
  <c r="A311" i="67"/>
  <c r="A310" i="67"/>
  <c r="A309" i="67"/>
  <c r="A308" i="67"/>
  <c r="A307" i="67"/>
  <c r="A306" i="67"/>
  <c r="A305" i="67"/>
  <c r="A304" i="67"/>
  <c r="A303" i="67"/>
  <c r="A302" i="67"/>
  <c r="A301" i="67"/>
  <c r="A300" i="67"/>
  <c r="A299" i="67"/>
  <c r="A298" i="67"/>
  <c r="A297" i="67"/>
  <c r="A296" i="67"/>
  <c r="A295" i="67"/>
  <c r="A294" i="67"/>
  <c r="A293" i="67"/>
  <c r="A292" i="67"/>
  <c r="A291" i="67"/>
  <c r="A290" i="67"/>
  <c r="A289" i="67"/>
  <c r="A288" i="67"/>
  <c r="A287" i="67"/>
  <c r="A286" i="67"/>
  <c r="A285" i="67"/>
  <c r="A284" i="67"/>
  <c r="A283" i="67"/>
  <c r="A282" i="67"/>
  <c r="A281" i="67"/>
  <c r="A280" i="67"/>
  <c r="A279" i="67"/>
  <c r="A278" i="67"/>
  <c r="A277" i="67"/>
  <c r="A276" i="67"/>
  <c r="A275" i="67"/>
  <c r="A274" i="67"/>
  <c r="A273" i="67"/>
  <c r="A272" i="67"/>
  <c r="A271" i="67"/>
  <c r="A270" i="67"/>
  <c r="A269" i="67"/>
  <c r="A268" i="67"/>
  <c r="A267" i="67"/>
  <c r="A266" i="67"/>
  <c r="A265" i="67"/>
  <c r="A264" i="67"/>
  <c r="A263" i="67"/>
  <c r="A262" i="67"/>
  <c r="A261" i="67"/>
  <c r="A260" i="67"/>
  <c r="A259" i="67"/>
  <c r="A258" i="67"/>
  <c r="A257" i="67"/>
  <c r="A256" i="67"/>
  <c r="A255" i="67"/>
  <c r="A254" i="67"/>
  <c r="A253" i="67"/>
  <c r="A252" i="67"/>
  <c r="A251" i="67"/>
  <c r="A250" i="67"/>
  <c r="A249" i="67"/>
  <c r="A248" i="67"/>
  <c r="A247" i="67"/>
  <c r="A246" i="67"/>
  <c r="A245" i="67"/>
  <c r="A244" i="67"/>
  <c r="A243" i="67"/>
  <c r="A242" i="67"/>
  <c r="A241" i="67"/>
  <c r="A240" i="67"/>
  <c r="A239" i="67"/>
  <c r="A238" i="67"/>
  <c r="A237" i="67"/>
  <c r="A236" i="67"/>
  <c r="A235" i="67"/>
  <c r="A234" i="67"/>
  <c r="A233" i="67"/>
  <c r="A232" i="67"/>
  <c r="A231" i="67"/>
  <c r="A230" i="67"/>
  <c r="A229" i="67"/>
  <c r="A228" i="67"/>
  <c r="A227" i="67"/>
  <c r="A226" i="67"/>
  <c r="A225" i="67"/>
  <c r="A224" i="67"/>
  <c r="A223" i="67"/>
  <c r="A222" i="67"/>
  <c r="A221" i="67"/>
  <c r="A220" i="67"/>
  <c r="A219" i="67"/>
  <c r="A218" i="67"/>
  <c r="A217" i="67"/>
  <c r="A216" i="67"/>
  <c r="A215" i="67"/>
  <c r="A214" i="67"/>
  <c r="A213" i="67"/>
  <c r="A212" i="67"/>
  <c r="A211" i="67"/>
  <c r="A210" i="67"/>
  <c r="A209" i="67"/>
  <c r="A208" i="67"/>
  <c r="A207" i="67"/>
  <c r="A206" i="67"/>
  <c r="A205" i="67"/>
  <c r="A204" i="67"/>
  <c r="A203" i="67"/>
  <c r="A202" i="67"/>
  <c r="A201" i="67"/>
  <c r="A200" i="67"/>
  <c r="A199" i="67"/>
  <c r="A198" i="67"/>
  <c r="A197" i="67"/>
  <c r="A196" i="67"/>
  <c r="A195" i="67"/>
  <c r="A194" i="67"/>
  <c r="A193" i="67"/>
  <c r="A192" i="67"/>
  <c r="A191" i="67"/>
  <c r="A190" i="67"/>
  <c r="A189" i="67"/>
  <c r="A188" i="67"/>
  <c r="A187" i="67"/>
  <c r="A186" i="67"/>
  <c r="A185" i="67"/>
  <c r="A184" i="67"/>
  <c r="A183" i="67"/>
  <c r="A182" i="67"/>
  <c r="A181" i="67"/>
  <c r="A180" i="67"/>
  <c r="A179" i="67"/>
  <c r="A178" i="67"/>
  <c r="A177" i="67"/>
  <c r="A176" i="67"/>
  <c r="A175" i="67"/>
  <c r="A174" i="67"/>
  <c r="A173" i="67"/>
  <c r="A172" i="67"/>
  <c r="A171" i="67"/>
  <c r="A170" i="67"/>
  <c r="A169" i="67"/>
  <c r="A168" i="67"/>
  <c r="A167" i="67"/>
  <c r="A166" i="67"/>
  <c r="A165" i="67"/>
  <c r="A164" i="67"/>
  <c r="A163" i="67"/>
  <c r="A162" i="67"/>
  <c r="A161" i="67"/>
  <c r="A160" i="67"/>
  <c r="A159" i="67"/>
  <c r="A158" i="67"/>
  <c r="A157" i="67"/>
  <c r="A156" i="67"/>
  <c r="A155" i="67"/>
  <c r="A154" i="67"/>
  <c r="A153" i="67"/>
  <c r="A152" i="67"/>
  <c r="A151" i="67"/>
  <c r="A150" i="67"/>
  <c r="A149" i="67"/>
  <c r="A148" i="67"/>
  <c r="A147" i="67"/>
  <c r="A146" i="67"/>
  <c r="A145" i="67"/>
  <c r="A144" i="67"/>
  <c r="A143" i="67"/>
  <c r="A142" i="67"/>
  <c r="A141" i="67"/>
  <c r="A140" i="67"/>
  <c r="A139" i="67"/>
  <c r="A138" i="67"/>
  <c r="A137" i="67"/>
  <c r="A136" i="67"/>
  <c r="A135" i="67"/>
  <c r="A134" i="67"/>
  <c r="A133" i="67"/>
  <c r="A132" i="67"/>
  <c r="A131" i="67"/>
  <c r="A130" i="67"/>
  <c r="A129" i="67"/>
  <c r="A128" i="67"/>
  <c r="A127" i="67"/>
  <c r="A126" i="67"/>
  <c r="A125" i="67"/>
  <c r="A124" i="67"/>
  <c r="A123" i="67"/>
  <c r="A122" i="67"/>
  <c r="A121" i="67"/>
  <c r="A120" i="67"/>
  <c r="A119" i="67"/>
  <c r="A118" i="67"/>
  <c r="A117" i="67"/>
  <c r="A116" i="67"/>
  <c r="A115" i="67"/>
  <c r="A114" i="67"/>
  <c r="A113" i="67"/>
  <c r="A112" i="67"/>
  <c r="A111" i="67"/>
  <c r="A110" i="67"/>
  <c r="A109" i="67"/>
  <c r="A108" i="67"/>
  <c r="A107" i="67"/>
  <c r="A106" i="67"/>
  <c r="A105" i="67"/>
  <c r="A104" i="67"/>
  <c r="A103" i="67"/>
  <c r="A102" i="67"/>
  <c r="A101" i="67"/>
  <c r="A100" i="67"/>
  <c r="A99" i="67"/>
  <c r="A98" i="67"/>
  <c r="A97" i="67"/>
  <c r="A96" i="67"/>
  <c r="A95" i="67"/>
  <c r="A94" i="67"/>
  <c r="A93" i="67"/>
  <c r="A92" i="67"/>
  <c r="A91" i="67"/>
  <c r="A90" i="67"/>
  <c r="A89" i="67"/>
  <c r="A88" i="67"/>
  <c r="A87" i="67"/>
  <c r="A86" i="67"/>
  <c r="A85" i="67"/>
  <c r="A84" i="67"/>
  <c r="A83" i="67"/>
  <c r="A82" i="67"/>
  <c r="A81" i="67"/>
  <c r="A80" i="67"/>
  <c r="A79" i="67"/>
  <c r="A78" i="67"/>
  <c r="A77" i="67"/>
  <c r="A76" i="67"/>
  <c r="A75" i="67"/>
  <c r="A74" i="67"/>
  <c r="A73" i="67"/>
  <c r="A72" i="67"/>
  <c r="A71" i="67"/>
  <c r="A70" i="67"/>
  <c r="A69" i="67"/>
  <c r="A68" i="67"/>
  <c r="A67" i="67"/>
  <c r="A66" i="67"/>
  <c r="A65" i="67"/>
  <c r="A64" i="67"/>
  <c r="A63" i="67"/>
  <c r="A62" i="67"/>
  <c r="A61" i="67"/>
  <c r="A60" i="67"/>
  <c r="A59" i="67"/>
  <c r="A58" i="67"/>
  <c r="A57" i="67"/>
  <c r="A56" i="67"/>
  <c r="A55" i="67"/>
  <c r="A54" i="67"/>
  <c r="A53" i="67"/>
  <c r="A52" i="67"/>
  <c r="A51" i="67"/>
  <c r="A50" i="67"/>
  <c r="A49" i="67"/>
  <c r="A48" i="67"/>
  <c r="A47" i="67"/>
  <c r="A46" i="67"/>
  <c r="A45" i="67"/>
  <c r="A44" i="67"/>
  <c r="A43" i="67"/>
  <c r="A42" i="67"/>
  <c r="A41" i="67"/>
  <c r="A40" i="67"/>
  <c r="A39" i="67"/>
  <c r="A38" i="67"/>
  <c r="A37" i="67"/>
  <c r="A36" i="67"/>
  <c r="A35" i="67"/>
  <c r="A34" i="67"/>
  <c r="A33" i="67"/>
  <c r="A32" i="67"/>
  <c r="A31" i="67"/>
  <c r="A30" i="67"/>
  <c r="A29" i="67"/>
  <c r="A28" i="67"/>
  <c r="A27" i="67"/>
  <c r="A26" i="67"/>
  <c r="A25" i="67"/>
  <c r="A24" i="67"/>
  <c r="A23" i="67"/>
  <c r="A22" i="67"/>
  <c r="A21" i="67"/>
  <c r="A20" i="67"/>
  <c r="A19" i="67"/>
  <c r="A18" i="67"/>
  <c r="A17" i="67"/>
  <c r="A16" i="67"/>
  <c r="A15" i="67"/>
  <c r="A14" i="67"/>
  <c r="A13" i="67"/>
  <c r="A12" i="67"/>
  <c r="A11" i="67"/>
  <c r="A10" i="67"/>
  <c r="A9" i="67"/>
  <c r="A8" i="67"/>
  <c r="A7" i="67"/>
  <c r="A6" i="67"/>
  <c r="A5" i="67"/>
  <c r="A4" i="67"/>
  <c r="B25" i="65"/>
  <c r="B24" i="65"/>
  <c r="B23" i="65"/>
  <c r="B22" i="65"/>
  <c r="B21" i="65"/>
  <c r="B20" i="65"/>
  <c r="B19" i="65"/>
  <c r="B18" i="65"/>
  <c r="B17" i="65"/>
  <c r="B16" i="65"/>
  <c r="B15" i="65"/>
  <c r="B14" i="65"/>
  <c r="B13" i="65"/>
  <c r="B12" i="65"/>
  <c r="B11" i="65"/>
  <c r="B10" i="65"/>
  <c r="B9" i="65"/>
  <c r="B8" i="65"/>
  <c r="B7" i="65"/>
  <c r="B6" i="65"/>
  <c r="B5" i="65"/>
  <c r="B4" i="65"/>
  <c r="B3" i="65"/>
  <c r="B2" i="65"/>
  <c r="E2" i="39"/>
  <c r="B10" i="21"/>
  <c r="B2" i="21"/>
  <c r="B7" i="20"/>
  <c r="B3" i="20"/>
  <c r="D73" i="15"/>
  <c r="D72" i="15"/>
  <c r="D71" i="15"/>
  <c r="D70" i="15"/>
  <c r="D69" i="15"/>
  <c r="D68" i="15"/>
  <c r="D67" i="15"/>
  <c r="D66" i="15"/>
  <c r="D65" i="15"/>
  <c r="D64" i="15"/>
  <c r="D63" i="15"/>
  <c r="D62" i="15"/>
  <c r="D61" i="15"/>
  <c r="D60" i="15"/>
  <c r="D59" i="15"/>
  <c r="D58" i="15"/>
  <c r="D57" i="15"/>
  <c r="D56" i="15"/>
  <c r="D55" i="15"/>
  <c r="D54" i="15"/>
  <c r="D53" i="15"/>
  <c r="D52" i="15"/>
  <c r="D51" i="15"/>
  <c r="D50" i="15"/>
  <c r="C73" i="15"/>
  <c r="C72" i="15"/>
  <c r="C71" i="15"/>
  <c r="C70" i="15"/>
  <c r="C69" i="15"/>
  <c r="C68" i="15"/>
  <c r="C66" i="15"/>
  <c r="C67" i="15"/>
  <c r="C65" i="15"/>
  <c r="C64" i="15"/>
  <c r="C63" i="15"/>
  <c r="C62" i="15"/>
  <c r="C61" i="15"/>
  <c r="C60" i="15"/>
  <c r="C59" i="15"/>
  <c r="C58" i="15"/>
  <c r="C57" i="15"/>
  <c r="C56" i="15"/>
  <c r="C55" i="15"/>
  <c r="C54" i="15"/>
  <c r="C53" i="15"/>
  <c r="C52" i="15"/>
  <c r="C51" i="15"/>
  <c r="C50" i="15"/>
  <c r="D2" i="13"/>
  <c r="D7" i="13" s="1"/>
  <c r="D14" i="13"/>
  <c r="D22" i="13" s="1"/>
  <c r="D26" i="13"/>
  <c r="D38" i="13" s="1"/>
  <c r="D39" i="13"/>
  <c r="D41" i="13" s="1"/>
  <c r="C39" i="13"/>
  <c r="C41" i="13" s="1"/>
  <c r="C26" i="13"/>
  <c r="C37" i="13" s="1"/>
  <c r="C14" i="13"/>
  <c r="C24" i="13" s="1"/>
  <c r="C2" i="13"/>
  <c r="C10" i="13" s="1"/>
  <c r="E41" i="13"/>
  <c r="E40" i="13"/>
  <c r="C40" i="13"/>
  <c r="E38" i="13"/>
  <c r="E37" i="13"/>
  <c r="D37" i="13"/>
  <c r="E36" i="13"/>
  <c r="E35" i="13"/>
  <c r="E34" i="13"/>
  <c r="D34" i="13"/>
  <c r="E33" i="13"/>
  <c r="E32" i="13"/>
  <c r="D32" i="13"/>
  <c r="E31" i="13"/>
  <c r="D31" i="13"/>
  <c r="E30" i="13"/>
  <c r="E29" i="13"/>
  <c r="E28" i="13"/>
  <c r="D28" i="13"/>
  <c r="E27" i="13"/>
  <c r="E25" i="13"/>
  <c r="E24" i="13"/>
  <c r="E23" i="13"/>
  <c r="D23" i="13"/>
  <c r="E22" i="13"/>
  <c r="E21" i="13"/>
  <c r="E20" i="13"/>
  <c r="D20" i="13"/>
  <c r="E19" i="13"/>
  <c r="D19" i="13"/>
  <c r="E18" i="13"/>
  <c r="E17" i="13"/>
  <c r="E16" i="13"/>
  <c r="E15" i="13"/>
  <c r="D15" i="13"/>
  <c r="E13" i="13"/>
  <c r="E12" i="13"/>
  <c r="E11" i="13"/>
  <c r="E10" i="13"/>
  <c r="E9" i="13"/>
  <c r="E8" i="13"/>
  <c r="E7" i="13"/>
  <c r="E6" i="13"/>
  <c r="E5" i="13"/>
  <c r="E4" i="13"/>
  <c r="E3" i="13"/>
  <c r="D38" i="8"/>
  <c r="D37" i="8"/>
  <c r="D36" i="8"/>
  <c r="D35" i="8"/>
  <c r="D34" i="8"/>
  <c r="D33" i="8"/>
  <c r="D32" i="8"/>
  <c r="D31" i="8"/>
  <c r="D30" i="8"/>
  <c r="C38" i="8"/>
  <c r="C37" i="8"/>
  <c r="C9" i="20" s="1"/>
  <c r="C36" i="8"/>
  <c r="C8" i="21" s="1"/>
  <c r="C35" i="8"/>
  <c r="C34" i="8"/>
  <c r="C33" i="8"/>
  <c r="C32" i="8"/>
  <c r="C4" i="21" s="1"/>
  <c r="C31" i="8"/>
  <c r="C30" i="8"/>
  <c r="B5" i="11"/>
  <c r="B4" i="11"/>
  <c r="B3" i="11"/>
  <c r="B2" i="11"/>
  <c r="A5" i="11"/>
  <c r="A4" i="11"/>
  <c r="A3" i="11"/>
  <c r="A2" i="11"/>
  <c r="E10" i="21"/>
  <c r="E9" i="21"/>
  <c r="E8" i="21"/>
  <c r="E7" i="21"/>
  <c r="E6" i="21"/>
  <c r="E5" i="21"/>
  <c r="E4" i="21"/>
  <c r="E3" i="21"/>
  <c r="E2" i="21"/>
  <c r="A10" i="21"/>
  <c r="D10" i="21" s="1"/>
  <c r="A9" i="21"/>
  <c r="A8" i="21"/>
  <c r="A7" i="21"/>
  <c r="A6" i="21"/>
  <c r="C6" i="21" s="1"/>
  <c r="A5" i="21"/>
  <c r="C5" i="21" s="1"/>
  <c r="A4" i="21"/>
  <c r="D4" i="21" s="1"/>
  <c r="A3" i="21"/>
  <c r="D3" i="21" s="1"/>
  <c r="A2" i="21"/>
  <c r="E16" i="20"/>
  <c r="E15" i="20"/>
  <c r="E14" i="20"/>
  <c r="E13" i="20"/>
  <c r="E12" i="20"/>
  <c r="E11" i="20"/>
  <c r="E10" i="20"/>
  <c r="E9" i="20"/>
  <c r="E8" i="20"/>
  <c r="E7" i="20"/>
  <c r="E6" i="20"/>
  <c r="E5" i="20"/>
  <c r="E4" i="20"/>
  <c r="E3" i="20"/>
  <c r="E2" i="20"/>
  <c r="B16" i="20"/>
  <c r="A16" i="20"/>
  <c r="B15" i="20"/>
  <c r="A15" i="20"/>
  <c r="B14" i="20"/>
  <c r="A14" i="20"/>
  <c r="H177" i="46"/>
  <c r="G177" i="46"/>
  <c r="H176" i="46"/>
  <c r="G176" i="46"/>
  <c r="F177" i="46"/>
  <c r="F176" i="46"/>
  <c r="D177" i="46"/>
  <c r="C177" i="46"/>
  <c r="D176" i="46"/>
  <c r="D15" i="20" s="1"/>
  <c r="D17" i="20" s="1"/>
  <c r="C176" i="46"/>
  <c r="E174" i="46"/>
  <c r="E173" i="46"/>
  <c r="E172" i="46"/>
  <c r="E171" i="46"/>
  <c r="E170" i="46"/>
  <c r="E169" i="46"/>
  <c r="E168" i="46"/>
  <c r="E167" i="46"/>
  <c r="E166" i="46"/>
  <c r="E165" i="46"/>
  <c r="E164" i="46"/>
  <c r="E163" i="46"/>
  <c r="E162" i="46"/>
  <c r="E161" i="46"/>
  <c r="E160" i="46"/>
  <c r="E159" i="46"/>
  <c r="E158" i="46"/>
  <c r="E157" i="46"/>
  <c r="E156" i="46"/>
  <c r="E155" i="46"/>
  <c r="E154" i="46"/>
  <c r="E153" i="46"/>
  <c r="E152" i="46"/>
  <c r="E151" i="46"/>
  <c r="E150" i="46"/>
  <c r="E149" i="46"/>
  <c r="E148" i="46"/>
  <c r="E147" i="46"/>
  <c r="E146" i="46"/>
  <c r="E145" i="46"/>
  <c r="E144" i="46"/>
  <c r="E143" i="46"/>
  <c r="E142" i="46"/>
  <c r="E141" i="46"/>
  <c r="E140" i="46"/>
  <c r="E139" i="46"/>
  <c r="E138" i="46"/>
  <c r="E137" i="46"/>
  <c r="E136" i="46"/>
  <c r="E135" i="46"/>
  <c r="E134" i="46"/>
  <c r="E133" i="46"/>
  <c r="E132" i="46"/>
  <c r="E131" i="46"/>
  <c r="E130" i="46"/>
  <c r="E129" i="46"/>
  <c r="E128" i="46"/>
  <c r="E127" i="46"/>
  <c r="E126" i="46"/>
  <c r="E125" i="46"/>
  <c r="E124" i="46"/>
  <c r="E123" i="46"/>
  <c r="E122" i="46"/>
  <c r="E121" i="46"/>
  <c r="E120" i="46"/>
  <c r="E119" i="46"/>
  <c r="E118" i="46"/>
  <c r="E117" i="46"/>
  <c r="E116" i="46"/>
  <c r="E115" i="46"/>
  <c r="E114" i="46"/>
  <c r="E113" i="46"/>
  <c r="E112" i="46"/>
  <c r="E111" i="46"/>
  <c r="E110" i="46"/>
  <c r="E109" i="46"/>
  <c r="E108" i="46"/>
  <c r="E107" i="46"/>
  <c r="E106" i="46"/>
  <c r="E105" i="46"/>
  <c r="E104" i="46"/>
  <c r="E103" i="46"/>
  <c r="E102" i="46"/>
  <c r="E101" i="46"/>
  <c r="E100" i="46"/>
  <c r="E99" i="46"/>
  <c r="E98" i="46"/>
  <c r="E97" i="46"/>
  <c r="E96" i="46"/>
  <c r="E95" i="46"/>
  <c r="E94" i="46"/>
  <c r="E93" i="46"/>
  <c r="E92" i="46"/>
  <c r="E91" i="46"/>
  <c r="E90" i="46"/>
  <c r="E89" i="46"/>
  <c r="E88" i="46"/>
  <c r="E87" i="46"/>
  <c r="E86" i="46"/>
  <c r="E85" i="46"/>
  <c r="E84" i="46"/>
  <c r="E83" i="46"/>
  <c r="E82" i="46"/>
  <c r="E81" i="46"/>
  <c r="E80" i="46"/>
  <c r="E79" i="46"/>
  <c r="E78" i="46"/>
  <c r="E77" i="46"/>
  <c r="E76" i="46"/>
  <c r="E75" i="46"/>
  <c r="E74" i="46"/>
  <c r="E73" i="46"/>
  <c r="E72" i="46"/>
  <c r="E71" i="46"/>
  <c r="E70" i="46"/>
  <c r="E69" i="46"/>
  <c r="E68" i="46"/>
  <c r="E67" i="46"/>
  <c r="E66" i="46"/>
  <c r="E65" i="46"/>
  <c r="E64" i="46"/>
  <c r="E63" i="46"/>
  <c r="E62" i="46"/>
  <c r="E61" i="46"/>
  <c r="E60" i="46"/>
  <c r="E59" i="46"/>
  <c r="E58" i="46"/>
  <c r="E57" i="46"/>
  <c r="E56" i="46"/>
  <c r="E55" i="46"/>
  <c r="E54" i="46"/>
  <c r="E53" i="46"/>
  <c r="E52" i="46"/>
  <c r="E51" i="46"/>
  <c r="E50" i="46"/>
  <c r="E49" i="46"/>
  <c r="E48" i="46"/>
  <c r="E47" i="46"/>
  <c r="E46" i="46"/>
  <c r="E45" i="46"/>
  <c r="E44" i="46"/>
  <c r="E43" i="46"/>
  <c r="E42" i="46"/>
  <c r="E41" i="46"/>
  <c r="E40" i="46"/>
  <c r="E39" i="46"/>
  <c r="E38" i="46"/>
  <c r="E37" i="46"/>
  <c r="E36" i="46"/>
  <c r="E35" i="46"/>
  <c r="E34" i="46"/>
  <c r="E33" i="46"/>
  <c r="E32" i="46"/>
  <c r="E31" i="46"/>
  <c r="E30" i="46"/>
  <c r="E29" i="46"/>
  <c r="E28" i="46"/>
  <c r="E27" i="46"/>
  <c r="E26" i="46"/>
  <c r="E25" i="46"/>
  <c r="E24" i="46"/>
  <c r="E23" i="46"/>
  <c r="E22" i="46"/>
  <c r="E21" i="46"/>
  <c r="E20" i="46"/>
  <c r="E19" i="46"/>
  <c r="E18" i="46"/>
  <c r="E17" i="46"/>
  <c r="E16" i="46"/>
  <c r="E15" i="46"/>
  <c r="E14" i="46"/>
  <c r="E13" i="46"/>
  <c r="E12" i="46"/>
  <c r="E11" i="46"/>
  <c r="E10" i="46"/>
  <c r="E9" i="46"/>
  <c r="E8" i="46"/>
  <c r="E7" i="46"/>
  <c r="E6" i="46"/>
  <c r="E5" i="46"/>
  <c r="E4" i="46"/>
  <c r="E3" i="46"/>
  <c r="E2" i="46"/>
  <c r="D14" i="20"/>
  <c r="D13" i="20"/>
  <c r="B13" i="20"/>
  <c r="D12" i="20"/>
  <c r="B12" i="20"/>
  <c r="D11" i="20"/>
  <c r="C11" i="20"/>
  <c r="B11" i="20"/>
  <c r="A13" i="20"/>
  <c r="A12" i="20"/>
  <c r="A11" i="20"/>
  <c r="A10" i="20"/>
  <c r="A9" i="20"/>
  <c r="A8" i="20"/>
  <c r="A7" i="20"/>
  <c r="A6" i="20"/>
  <c r="A5" i="20"/>
  <c r="A4" i="20"/>
  <c r="D4" i="20" s="1"/>
  <c r="A3" i="20"/>
  <c r="D3" i="20" s="1"/>
  <c r="A2" i="20"/>
  <c r="A26" i="17"/>
  <c r="A25" i="17"/>
  <c r="A24" i="17"/>
  <c r="A23" i="17"/>
  <c r="A22" i="17"/>
  <c r="A21" i="17"/>
  <c r="A18" i="17"/>
  <c r="A20" i="17"/>
  <c r="A19" i="17"/>
  <c r="D16" i="13" l="1"/>
  <c r="D29" i="13"/>
  <c r="D36" i="13"/>
  <c r="C16" i="13"/>
  <c r="D8" i="13"/>
  <c r="C23" i="13"/>
  <c r="D7" i="21"/>
  <c r="C12" i="20"/>
  <c r="C17" i="13"/>
  <c r="C25" i="13"/>
  <c r="D33" i="13"/>
  <c r="C3" i="13"/>
  <c r="C13" i="13"/>
  <c r="C27" i="13"/>
  <c r="C15" i="13"/>
  <c r="C20" i="13"/>
  <c r="C8" i="13"/>
  <c r="D27" i="13"/>
  <c r="C38" i="13"/>
  <c r="C22" i="13"/>
  <c r="C34" i="13"/>
  <c r="D40" i="13"/>
  <c r="C13" i="20"/>
  <c r="C11" i="13"/>
  <c r="C4" i="13"/>
  <c r="C30" i="13"/>
  <c r="C35" i="13"/>
  <c r="C12" i="13"/>
  <c r="C18" i="13"/>
  <c r="D35" i="13"/>
  <c r="C5" i="13"/>
  <c r="C31" i="13"/>
  <c r="D3" i="13"/>
  <c r="D12" i="13"/>
  <c r="D4" i="13"/>
  <c r="C9" i="13"/>
  <c r="D13" i="13"/>
  <c r="C19" i="13"/>
  <c r="D30" i="13"/>
  <c r="D9" i="13"/>
  <c r="D5" i="13"/>
  <c r="D10" i="13"/>
  <c r="D6" i="13"/>
  <c r="C7" i="13"/>
  <c r="D11" i="13"/>
  <c r="C21" i="13"/>
  <c r="D2" i="21"/>
  <c r="B6" i="21"/>
  <c r="C3" i="20"/>
  <c r="C7" i="20"/>
  <c r="C2" i="21"/>
  <c r="C10" i="21"/>
  <c r="D7" i="20"/>
  <c r="D6" i="21"/>
  <c r="B4" i="20"/>
  <c r="B8" i="20"/>
  <c r="B3" i="21"/>
  <c r="B7" i="21"/>
  <c r="C4" i="20"/>
  <c r="C8" i="20"/>
  <c r="C3" i="21"/>
  <c r="C7" i="21"/>
  <c r="C16" i="21" s="1"/>
  <c r="D8" i="20"/>
  <c r="B5" i="20"/>
  <c r="B9" i="20"/>
  <c r="B4" i="21"/>
  <c r="B8" i="21"/>
  <c r="D5" i="20"/>
  <c r="D9" i="20"/>
  <c r="D8" i="21"/>
  <c r="B2" i="20"/>
  <c r="B6" i="20"/>
  <c r="B10" i="20"/>
  <c r="B5" i="21"/>
  <c r="B9" i="21"/>
  <c r="C5" i="20"/>
  <c r="C2" i="20"/>
  <c r="C6" i="20"/>
  <c r="C10" i="20"/>
  <c r="C9" i="21"/>
  <c r="D2" i="20"/>
  <c r="D6" i="20"/>
  <c r="D10" i="20"/>
  <c r="D5" i="21"/>
  <c r="D14" i="21" s="1"/>
  <c r="D9" i="21"/>
  <c r="D18" i="21" s="1"/>
  <c r="E176" i="46"/>
  <c r="E177" i="46"/>
  <c r="W144" i="40"/>
  <c r="W78" i="40"/>
  <c r="W9" i="40"/>
  <c r="S9" i="40"/>
  <c r="Y144" i="40"/>
  <c r="Y78" i="40"/>
  <c r="Y9" i="40"/>
  <c r="D24" i="13"/>
  <c r="D25" i="13"/>
  <c r="D17" i="13"/>
  <c r="D21" i="13"/>
  <c r="D18" i="13"/>
  <c r="C28" i="13"/>
  <c r="C32" i="13"/>
  <c r="C36" i="13"/>
  <c r="C29" i="13"/>
  <c r="C33" i="13"/>
  <c r="C6" i="13"/>
  <c r="D12" i="21"/>
  <c r="D16" i="21"/>
  <c r="D16" i="20"/>
  <c r="E175" i="46"/>
  <c r="C16" i="20"/>
  <c r="C14" i="20"/>
  <c r="C15" i="20"/>
  <c r="A2" i="17"/>
  <c r="B59" i="18"/>
  <c r="B57" i="18"/>
  <c r="B56" i="18"/>
  <c r="B52" i="18"/>
  <c r="B51" i="18"/>
  <c r="B47" i="18"/>
  <c r="B50" i="18"/>
  <c r="B49" i="18"/>
  <c r="B48" i="18"/>
  <c r="B39" i="18"/>
  <c r="B30" i="18"/>
  <c r="B29" i="18"/>
  <c r="B28" i="18"/>
  <c r="B27" i="18"/>
  <c r="B26" i="18"/>
  <c r="B25" i="18"/>
  <c r="B24" i="18"/>
  <c r="B23" i="18"/>
  <c r="B22" i="18"/>
  <c r="B21" i="18"/>
  <c r="B20" i="18"/>
  <c r="B19" i="18"/>
  <c r="B18" i="18"/>
  <c r="E29" i="8"/>
  <c r="E28" i="8"/>
  <c r="E27" i="8"/>
  <c r="E26" i="8"/>
  <c r="E25" i="8"/>
  <c r="E24" i="8"/>
  <c r="E23" i="8"/>
  <c r="E22" i="8"/>
  <c r="E21" i="8"/>
  <c r="E20" i="8"/>
  <c r="E19" i="8"/>
  <c r="E18" i="8"/>
  <c r="E17" i="8"/>
  <c r="E16" i="8"/>
  <c r="E15" i="8"/>
  <c r="E14" i="8"/>
  <c r="E13" i="8"/>
  <c r="E12" i="8"/>
  <c r="E11" i="8"/>
  <c r="E10" i="8"/>
  <c r="E2" i="8"/>
  <c r="E4" i="8"/>
  <c r="E3" i="8"/>
  <c r="E6" i="8"/>
  <c r="E5" i="8"/>
  <c r="E7" i="8"/>
  <c r="E9" i="8"/>
  <c r="E8" i="8"/>
  <c r="A58" i="18"/>
  <c r="A53" i="18"/>
  <c r="A41" i="18"/>
  <c r="A35" i="18"/>
  <c r="A34" i="18"/>
  <c r="B32" i="18" s="1"/>
  <c r="A33" i="18"/>
  <c r="B34" i="18" s="1"/>
  <c r="A32" i="18"/>
  <c r="A31" i="18"/>
  <c r="A24" i="18"/>
  <c r="A23" i="18"/>
  <c r="A21" i="18"/>
  <c r="A20" i="18"/>
  <c r="D59" i="17"/>
  <c r="C59" i="17"/>
  <c r="B59" i="17"/>
  <c r="A59" i="17"/>
  <c r="D58" i="17"/>
  <c r="C58" i="17"/>
  <c r="B58" i="17"/>
  <c r="A58" i="17"/>
  <c r="D57" i="17"/>
  <c r="C57" i="17"/>
  <c r="B57" i="17"/>
  <c r="A57" i="17"/>
  <c r="D56" i="17"/>
  <c r="C56" i="17"/>
  <c r="B56" i="17"/>
  <c r="A56" i="17"/>
  <c r="D55" i="17"/>
  <c r="C55" i="17"/>
  <c r="B55" i="17"/>
  <c r="A55" i="17"/>
  <c r="D54" i="17"/>
  <c r="C54" i="17"/>
  <c r="B54" i="17"/>
  <c r="A54" i="17"/>
  <c r="D53" i="17"/>
  <c r="C53" i="17"/>
  <c r="B53" i="17"/>
  <c r="A53" i="17"/>
  <c r="D52" i="17"/>
  <c r="C52" i="17"/>
  <c r="B52" i="17"/>
  <c r="A52" i="17"/>
  <c r="D51" i="17"/>
  <c r="C51" i="17"/>
  <c r="B51" i="17"/>
  <c r="A51" i="17"/>
  <c r="D50" i="17"/>
  <c r="C50" i="17"/>
  <c r="B50" i="17"/>
  <c r="A50" i="17"/>
  <c r="D49" i="17"/>
  <c r="C49" i="17"/>
  <c r="B49" i="17"/>
  <c r="A49" i="17"/>
  <c r="D48" i="17"/>
  <c r="C48" i="17"/>
  <c r="B48" i="17"/>
  <c r="A48" i="17"/>
  <c r="D47" i="17"/>
  <c r="C47" i="17"/>
  <c r="B47" i="17"/>
  <c r="A47" i="17"/>
  <c r="D46" i="17"/>
  <c r="C46" i="17"/>
  <c r="B46" i="17"/>
  <c r="A46" i="17"/>
  <c r="D45" i="17"/>
  <c r="C45" i="17"/>
  <c r="B45" i="17"/>
  <c r="A45" i="17"/>
  <c r="D44" i="17"/>
  <c r="C44" i="17"/>
  <c r="B44" i="17"/>
  <c r="A44" i="17"/>
  <c r="D43" i="17"/>
  <c r="C43" i="17"/>
  <c r="B43" i="17"/>
  <c r="A43" i="17"/>
  <c r="D42" i="17"/>
  <c r="C42" i="17"/>
  <c r="B42" i="17"/>
  <c r="A42" i="17"/>
  <c r="D41" i="17"/>
  <c r="C41" i="17"/>
  <c r="B41" i="17"/>
  <c r="A41" i="17"/>
  <c r="D40" i="17"/>
  <c r="C40" i="17"/>
  <c r="B40" i="17"/>
  <c r="A40" i="17"/>
  <c r="D39" i="17"/>
  <c r="C39" i="17"/>
  <c r="B39" i="17"/>
  <c r="A39" i="17"/>
  <c r="D38" i="17"/>
  <c r="C38" i="17"/>
  <c r="B38" i="17"/>
  <c r="A38" i="17"/>
  <c r="D37" i="17"/>
  <c r="C37" i="17"/>
  <c r="B37" i="17"/>
  <c r="A37" i="17"/>
  <c r="D36" i="17"/>
  <c r="C36" i="17"/>
  <c r="B36" i="17"/>
  <c r="A36" i="17"/>
  <c r="C30" i="17"/>
  <c r="B30" i="17"/>
  <c r="C29" i="17"/>
  <c r="B29" i="17"/>
  <c r="B28" i="17"/>
  <c r="B27" i="17"/>
  <c r="A30" i="17"/>
  <c r="A29" i="17"/>
  <c r="A28" i="17"/>
  <c r="A27" i="17"/>
  <c r="D26" i="17"/>
  <c r="C26" i="17"/>
  <c r="B26" i="17"/>
  <c r="D25" i="17"/>
  <c r="C25" i="17"/>
  <c r="B25" i="17"/>
  <c r="D24" i="17"/>
  <c r="C24" i="17"/>
  <c r="B24" i="17"/>
  <c r="D23" i="17"/>
  <c r="C23" i="17"/>
  <c r="B23" i="17"/>
  <c r="D22" i="17"/>
  <c r="C22" i="17"/>
  <c r="B22" i="17"/>
  <c r="D21" i="17"/>
  <c r="C21" i="17"/>
  <c r="B21" i="17"/>
  <c r="D20" i="17"/>
  <c r="C20" i="17"/>
  <c r="B20" i="17"/>
  <c r="D19" i="17"/>
  <c r="C19" i="17"/>
  <c r="B19" i="17"/>
  <c r="D18" i="17"/>
  <c r="C18" i="17"/>
  <c r="B18" i="17"/>
  <c r="A26" i="18"/>
  <c r="A25" i="18"/>
  <c r="A22" i="18"/>
  <c r="A19" i="18"/>
  <c r="A18" i="18"/>
  <c r="D17" i="17"/>
  <c r="C17" i="17"/>
  <c r="B17" i="17"/>
  <c r="D16" i="17"/>
  <c r="C16" i="17"/>
  <c r="B16" i="17"/>
  <c r="D15" i="17"/>
  <c r="C15" i="17"/>
  <c r="B15" i="17"/>
  <c r="D14" i="17"/>
  <c r="C14" i="17"/>
  <c r="B14" i="17"/>
  <c r="D13" i="17"/>
  <c r="C13" i="17"/>
  <c r="B13" i="17"/>
  <c r="D12" i="17"/>
  <c r="C12" i="17"/>
  <c r="B12" i="17"/>
  <c r="D11" i="17"/>
  <c r="C11" i="17"/>
  <c r="B11" i="17"/>
  <c r="D10" i="17"/>
  <c r="C10" i="17"/>
  <c r="B10" i="17"/>
  <c r="D9" i="17"/>
  <c r="C9" i="17"/>
  <c r="B9" i="17"/>
  <c r="D8" i="17"/>
  <c r="C8" i="17"/>
  <c r="B8" i="17"/>
  <c r="D7" i="17"/>
  <c r="C7" i="17"/>
  <c r="B7" i="17"/>
  <c r="D6" i="17"/>
  <c r="C6" i="17"/>
  <c r="B6" i="17"/>
  <c r="D5" i="17"/>
  <c r="C5" i="17"/>
  <c r="B5" i="17"/>
  <c r="D4" i="17"/>
  <c r="C4" i="17"/>
  <c r="B4" i="17"/>
  <c r="D3" i="17"/>
  <c r="C3" i="17"/>
  <c r="B3" i="17"/>
  <c r="D2" i="17"/>
  <c r="C2" i="17"/>
  <c r="B2" i="17"/>
  <c r="A17" i="17"/>
  <c r="A16" i="17"/>
  <c r="A15" i="17"/>
  <c r="A14" i="17"/>
  <c r="A13" i="17"/>
  <c r="A12" i="17"/>
  <c r="A11" i="17"/>
  <c r="A10" i="17"/>
  <c r="A9" i="17"/>
  <c r="A8" i="17"/>
  <c r="A7" i="17"/>
  <c r="A6" i="17"/>
  <c r="A5" i="17"/>
  <c r="A4" i="17"/>
  <c r="A3" i="17"/>
  <c r="C135" i="69"/>
  <c r="C128" i="69"/>
  <c r="C107" i="69"/>
  <c r="C104" i="69"/>
  <c r="C72" i="69"/>
  <c r="C68" i="69"/>
  <c r="C36" i="69"/>
  <c r="C20" i="69"/>
  <c r="P145" i="16"/>
  <c r="O145" i="16"/>
  <c r="P144" i="16"/>
  <c r="O144" i="16"/>
  <c r="P143" i="16"/>
  <c r="O143" i="16"/>
  <c r="P142" i="16"/>
  <c r="O142" i="16"/>
  <c r="P141" i="16"/>
  <c r="O141" i="16"/>
  <c r="P140" i="16"/>
  <c r="O140" i="16"/>
  <c r="P139" i="16"/>
  <c r="O139" i="16"/>
  <c r="P138" i="16"/>
  <c r="O138" i="16"/>
  <c r="P137" i="16"/>
  <c r="O137" i="16"/>
  <c r="P136" i="16"/>
  <c r="O136" i="16"/>
  <c r="P135" i="16"/>
  <c r="O135" i="16"/>
  <c r="P134" i="16"/>
  <c r="O134" i="16"/>
  <c r="P133" i="16"/>
  <c r="O133" i="16"/>
  <c r="P132" i="16"/>
  <c r="O132" i="16"/>
  <c r="P131" i="16"/>
  <c r="O131" i="16"/>
  <c r="P130" i="16"/>
  <c r="O130" i="16"/>
  <c r="P129" i="16"/>
  <c r="O129" i="16"/>
  <c r="P128" i="16"/>
  <c r="O128" i="16"/>
  <c r="P127" i="16"/>
  <c r="O127" i="16"/>
  <c r="P126" i="16"/>
  <c r="O126" i="16"/>
  <c r="P125" i="16"/>
  <c r="O125" i="16"/>
  <c r="P124" i="16"/>
  <c r="O124" i="16"/>
  <c r="P123" i="16"/>
  <c r="O123" i="16"/>
  <c r="P122" i="16"/>
  <c r="O122" i="16"/>
  <c r="P121" i="16"/>
  <c r="O121" i="16"/>
  <c r="P120" i="16"/>
  <c r="O120" i="16"/>
  <c r="P119" i="16"/>
  <c r="O119" i="16"/>
  <c r="P118" i="16"/>
  <c r="O118" i="16"/>
  <c r="P117" i="16"/>
  <c r="O117" i="16"/>
  <c r="P116" i="16"/>
  <c r="O116" i="16"/>
  <c r="P115" i="16"/>
  <c r="O115" i="16"/>
  <c r="P114" i="16"/>
  <c r="O114" i="16"/>
  <c r="P113" i="16"/>
  <c r="O113" i="16"/>
  <c r="P112" i="16"/>
  <c r="O112" i="16"/>
  <c r="P111" i="16"/>
  <c r="O111" i="16"/>
  <c r="P110" i="16"/>
  <c r="O110" i="16"/>
  <c r="P109" i="16"/>
  <c r="O109" i="16"/>
  <c r="P108" i="16"/>
  <c r="O108" i="16"/>
  <c r="P107" i="16"/>
  <c r="O107" i="16"/>
  <c r="P106" i="16"/>
  <c r="O106" i="16"/>
  <c r="P105" i="16"/>
  <c r="O105" i="16"/>
  <c r="P104" i="16"/>
  <c r="O104" i="16"/>
  <c r="P103" i="16"/>
  <c r="O103" i="16"/>
  <c r="P102" i="16"/>
  <c r="O102" i="16"/>
  <c r="P101" i="16"/>
  <c r="O101" i="16"/>
  <c r="P100" i="16"/>
  <c r="O100" i="16"/>
  <c r="P99" i="16"/>
  <c r="O99" i="16"/>
  <c r="P98" i="16"/>
  <c r="O98" i="16"/>
  <c r="P97" i="16"/>
  <c r="O97" i="16"/>
  <c r="P96" i="16"/>
  <c r="O96" i="16"/>
  <c r="P95" i="16"/>
  <c r="O95" i="16"/>
  <c r="P94" i="16"/>
  <c r="O94" i="16"/>
  <c r="P93" i="16"/>
  <c r="O93" i="16"/>
  <c r="P92" i="16"/>
  <c r="O92" i="16"/>
  <c r="P91" i="16"/>
  <c r="O91" i="16"/>
  <c r="P90" i="16"/>
  <c r="O90" i="16"/>
  <c r="P89" i="16"/>
  <c r="O89" i="16"/>
  <c r="P88" i="16"/>
  <c r="O88" i="16"/>
  <c r="P87" i="16"/>
  <c r="O87" i="16"/>
  <c r="P86" i="16"/>
  <c r="O86" i="16"/>
  <c r="P85" i="16"/>
  <c r="O85" i="16"/>
  <c r="P84" i="16"/>
  <c r="O84" i="16"/>
  <c r="P83" i="16"/>
  <c r="O83" i="16"/>
  <c r="P82" i="16"/>
  <c r="O82" i="16"/>
  <c r="P81" i="16"/>
  <c r="O81" i="16"/>
  <c r="P80" i="16"/>
  <c r="O80" i="16"/>
  <c r="P79" i="16"/>
  <c r="O79" i="16"/>
  <c r="P78" i="16"/>
  <c r="O78" i="16"/>
  <c r="P77" i="16"/>
  <c r="O77" i="16"/>
  <c r="P76" i="16"/>
  <c r="O76" i="16"/>
  <c r="P75" i="16"/>
  <c r="O75" i="16"/>
  <c r="P74" i="16"/>
  <c r="O74" i="16"/>
  <c r="P73" i="16"/>
  <c r="O73" i="16"/>
  <c r="P72" i="16"/>
  <c r="O72" i="16"/>
  <c r="P71" i="16"/>
  <c r="O71" i="16"/>
  <c r="P70" i="16"/>
  <c r="O70" i="16"/>
  <c r="P69" i="16"/>
  <c r="O69" i="16"/>
  <c r="P68" i="16"/>
  <c r="O68" i="16"/>
  <c r="P67" i="16"/>
  <c r="O67" i="16"/>
  <c r="P66" i="16"/>
  <c r="O66" i="16"/>
  <c r="P65" i="16"/>
  <c r="O65" i="16"/>
  <c r="P64" i="16"/>
  <c r="O64" i="16"/>
  <c r="P63" i="16"/>
  <c r="O63" i="16"/>
  <c r="P62" i="16"/>
  <c r="O62" i="16"/>
  <c r="P61" i="16"/>
  <c r="O61" i="16"/>
  <c r="P60" i="16"/>
  <c r="O60" i="16"/>
  <c r="P59" i="16"/>
  <c r="O59" i="16"/>
  <c r="P58" i="16"/>
  <c r="O58" i="16"/>
  <c r="P57" i="16"/>
  <c r="O57" i="16"/>
  <c r="P56" i="16"/>
  <c r="O56" i="16"/>
  <c r="P55" i="16"/>
  <c r="O55" i="16"/>
  <c r="P54" i="16"/>
  <c r="O54" i="16"/>
  <c r="P53" i="16"/>
  <c r="O53" i="16"/>
  <c r="P52" i="16"/>
  <c r="O52" i="16"/>
  <c r="P51" i="16"/>
  <c r="O51" i="16"/>
  <c r="P50" i="16"/>
  <c r="O50" i="16"/>
  <c r="N145" i="16"/>
  <c r="M145" i="16"/>
  <c r="L145" i="16"/>
  <c r="N144" i="16"/>
  <c r="M144" i="16"/>
  <c r="L144" i="16"/>
  <c r="C144" i="16" s="1"/>
  <c r="N143" i="16"/>
  <c r="M143" i="16"/>
  <c r="L143" i="16"/>
  <c r="N142" i="16"/>
  <c r="M142" i="16"/>
  <c r="L142" i="16"/>
  <c r="C142" i="16" s="1"/>
  <c r="N141" i="16"/>
  <c r="M141" i="16"/>
  <c r="L141" i="16"/>
  <c r="N140" i="16"/>
  <c r="M140" i="16"/>
  <c r="L140" i="16"/>
  <c r="C140" i="16" s="1"/>
  <c r="N139" i="16"/>
  <c r="M139" i="16"/>
  <c r="L139" i="16"/>
  <c r="N138" i="16"/>
  <c r="M138" i="16"/>
  <c r="L138" i="16"/>
  <c r="C138" i="16" s="1"/>
  <c r="N137" i="16"/>
  <c r="M137" i="16"/>
  <c r="L137" i="16"/>
  <c r="N136" i="16"/>
  <c r="M136" i="16"/>
  <c r="L136" i="16"/>
  <c r="C136" i="16" s="1"/>
  <c r="N135" i="16"/>
  <c r="M135" i="16"/>
  <c r="L135" i="16"/>
  <c r="N134" i="16"/>
  <c r="M134" i="16"/>
  <c r="L134" i="16"/>
  <c r="C134" i="16" s="1"/>
  <c r="N133" i="16"/>
  <c r="M133" i="16"/>
  <c r="L133" i="16"/>
  <c r="N132" i="16"/>
  <c r="M132" i="16"/>
  <c r="L132" i="16"/>
  <c r="C132" i="16" s="1"/>
  <c r="N131" i="16"/>
  <c r="M131" i="16"/>
  <c r="L131" i="16"/>
  <c r="N130" i="16"/>
  <c r="M130" i="16"/>
  <c r="L130" i="16"/>
  <c r="C130" i="16" s="1"/>
  <c r="N129" i="16"/>
  <c r="M129" i="16"/>
  <c r="L129" i="16"/>
  <c r="N128" i="16"/>
  <c r="M128" i="16"/>
  <c r="L128" i="16"/>
  <c r="C128" i="16" s="1"/>
  <c r="N127" i="16"/>
  <c r="M127" i="16"/>
  <c r="L127" i="16"/>
  <c r="N126" i="16"/>
  <c r="M126" i="16"/>
  <c r="L126" i="16"/>
  <c r="N125" i="16"/>
  <c r="M125" i="16"/>
  <c r="L125" i="16"/>
  <c r="N124" i="16"/>
  <c r="M124" i="16"/>
  <c r="L124" i="16"/>
  <c r="N123" i="16"/>
  <c r="M123" i="16"/>
  <c r="L123" i="16"/>
  <c r="N122" i="16"/>
  <c r="M122" i="16"/>
  <c r="L122" i="16"/>
  <c r="C122" i="16" s="1"/>
  <c r="N121" i="16"/>
  <c r="M121" i="16"/>
  <c r="L121" i="16"/>
  <c r="N120" i="16"/>
  <c r="M120" i="16"/>
  <c r="L120" i="16"/>
  <c r="C120" i="16" s="1"/>
  <c r="N119" i="16"/>
  <c r="M119" i="16"/>
  <c r="L119" i="16"/>
  <c r="N118" i="16"/>
  <c r="M118" i="16"/>
  <c r="L118" i="16"/>
  <c r="C118" i="16" s="1"/>
  <c r="N117" i="16"/>
  <c r="M117" i="16"/>
  <c r="L117" i="16"/>
  <c r="N116" i="16"/>
  <c r="M116" i="16"/>
  <c r="L116" i="16"/>
  <c r="N115" i="16"/>
  <c r="M115" i="16"/>
  <c r="L115" i="16"/>
  <c r="N114" i="16"/>
  <c r="M114" i="16"/>
  <c r="L114" i="16"/>
  <c r="C114" i="16" s="1"/>
  <c r="N113" i="16"/>
  <c r="M113" i="16"/>
  <c r="L113" i="16"/>
  <c r="N112" i="16"/>
  <c r="M112" i="16"/>
  <c r="L112" i="16"/>
  <c r="C112" i="16" s="1"/>
  <c r="N111" i="16"/>
  <c r="M111" i="16"/>
  <c r="L111" i="16"/>
  <c r="N110" i="16"/>
  <c r="M110" i="16"/>
  <c r="L110" i="16"/>
  <c r="C110" i="16" s="1"/>
  <c r="N109" i="16"/>
  <c r="M109" i="16"/>
  <c r="L109" i="16"/>
  <c r="N108" i="16"/>
  <c r="M108" i="16"/>
  <c r="L108" i="16"/>
  <c r="N107" i="16"/>
  <c r="M107" i="16"/>
  <c r="L107" i="16"/>
  <c r="N106" i="16"/>
  <c r="M106" i="16"/>
  <c r="L106" i="16"/>
  <c r="C106" i="16" s="1"/>
  <c r="N105" i="16"/>
  <c r="M105" i="16"/>
  <c r="L105" i="16"/>
  <c r="N104" i="16"/>
  <c r="M104" i="16"/>
  <c r="L104" i="16"/>
  <c r="C104" i="16" s="1"/>
  <c r="N103" i="16"/>
  <c r="M103" i="16"/>
  <c r="L103" i="16"/>
  <c r="N102" i="16"/>
  <c r="M102" i="16"/>
  <c r="L102" i="16"/>
  <c r="C102" i="16" s="1"/>
  <c r="N101" i="16"/>
  <c r="M101" i="16"/>
  <c r="L101" i="16"/>
  <c r="N100" i="16"/>
  <c r="M100" i="16"/>
  <c r="L100" i="16"/>
  <c r="C100" i="16" s="1"/>
  <c r="N99" i="16"/>
  <c r="M99" i="16"/>
  <c r="L99" i="16"/>
  <c r="N98" i="16"/>
  <c r="M98" i="16"/>
  <c r="L98" i="16"/>
  <c r="N97" i="16"/>
  <c r="M97" i="16"/>
  <c r="L97" i="16"/>
  <c r="N96" i="16"/>
  <c r="M96" i="16"/>
  <c r="L96" i="16"/>
  <c r="C96" i="16" s="1"/>
  <c r="N95" i="16"/>
  <c r="M95" i="16"/>
  <c r="L95" i="16"/>
  <c r="N94" i="16"/>
  <c r="M94" i="16"/>
  <c r="L94" i="16"/>
  <c r="C94" i="16" s="1"/>
  <c r="N93" i="16"/>
  <c r="M93" i="16"/>
  <c r="L93" i="16"/>
  <c r="N92" i="16"/>
  <c r="M92" i="16"/>
  <c r="L92" i="16"/>
  <c r="C92" i="16" s="1"/>
  <c r="N91" i="16"/>
  <c r="M91" i="16"/>
  <c r="L91" i="16"/>
  <c r="N90" i="16"/>
  <c r="M90" i="16"/>
  <c r="L90" i="16"/>
  <c r="C90" i="16" s="1"/>
  <c r="N89" i="16"/>
  <c r="M89" i="16"/>
  <c r="L89" i="16"/>
  <c r="N88" i="16"/>
  <c r="M88" i="16"/>
  <c r="L88" i="16"/>
  <c r="C88" i="16" s="1"/>
  <c r="N87" i="16"/>
  <c r="M87" i="16"/>
  <c r="L87" i="16"/>
  <c r="N86" i="16"/>
  <c r="M86" i="16"/>
  <c r="L86" i="16"/>
  <c r="C86" i="16" s="1"/>
  <c r="N85" i="16"/>
  <c r="M85" i="16"/>
  <c r="L85" i="16"/>
  <c r="N84" i="16"/>
  <c r="M84" i="16"/>
  <c r="L84" i="16"/>
  <c r="C84" i="16" s="1"/>
  <c r="N83" i="16"/>
  <c r="M83" i="16"/>
  <c r="L83" i="16"/>
  <c r="N82" i="16"/>
  <c r="M82" i="16"/>
  <c r="L82" i="16"/>
  <c r="C82" i="16" s="1"/>
  <c r="N81" i="16"/>
  <c r="M81" i="16"/>
  <c r="L81" i="16"/>
  <c r="N80" i="16"/>
  <c r="M80" i="16"/>
  <c r="L80" i="16"/>
  <c r="C80" i="16" s="1"/>
  <c r="N79" i="16"/>
  <c r="M79" i="16"/>
  <c r="L79" i="16"/>
  <c r="N78" i="16"/>
  <c r="M78" i="16"/>
  <c r="L78" i="16"/>
  <c r="C78" i="16" s="1"/>
  <c r="N77" i="16"/>
  <c r="M77" i="16"/>
  <c r="L77" i="16"/>
  <c r="N76" i="16"/>
  <c r="M76" i="16"/>
  <c r="L76" i="16"/>
  <c r="N75" i="16"/>
  <c r="M75" i="16"/>
  <c r="L75" i="16"/>
  <c r="N74" i="16"/>
  <c r="M74" i="16"/>
  <c r="L74" i="16"/>
  <c r="C74" i="16" s="1"/>
  <c r="N73" i="16"/>
  <c r="M73" i="16"/>
  <c r="L73" i="16"/>
  <c r="N72" i="16"/>
  <c r="M72" i="16"/>
  <c r="L72" i="16"/>
  <c r="N71" i="16"/>
  <c r="M71" i="16"/>
  <c r="L71" i="16"/>
  <c r="N70" i="16"/>
  <c r="M70" i="16"/>
  <c r="L70" i="16"/>
  <c r="C70" i="16" s="1"/>
  <c r="N69" i="16"/>
  <c r="M69" i="16"/>
  <c r="L69" i="16"/>
  <c r="N68" i="16"/>
  <c r="M68" i="16"/>
  <c r="L68" i="16"/>
  <c r="N67" i="16"/>
  <c r="M67" i="16"/>
  <c r="L67" i="16"/>
  <c r="N66" i="16"/>
  <c r="M66" i="16"/>
  <c r="L66" i="16"/>
  <c r="C66" i="16" s="1"/>
  <c r="N65" i="16"/>
  <c r="M65" i="16"/>
  <c r="L65" i="16"/>
  <c r="N64" i="16"/>
  <c r="M64" i="16"/>
  <c r="L64" i="16"/>
  <c r="C64" i="16" s="1"/>
  <c r="N63" i="16"/>
  <c r="M63" i="16"/>
  <c r="L63" i="16"/>
  <c r="N62" i="16"/>
  <c r="M62" i="16"/>
  <c r="L62" i="16"/>
  <c r="N61" i="16"/>
  <c r="M61" i="16"/>
  <c r="L61" i="16"/>
  <c r="N60" i="16"/>
  <c r="M60" i="16"/>
  <c r="L60" i="16"/>
  <c r="C60" i="16" s="1"/>
  <c r="N59" i="16"/>
  <c r="M59" i="16"/>
  <c r="L59" i="16"/>
  <c r="N58" i="16"/>
  <c r="M58" i="16"/>
  <c r="L58" i="16"/>
  <c r="C58" i="16" s="1"/>
  <c r="N57" i="16"/>
  <c r="M57" i="16"/>
  <c r="L57" i="16"/>
  <c r="N56" i="16"/>
  <c r="M56" i="16"/>
  <c r="L56" i="16"/>
  <c r="C56" i="16" s="1"/>
  <c r="N55" i="16"/>
  <c r="M55" i="16"/>
  <c r="L55" i="16"/>
  <c r="N54" i="16"/>
  <c r="M54" i="16"/>
  <c r="L54" i="16"/>
  <c r="C54" i="16" s="1"/>
  <c r="N53" i="16"/>
  <c r="M53" i="16"/>
  <c r="L53" i="16"/>
  <c r="N52" i="16"/>
  <c r="M52" i="16"/>
  <c r="L52" i="16"/>
  <c r="C52" i="16" s="1"/>
  <c r="N51" i="16"/>
  <c r="M51" i="16"/>
  <c r="L51" i="16"/>
  <c r="N50" i="16"/>
  <c r="M50" i="16"/>
  <c r="L50" i="16"/>
  <c r="S145" i="16"/>
  <c r="S144" i="16"/>
  <c r="S143" i="16"/>
  <c r="S142" i="16"/>
  <c r="S141" i="16"/>
  <c r="S140" i="16"/>
  <c r="S139" i="16"/>
  <c r="S138" i="16"/>
  <c r="S137" i="16"/>
  <c r="S136" i="16"/>
  <c r="S135" i="16"/>
  <c r="S134" i="16"/>
  <c r="S133" i="16"/>
  <c r="S132" i="16"/>
  <c r="S131" i="16"/>
  <c r="S130" i="16"/>
  <c r="S129" i="16"/>
  <c r="S128" i="16"/>
  <c r="S127" i="16"/>
  <c r="S126" i="16"/>
  <c r="S125" i="16"/>
  <c r="S124" i="16"/>
  <c r="S123" i="16"/>
  <c r="S122" i="16"/>
  <c r="S121" i="16"/>
  <c r="S120" i="16"/>
  <c r="S119" i="16"/>
  <c r="S118" i="16"/>
  <c r="S117" i="16"/>
  <c r="S116" i="16"/>
  <c r="S115" i="16"/>
  <c r="S114" i="16"/>
  <c r="S113" i="16"/>
  <c r="S112" i="16"/>
  <c r="S111" i="16"/>
  <c r="S110" i="16"/>
  <c r="S109" i="16"/>
  <c r="S108" i="16"/>
  <c r="S107" i="16"/>
  <c r="S106" i="16"/>
  <c r="S105" i="16"/>
  <c r="S104" i="16"/>
  <c r="S103" i="16"/>
  <c r="S102" i="16"/>
  <c r="S101" i="16"/>
  <c r="S100" i="16"/>
  <c r="S99" i="16"/>
  <c r="S98" i="16"/>
  <c r="A144" i="16"/>
  <c r="H144" i="16" s="1"/>
  <c r="A142" i="16"/>
  <c r="A143" i="16" s="1"/>
  <c r="C143" i="69" s="1"/>
  <c r="A140" i="16"/>
  <c r="A141" i="16" s="1"/>
  <c r="C141" i="69" s="1"/>
  <c r="A138" i="16"/>
  <c r="A136" i="16"/>
  <c r="C136" i="69" s="1"/>
  <c r="A134" i="16"/>
  <c r="A135" i="16" s="1"/>
  <c r="A132" i="16"/>
  <c r="A133" i="16" s="1"/>
  <c r="A130" i="16"/>
  <c r="C130" i="69" s="1"/>
  <c r="A128" i="16"/>
  <c r="A129" i="16" s="1"/>
  <c r="C129" i="69" s="1"/>
  <c r="A126" i="16"/>
  <c r="A127" i="16" s="1"/>
  <c r="C127" i="69" s="1"/>
  <c r="A124" i="16"/>
  <c r="A125" i="16" s="1"/>
  <c r="C125" i="69" s="1"/>
  <c r="A122" i="16"/>
  <c r="A120" i="16"/>
  <c r="C120" i="69" s="1"/>
  <c r="A118" i="16"/>
  <c r="H118" i="16" s="1"/>
  <c r="A116" i="16"/>
  <c r="C116" i="69" s="1"/>
  <c r="A114" i="16"/>
  <c r="A112" i="16"/>
  <c r="A113" i="16" s="1"/>
  <c r="C113" i="69" s="1"/>
  <c r="A110" i="16"/>
  <c r="C110" i="69" s="1"/>
  <c r="A108" i="16"/>
  <c r="A106" i="16"/>
  <c r="A107" i="16" s="1"/>
  <c r="A104" i="16"/>
  <c r="A102" i="16"/>
  <c r="A103" i="16" s="1"/>
  <c r="C103" i="69" s="1"/>
  <c r="A100" i="16"/>
  <c r="H100" i="16" s="1"/>
  <c r="A98" i="16"/>
  <c r="C98" i="69" s="1"/>
  <c r="C145" i="16"/>
  <c r="C143" i="16"/>
  <c r="C141" i="16"/>
  <c r="C139" i="16"/>
  <c r="G138" i="16"/>
  <c r="C137" i="16"/>
  <c r="U136" i="16"/>
  <c r="B136" i="69" s="1"/>
  <c r="C135" i="16"/>
  <c r="C133" i="16"/>
  <c r="C131" i="16"/>
  <c r="C129" i="16"/>
  <c r="C127" i="16"/>
  <c r="C126" i="16"/>
  <c r="G126" i="16"/>
  <c r="C125" i="16"/>
  <c r="C124" i="16"/>
  <c r="C123" i="16"/>
  <c r="C121" i="16"/>
  <c r="C119" i="16"/>
  <c r="C117" i="16"/>
  <c r="C116" i="16"/>
  <c r="C115" i="16"/>
  <c r="C113" i="16"/>
  <c r="C111" i="16"/>
  <c r="C109" i="16"/>
  <c r="C108" i="16"/>
  <c r="C107" i="16"/>
  <c r="C105" i="16"/>
  <c r="C103" i="16"/>
  <c r="C101" i="16"/>
  <c r="C99" i="16"/>
  <c r="C98" i="16"/>
  <c r="A96" i="16"/>
  <c r="A97" i="16" s="1"/>
  <c r="C97" i="69" s="1"/>
  <c r="A94" i="16"/>
  <c r="C94" i="69" s="1"/>
  <c r="A92" i="16"/>
  <c r="A93" i="16" s="1"/>
  <c r="C93" i="69" s="1"/>
  <c r="A90" i="16"/>
  <c r="C90" i="69" s="1"/>
  <c r="A88" i="16"/>
  <c r="A89" i="16" s="1"/>
  <c r="C89" i="69" s="1"/>
  <c r="A86" i="16"/>
  <c r="A87" i="16" s="1"/>
  <c r="C87" i="69" s="1"/>
  <c r="A84" i="16"/>
  <c r="A85" i="16" s="1"/>
  <c r="C85" i="69" s="1"/>
  <c r="A82" i="16"/>
  <c r="C82" i="69" s="1"/>
  <c r="A80" i="16"/>
  <c r="A78" i="16"/>
  <c r="C78" i="69" s="1"/>
  <c r="A76" i="16"/>
  <c r="H76" i="16" s="1"/>
  <c r="A74" i="16"/>
  <c r="C74" i="69" s="1"/>
  <c r="A72" i="16"/>
  <c r="A73" i="16" s="1"/>
  <c r="C73" i="69" s="1"/>
  <c r="A70" i="16"/>
  <c r="C70" i="69" s="1"/>
  <c r="A68" i="16"/>
  <c r="A66" i="16"/>
  <c r="G66" i="16" s="1"/>
  <c r="A64" i="16"/>
  <c r="H64" i="16" s="1"/>
  <c r="A62" i="16"/>
  <c r="H62" i="16" s="1"/>
  <c r="A60" i="16"/>
  <c r="A61" i="16" s="1"/>
  <c r="C61" i="69" s="1"/>
  <c r="A58" i="16"/>
  <c r="G58" i="16" s="1"/>
  <c r="A56" i="16"/>
  <c r="A54" i="16"/>
  <c r="A95" i="16"/>
  <c r="C95" i="69" s="1"/>
  <c r="A91" i="16"/>
  <c r="C91" i="69" s="1"/>
  <c r="A79" i="16"/>
  <c r="C79" i="69" s="1"/>
  <c r="H68" i="16"/>
  <c r="A52" i="16"/>
  <c r="A53" i="16" s="1"/>
  <c r="C53" i="69" s="1"/>
  <c r="A50" i="16"/>
  <c r="C50" i="69" s="1"/>
  <c r="C97" i="16"/>
  <c r="C95" i="16"/>
  <c r="C93" i="16"/>
  <c r="B92" i="16"/>
  <c r="A92" i="69" s="1"/>
  <c r="C91" i="16"/>
  <c r="C89" i="16"/>
  <c r="C87" i="16"/>
  <c r="C85" i="16"/>
  <c r="B84" i="16"/>
  <c r="A84" i="69" s="1"/>
  <c r="C83" i="16"/>
  <c r="C81" i="16"/>
  <c r="C79" i="16"/>
  <c r="C77" i="16"/>
  <c r="C76" i="16"/>
  <c r="C75" i="16"/>
  <c r="C73" i="16"/>
  <c r="C72" i="16"/>
  <c r="C71" i="16"/>
  <c r="G70" i="16"/>
  <c r="C69" i="16"/>
  <c r="C68" i="16"/>
  <c r="C67" i="16"/>
  <c r="C65" i="16"/>
  <c r="C63" i="16"/>
  <c r="C62" i="16"/>
  <c r="C61" i="16"/>
  <c r="C59" i="16"/>
  <c r="C57" i="16"/>
  <c r="B56" i="16"/>
  <c r="C55" i="16"/>
  <c r="H54" i="16"/>
  <c r="C53" i="16"/>
  <c r="B53" i="16"/>
  <c r="C51" i="16"/>
  <c r="C50" i="16"/>
  <c r="A51" i="16"/>
  <c r="C51" i="69" s="1"/>
  <c r="Q49" i="16"/>
  <c r="Q48" i="16"/>
  <c r="Q47" i="16"/>
  <c r="Q46" i="16"/>
  <c r="Q45" i="16"/>
  <c r="Q44" i="16"/>
  <c r="Q43" i="16"/>
  <c r="Q42" i="16"/>
  <c r="Q41" i="16"/>
  <c r="Q40" i="16"/>
  <c r="Q39" i="16"/>
  <c r="Q38" i="16"/>
  <c r="Q37" i="16"/>
  <c r="Q36" i="16"/>
  <c r="Q35" i="16"/>
  <c r="Q34" i="16"/>
  <c r="Q33" i="16"/>
  <c r="Q32" i="16"/>
  <c r="Q31" i="16"/>
  <c r="Q30" i="16"/>
  <c r="Q29" i="16"/>
  <c r="Q28" i="16"/>
  <c r="Q27" i="16"/>
  <c r="Q26" i="16"/>
  <c r="Q25" i="16"/>
  <c r="Q24" i="16"/>
  <c r="Q23" i="16"/>
  <c r="Q22" i="16"/>
  <c r="Q21" i="16"/>
  <c r="Q20" i="16"/>
  <c r="Q19" i="16"/>
  <c r="Q18" i="16"/>
  <c r="Q17" i="16"/>
  <c r="Q16" i="16"/>
  <c r="Q15" i="16"/>
  <c r="Q14" i="16"/>
  <c r="Q13" i="16"/>
  <c r="Q12" i="16"/>
  <c r="Q11" i="16"/>
  <c r="Q10" i="16"/>
  <c r="Q9" i="16"/>
  <c r="Q8" i="16"/>
  <c r="Q7" i="16"/>
  <c r="Q6" i="16"/>
  <c r="Q5" i="16"/>
  <c r="Q4" i="16"/>
  <c r="Q3" i="16"/>
  <c r="Q2" i="16"/>
  <c r="G125" i="55"/>
  <c r="T125" i="16" s="1"/>
  <c r="G124" i="55"/>
  <c r="T124" i="16" s="1"/>
  <c r="G77" i="55"/>
  <c r="T77" i="16" s="1"/>
  <c r="G76" i="55"/>
  <c r="T76" i="16" s="1"/>
  <c r="G74" i="55"/>
  <c r="T74" i="16" s="1"/>
  <c r="G29" i="55"/>
  <c r="T29" i="16" s="1"/>
  <c r="G28" i="55"/>
  <c r="T28" i="16" s="1"/>
  <c r="A4" i="16"/>
  <c r="C4" i="69" s="1"/>
  <c r="A5" i="16"/>
  <c r="A6" i="16"/>
  <c r="C6" i="69" s="1"/>
  <c r="A8" i="16"/>
  <c r="A9" i="16" s="1"/>
  <c r="C9" i="69" s="1"/>
  <c r="B8" i="16"/>
  <c r="A8" i="69" s="1"/>
  <c r="A10" i="16"/>
  <c r="C10" i="69" s="1"/>
  <c r="A11" i="16"/>
  <c r="G11" i="16" s="1"/>
  <c r="A12" i="16"/>
  <c r="C12" i="69" s="1"/>
  <c r="A13" i="16"/>
  <c r="C13" i="69" s="1"/>
  <c r="A14" i="16"/>
  <c r="A16" i="16"/>
  <c r="C16" i="69" s="1"/>
  <c r="A17" i="16"/>
  <c r="A18" i="16"/>
  <c r="C18" i="69" s="1"/>
  <c r="B19" i="16"/>
  <c r="A19" i="69" s="1"/>
  <c r="A20" i="16"/>
  <c r="A21" i="16" s="1"/>
  <c r="C21" i="69" s="1"/>
  <c r="A22" i="16"/>
  <c r="A24" i="16"/>
  <c r="C24" i="69" s="1"/>
  <c r="A26" i="16"/>
  <c r="A28" i="16"/>
  <c r="A29" i="16" s="1"/>
  <c r="A30" i="16"/>
  <c r="C30" i="69" s="1"/>
  <c r="A31" i="16"/>
  <c r="C31" i="69" s="1"/>
  <c r="A32" i="16"/>
  <c r="A33" i="16" s="1"/>
  <c r="C33" i="69" s="1"/>
  <c r="B32" i="16"/>
  <c r="A32" i="69" s="1"/>
  <c r="A34" i="16"/>
  <c r="A35" i="16"/>
  <c r="A36" i="16"/>
  <c r="A37" i="16"/>
  <c r="C37" i="69" s="1"/>
  <c r="A38" i="16"/>
  <c r="A40" i="16"/>
  <c r="C40" i="69" s="1"/>
  <c r="B40" i="16"/>
  <c r="A40" i="69" s="1"/>
  <c r="A42" i="16"/>
  <c r="C42" i="69" s="1"/>
  <c r="A43" i="16"/>
  <c r="C43" i="69" s="1"/>
  <c r="A44" i="16"/>
  <c r="A45" i="16" s="1"/>
  <c r="C45" i="69" s="1"/>
  <c r="A46" i="16"/>
  <c r="C46" i="69" s="1"/>
  <c r="A48" i="16"/>
  <c r="F145" i="55"/>
  <c r="U145" i="16" s="1"/>
  <c r="B145" i="69" s="1"/>
  <c r="D145" i="55"/>
  <c r="C145" i="55"/>
  <c r="A145" i="55"/>
  <c r="F144" i="55"/>
  <c r="U144" i="16" s="1"/>
  <c r="B144" i="69" s="1"/>
  <c r="D144" i="55"/>
  <c r="C144" i="55"/>
  <c r="A144" i="55"/>
  <c r="F143" i="55"/>
  <c r="U143" i="16" s="1"/>
  <c r="B143" i="69" s="1"/>
  <c r="D143" i="55"/>
  <c r="C143" i="55"/>
  <c r="A143" i="55"/>
  <c r="F142" i="55"/>
  <c r="U142" i="16" s="1"/>
  <c r="B142" i="69" s="1"/>
  <c r="D142" i="55"/>
  <c r="C142" i="55"/>
  <c r="A142" i="55"/>
  <c r="F141" i="55"/>
  <c r="U141" i="16" s="1"/>
  <c r="B141" i="69" s="1"/>
  <c r="D141" i="55"/>
  <c r="C141" i="55"/>
  <c r="A141" i="55"/>
  <c r="F140" i="55"/>
  <c r="U140" i="16" s="1"/>
  <c r="B140" i="69" s="1"/>
  <c r="D140" i="55"/>
  <c r="C140" i="55"/>
  <c r="A140" i="55"/>
  <c r="F139" i="55"/>
  <c r="U139" i="16" s="1"/>
  <c r="B139" i="69" s="1"/>
  <c r="D139" i="55"/>
  <c r="C139" i="55"/>
  <c r="A139" i="55"/>
  <c r="F138" i="55"/>
  <c r="U138" i="16" s="1"/>
  <c r="B138" i="69" s="1"/>
  <c r="D138" i="55"/>
  <c r="C138" i="55"/>
  <c r="A138" i="55"/>
  <c r="F137" i="55"/>
  <c r="U137" i="16" s="1"/>
  <c r="B137" i="69" s="1"/>
  <c r="D137" i="55"/>
  <c r="C137" i="55"/>
  <c r="A137" i="55"/>
  <c r="F136" i="55"/>
  <c r="D136" i="55"/>
  <c r="C136" i="55"/>
  <c r="A136" i="55"/>
  <c r="F135" i="55"/>
  <c r="U135" i="16" s="1"/>
  <c r="B135" i="69" s="1"/>
  <c r="D135" i="55"/>
  <c r="C135" i="55"/>
  <c r="A135" i="55"/>
  <c r="F134" i="55"/>
  <c r="U134" i="16" s="1"/>
  <c r="B134" i="69" s="1"/>
  <c r="D134" i="55"/>
  <c r="C134" i="55"/>
  <c r="A134" i="55"/>
  <c r="F133" i="55"/>
  <c r="U133" i="16" s="1"/>
  <c r="B133" i="69" s="1"/>
  <c r="D133" i="55"/>
  <c r="C133" i="55"/>
  <c r="A133" i="55"/>
  <c r="F132" i="55"/>
  <c r="U132" i="16" s="1"/>
  <c r="B132" i="69" s="1"/>
  <c r="D132" i="55"/>
  <c r="C132" i="55"/>
  <c r="A132" i="55"/>
  <c r="F131" i="55"/>
  <c r="U131" i="16" s="1"/>
  <c r="B131" i="69" s="1"/>
  <c r="D131" i="55"/>
  <c r="C131" i="55"/>
  <c r="A131" i="55"/>
  <c r="F130" i="55"/>
  <c r="U130" i="16" s="1"/>
  <c r="B130" i="69" s="1"/>
  <c r="D130" i="55"/>
  <c r="C130" i="55"/>
  <c r="A130" i="55"/>
  <c r="F129" i="55"/>
  <c r="U129" i="16" s="1"/>
  <c r="B129" i="69" s="1"/>
  <c r="F129" i="69" s="1"/>
  <c r="D129" i="55"/>
  <c r="C129" i="55"/>
  <c r="A129" i="55"/>
  <c r="F128" i="55"/>
  <c r="U128" i="16" s="1"/>
  <c r="B128" i="69" s="1"/>
  <c r="F128" i="69" s="1"/>
  <c r="D128" i="55"/>
  <c r="C128" i="55"/>
  <c r="A128" i="55"/>
  <c r="F127" i="55"/>
  <c r="U127" i="16" s="1"/>
  <c r="B127" i="69" s="1"/>
  <c r="D127" i="55"/>
  <c r="C127" i="55"/>
  <c r="A127" i="55"/>
  <c r="F126" i="55"/>
  <c r="U126" i="16" s="1"/>
  <c r="B126" i="69" s="1"/>
  <c r="D126" i="55"/>
  <c r="C126" i="55"/>
  <c r="A126" i="55"/>
  <c r="F125" i="55"/>
  <c r="U125" i="16" s="1"/>
  <c r="B125" i="69" s="1"/>
  <c r="D125" i="55"/>
  <c r="C125" i="55"/>
  <c r="A125" i="55"/>
  <c r="F124" i="55"/>
  <c r="U124" i="16" s="1"/>
  <c r="B124" i="69" s="1"/>
  <c r="D124" i="55"/>
  <c r="C124" i="55"/>
  <c r="A124" i="55"/>
  <c r="F123" i="55"/>
  <c r="U123" i="16" s="1"/>
  <c r="B123" i="69" s="1"/>
  <c r="F123" i="69" s="1"/>
  <c r="D123" i="55"/>
  <c r="C123" i="55"/>
  <c r="A123" i="55"/>
  <c r="F122" i="55"/>
  <c r="U122" i="16" s="1"/>
  <c r="B122" i="69" s="1"/>
  <c r="D122" i="55"/>
  <c r="C122" i="55"/>
  <c r="A122" i="55"/>
  <c r="F121" i="55"/>
  <c r="U121" i="16" s="1"/>
  <c r="B121" i="69" s="1"/>
  <c r="D121" i="55"/>
  <c r="C121" i="55"/>
  <c r="A121" i="55"/>
  <c r="F120" i="55"/>
  <c r="U120" i="16" s="1"/>
  <c r="B120" i="69" s="1"/>
  <c r="D120" i="55"/>
  <c r="C120" i="55"/>
  <c r="A120" i="55"/>
  <c r="F119" i="55"/>
  <c r="U119" i="16" s="1"/>
  <c r="B119" i="69" s="1"/>
  <c r="D119" i="55"/>
  <c r="C119" i="55"/>
  <c r="A119" i="55"/>
  <c r="F118" i="55"/>
  <c r="U118" i="16" s="1"/>
  <c r="B118" i="69" s="1"/>
  <c r="D118" i="55"/>
  <c r="C118" i="55"/>
  <c r="A118" i="55"/>
  <c r="F117" i="55"/>
  <c r="U117" i="16" s="1"/>
  <c r="B117" i="69" s="1"/>
  <c r="F117" i="69" s="1"/>
  <c r="D117" i="55"/>
  <c r="C117" i="55"/>
  <c r="A117" i="55"/>
  <c r="F116" i="55"/>
  <c r="U116" i="16" s="1"/>
  <c r="B116" i="69" s="1"/>
  <c r="D116" i="55"/>
  <c r="C116" i="55"/>
  <c r="A116" i="55"/>
  <c r="F115" i="55"/>
  <c r="U115" i="16" s="1"/>
  <c r="B115" i="69" s="1"/>
  <c r="D115" i="55"/>
  <c r="C115" i="55"/>
  <c r="A115" i="55"/>
  <c r="F114" i="55"/>
  <c r="U114" i="16" s="1"/>
  <c r="B114" i="69" s="1"/>
  <c r="D114" i="55"/>
  <c r="C114" i="55"/>
  <c r="A114" i="55"/>
  <c r="F113" i="55"/>
  <c r="U113" i="16" s="1"/>
  <c r="B113" i="69" s="1"/>
  <c r="D113" i="55"/>
  <c r="C113" i="55"/>
  <c r="A113" i="55"/>
  <c r="F112" i="55"/>
  <c r="U112" i="16" s="1"/>
  <c r="B112" i="69" s="1"/>
  <c r="D112" i="55"/>
  <c r="C112" i="55"/>
  <c r="A112" i="55"/>
  <c r="F111" i="55"/>
  <c r="U111" i="16" s="1"/>
  <c r="B111" i="69" s="1"/>
  <c r="F111" i="69" s="1"/>
  <c r="D111" i="55"/>
  <c r="C111" i="55"/>
  <c r="A111" i="55"/>
  <c r="F110" i="55"/>
  <c r="U110" i="16" s="1"/>
  <c r="B110" i="69" s="1"/>
  <c r="D110" i="55"/>
  <c r="C110" i="55"/>
  <c r="A110" i="55"/>
  <c r="F109" i="55"/>
  <c r="U109" i="16" s="1"/>
  <c r="B109" i="69" s="1"/>
  <c r="D109" i="55"/>
  <c r="C109" i="55"/>
  <c r="A109" i="55"/>
  <c r="F108" i="55"/>
  <c r="U108" i="16" s="1"/>
  <c r="B108" i="69" s="1"/>
  <c r="D108" i="55"/>
  <c r="C108" i="55"/>
  <c r="A108" i="55"/>
  <c r="F107" i="55"/>
  <c r="U107" i="16" s="1"/>
  <c r="B107" i="69" s="1"/>
  <c r="D107" i="55"/>
  <c r="C107" i="55"/>
  <c r="A107" i="55"/>
  <c r="F106" i="55"/>
  <c r="U106" i="16" s="1"/>
  <c r="B106" i="69" s="1"/>
  <c r="D106" i="55"/>
  <c r="C106" i="55"/>
  <c r="A106" i="55"/>
  <c r="F105" i="55"/>
  <c r="U105" i="16" s="1"/>
  <c r="B105" i="69" s="1"/>
  <c r="D105" i="55"/>
  <c r="C105" i="55"/>
  <c r="A105" i="55"/>
  <c r="F104" i="55"/>
  <c r="U104" i="16" s="1"/>
  <c r="B104" i="69" s="1"/>
  <c r="D104" i="55"/>
  <c r="C104" i="55"/>
  <c r="A104" i="55"/>
  <c r="F103" i="55"/>
  <c r="U103" i="16" s="1"/>
  <c r="B103" i="69" s="1"/>
  <c r="D103" i="55"/>
  <c r="C103" i="55"/>
  <c r="A103" i="55"/>
  <c r="F102" i="55"/>
  <c r="U102" i="16" s="1"/>
  <c r="B102" i="69" s="1"/>
  <c r="D102" i="55"/>
  <c r="C102" i="55"/>
  <c r="A102" i="55"/>
  <c r="F101" i="55"/>
  <c r="U101" i="16" s="1"/>
  <c r="B101" i="69" s="1"/>
  <c r="D101" i="55"/>
  <c r="C101" i="55"/>
  <c r="A101" i="55"/>
  <c r="F100" i="55"/>
  <c r="U100" i="16" s="1"/>
  <c r="B100" i="69" s="1"/>
  <c r="D100" i="55"/>
  <c r="C100" i="55"/>
  <c r="A100" i="55"/>
  <c r="F99" i="55"/>
  <c r="U99" i="16" s="1"/>
  <c r="B99" i="69" s="1"/>
  <c r="D99" i="55"/>
  <c r="C99" i="55"/>
  <c r="A99" i="55"/>
  <c r="F98" i="55"/>
  <c r="U98" i="16" s="1"/>
  <c r="B98" i="69" s="1"/>
  <c r="D98" i="55"/>
  <c r="C98" i="55"/>
  <c r="A98" i="55"/>
  <c r="F97" i="55"/>
  <c r="U97" i="16" s="1"/>
  <c r="B97" i="69" s="1"/>
  <c r="D97" i="55"/>
  <c r="C97" i="55"/>
  <c r="A97" i="55"/>
  <c r="F96" i="55"/>
  <c r="U96" i="16" s="1"/>
  <c r="B96" i="69" s="1"/>
  <c r="D96" i="55"/>
  <c r="C96" i="55"/>
  <c r="A96" i="55"/>
  <c r="F95" i="55"/>
  <c r="U95" i="16" s="1"/>
  <c r="B95" i="69" s="1"/>
  <c r="D95" i="55"/>
  <c r="C95" i="55"/>
  <c r="A95" i="55"/>
  <c r="F94" i="55"/>
  <c r="U94" i="16" s="1"/>
  <c r="B94" i="69" s="1"/>
  <c r="D94" i="55"/>
  <c r="C94" i="55"/>
  <c r="A94" i="55"/>
  <c r="F93" i="55"/>
  <c r="U93" i="16" s="1"/>
  <c r="B93" i="69" s="1"/>
  <c r="D93" i="55"/>
  <c r="C93" i="55"/>
  <c r="A93" i="55"/>
  <c r="F92" i="55"/>
  <c r="U92" i="16" s="1"/>
  <c r="B92" i="69" s="1"/>
  <c r="F92" i="69" s="1"/>
  <c r="D92" i="55"/>
  <c r="C92" i="55"/>
  <c r="A92" i="55"/>
  <c r="F91" i="55"/>
  <c r="U91" i="16" s="1"/>
  <c r="B91" i="69" s="1"/>
  <c r="D91" i="55"/>
  <c r="C91" i="55"/>
  <c r="A91" i="55"/>
  <c r="F90" i="55"/>
  <c r="U90" i="16" s="1"/>
  <c r="B90" i="69" s="1"/>
  <c r="D90" i="55"/>
  <c r="C90" i="55"/>
  <c r="A90" i="55"/>
  <c r="F89" i="55"/>
  <c r="U89" i="16" s="1"/>
  <c r="B89" i="69" s="1"/>
  <c r="D89" i="55"/>
  <c r="C89" i="55"/>
  <c r="A89" i="55"/>
  <c r="F88" i="55"/>
  <c r="U88" i="16" s="1"/>
  <c r="B88" i="69" s="1"/>
  <c r="D88" i="55"/>
  <c r="C88" i="55"/>
  <c r="A88" i="55"/>
  <c r="F87" i="55"/>
  <c r="U87" i="16" s="1"/>
  <c r="B87" i="69" s="1"/>
  <c r="F87" i="69" s="1"/>
  <c r="D87" i="55"/>
  <c r="C87" i="55"/>
  <c r="A87" i="55"/>
  <c r="F86" i="55"/>
  <c r="U86" i="16" s="1"/>
  <c r="B86" i="69" s="1"/>
  <c r="D86" i="55"/>
  <c r="C86" i="55"/>
  <c r="A86" i="55"/>
  <c r="F85" i="55"/>
  <c r="U85" i="16" s="1"/>
  <c r="B85" i="69" s="1"/>
  <c r="D85" i="55"/>
  <c r="C85" i="55"/>
  <c r="A85" i="55"/>
  <c r="F84" i="55"/>
  <c r="U84" i="16" s="1"/>
  <c r="B84" i="69" s="1"/>
  <c r="D84" i="55"/>
  <c r="C84" i="55"/>
  <c r="A84" i="55"/>
  <c r="F83" i="55"/>
  <c r="U83" i="16" s="1"/>
  <c r="B83" i="69" s="1"/>
  <c r="D83" i="55"/>
  <c r="C83" i="55"/>
  <c r="A83" i="55"/>
  <c r="F82" i="55"/>
  <c r="U82" i="16" s="1"/>
  <c r="B82" i="69" s="1"/>
  <c r="D82" i="55"/>
  <c r="C82" i="55"/>
  <c r="A82" i="55"/>
  <c r="F81" i="55"/>
  <c r="U81" i="16" s="1"/>
  <c r="B81" i="69" s="1"/>
  <c r="D81" i="55"/>
  <c r="C81" i="55"/>
  <c r="A81" i="55"/>
  <c r="F80" i="55"/>
  <c r="U80" i="16" s="1"/>
  <c r="B80" i="69" s="1"/>
  <c r="D80" i="55"/>
  <c r="C80" i="55"/>
  <c r="A80" i="55"/>
  <c r="F79" i="55"/>
  <c r="U79" i="16" s="1"/>
  <c r="B79" i="69" s="1"/>
  <c r="D79" i="55"/>
  <c r="C79" i="55"/>
  <c r="A79" i="55"/>
  <c r="F78" i="55"/>
  <c r="U78" i="16" s="1"/>
  <c r="B78" i="69" s="1"/>
  <c r="D78" i="55"/>
  <c r="C78" i="55"/>
  <c r="A78" i="55"/>
  <c r="F77" i="55"/>
  <c r="U77" i="16" s="1"/>
  <c r="B77" i="69" s="1"/>
  <c r="D77" i="55"/>
  <c r="C77" i="55"/>
  <c r="A77" i="55"/>
  <c r="F76" i="55"/>
  <c r="U76" i="16" s="1"/>
  <c r="B76" i="69" s="1"/>
  <c r="D76" i="55"/>
  <c r="C76" i="55"/>
  <c r="A76" i="55"/>
  <c r="F75" i="55"/>
  <c r="U75" i="16" s="1"/>
  <c r="B75" i="69" s="1"/>
  <c r="D75" i="55"/>
  <c r="C75" i="55"/>
  <c r="A75" i="55"/>
  <c r="F74" i="55"/>
  <c r="U74" i="16" s="1"/>
  <c r="B74" i="69" s="1"/>
  <c r="D74" i="55"/>
  <c r="C74" i="55"/>
  <c r="A74" i="55"/>
  <c r="F73" i="55"/>
  <c r="U73" i="16" s="1"/>
  <c r="B73" i="69" s="1"/>
  <c r="D73" i="55"/>
  <c r="C73" i="55"/>
  <c r="A73" i="55"/>
  <c r="F72" i="55"/>
  <c r="U72" i="16" s="1"/>
  <c r="B72" i="69" s="1"/>
  <c r="D72" i="55"/>
  <c r="C72" i="55"/>
  <c r="A72" i="55"/>
  <c r="F71" i="55"/>
  <c r="U71" i="16" s="1"/>
  <c r="B71" i="69" s="1"/>
  <c r="D71" i="55"/>
  <c r="C71" i="55"/>
  <c r="A71" i="55"/>
  <c r="F70" i="55"/>
  <c r="U70" i="16" s="1"/>
  <c r="B70" i="69" s="1"/>
  <c r="D70" i="55"/>
  <c r="C70" i="55"/>
  <c r="A70" i="55"/>
  <c r="F69" i="55"/>
  <c r="U69" i="16" s="1"/>
  <c r="B69" i="69" s="1"/>
  <c r="D69" i="55"/>
  <c r="C69" i="55"/>
  <c r="A69" i="55"/>
  <c r="F68" i="55"/>
  <c r="U68" i="16" s="1"/>
  <c r="B68" i="69" s="1"/>
  <c r="D68" i="55"/>
  <c r="C68" i="55"/>
  <c r="A68" i="55"/>
  <c r="F67" i="55"/>
  <c r="U67" i="16" s="1"/>
  <c r="B67" i="69" s="1"/>
  <c r="D67" i="55"/>
  <c r="C67" i="55"/>
  <c r="A67" i="55"/>
  <c r="F66" i="55"/>
  <c r="U66" i="16" s="1"/>
  <c r="B66" i="69" s="1"/>
  <c r="D66" i="55"/>
  <c r="C66" i="55"/>
  <c r="A66" i="55"/>
  <c r="F65" i="55"/>
  <c r="U65" i="16" s="1"/>
  <c r="B65" i="69" s="1"/>
  <c r="D65" i="55"/>
  <c r="C65" i="55"/>
  <c r="A65" i="55"/>
  <c r="F64" i="55"/>
  <c r="U64" i="16" s="1"/>
  <c r="B64" i="69" s="1"/>
  <c r="D64" i="55"/>
  <c r="C64" i="55"/>
  <c r="A64" i="55"/>
  <c r="F63" i="55"/>
  <c r="U63" i="16" s="1"/>
  <c r="B63" i="69" s="1"/>
  <c r="D63" i="55"/>
  <c r="C63" i="55"/>
  <c r="A63" i="55"/>
  <c r="F62" i="55"/>
  <c r="U62" i="16" s="1"/>
  <c r="B62" i="69" s="1"/>
  <c r="D62" i="55"/>
  <c r="C62" i="55"/>
  <c r="A62" i="55"/>
  <c r="F61" i="55"/>
  <c r="U61" i="16" s="1"/>
  <c r="B61" i="69" s="1"/>
  <c r="D61" i="55"/>
  <c r="C61" i="55"/>
  <c r="A61" i="55"/>
  <c r="F60" i="55"/>
  <c r="U60" i="16" s="1"/>
  <c r="B60" i="69" s="1"/>
  <c r="D60" i="55"/>
  <c r="C60" i="55"/>
  <c r="A60" i="55"/>
  <c r="F59" i="55"/>
  <c r="U59" i="16" s="1"/>
  <c r="B59" i="69" s="1"/>
  <c r="D59" i="55"/>
  <c r="C59" i="55"/>
  <c r="A59" i="55"/>
  <c r="F58" i="55"/>
  <c r="U58" i="16" s="1"/>
  <c r="B58" i="69" s="1"/>
  <c r="D58" i="55"/>
  <c r="C58" i="55"/>
  <c r="A58" i="55"/>
  <c r="F57" i="55"/>
  <c r="U57" i="16" s="1"/>
  <c r="B57" i="69" s="1"/>
  <c r="D57" i="55"/>
  <c r="C57" i="55"/>
  <c r="A57" i="55"/>
  <c r="F56" i="55"/>
  <c r="U56" i="16" s="1"/>
  <c r="B56" i="69" s="1"/>
  <c r="F56" i="69" s="1"/>
  <c r="D56" i="55"/>
  <c r="C56" i="55"/>
  <c r="A56" i="55"/>
  <c r="F55" i="55"/>
  <c r="U55" i="16" s="1"/>
  <c r="B55" i="69" s="1"/>
  <c r="D55" i="55"/>
  <c r="C55" i="55"/>
  <c r="A55" i="55"/>
  <c r="F54" i="55"/>
  <c r="U54" i="16" s="1"/>
  <c r="B54" i="69" s="1"/>
  <c r="D54" i="55"/>
  <c r="C54" i="55"/>
  <c r="A54" i="55"/>
  <c r="F53" i="55"/>
  <c r="U53" i="16" s="1"/>
  <c r="B53" i="69" s="1"/>
  <c r="D53" i="55"/>
  <c r="C53" i="55"/>
  <c r="A53" i="55"/>
  <c r="F52" i="55"/>
  <c r="U52" i="16" s="1"/>
  <c r="B52" i="69" s="1"/>
  <c r="D52" i="55"/>
  <c r="C52" i="55"/>
  <c r="A52" i="55"/>
  <c r="F51" i="55"/>
  <c r="U51" i="16" s="1"/>
  <c r="B51" i="69" s="1"/>
  <c r="D51" i="55"/>
  <c r="C51" i="55"/>
  <c r="A51" i="55"/>
  <c r="F50" i="55"/>
  <c r="U50" i="16" s="1"/>
  <c r="B50" i="69" s="1"/>
  <c r="D50" i="55"/>
  <c r="C50" i="55"/>
  <c r="A50" i="55"/>
  <c r="F49" i="55"/>
  <c r="U49" i="16" s="1"/>
  <c r="B49" i="69" s="1"/>
  <c r="F48" i="55"/>
  <c r="U48" i="16" s="1"/>
  <c r="B48" i="69" s="1"/>
  <c r="F47" i="55"/>
  <c r="U47" i="16" s="1"/>
  <c r="B47" i="69" s="1"/>
  <c r="F46" i="55"/>
  <c r="U46" i="16" s="1"/>
  <c r="B46" i="69" s="1"/>
  <c r="F45" i="55"/>
  <c r="U45" i="16" s="1"/>
  <c r="B45" i="69" s="1"/>
  <c r="F44" i="55"/>
  <c r="U44" i="16" s="1"/>
  <c r="B44" i="69" s="1"/>
  <c r="F43" i="55"/>
  <c r="U43" i="16" s="1"/>
  <c r="B43" i="69" s="1"/>
  <c r="F42" i="55"/>
  <c r="U42" i="16" s="1"/>
  <c r="B42" i="69" s="1"/>
  <c r="F41" i="55"/>
  <c r="U41" i="16" s="1"/>
  <c r="B41" i="69" s="1"/>
  <c r="F40" i="55"/>
  <c r="U40" i="16" s="1"/>
  <c r="B40" i="69" s="1"/>
  <c r="F39" i="55"/>
  <c r="U39" i="16" s="1"/>
  <c r="B39" i="69" s="1"/>
  <c r="F38" i="55"/>
  <c r="U38" i="16" s="1"/>
  <c r="B38" i="69" s="1"/>
  <c r="F37" i="55"/>
  <c r="U37" i="16" s="1"/>
  <c r="B37" i="69" s="1"/>
  <c r="F36" i="55"/>
  <c r="U36" i="16" s="1"/>
  <c r="B36" i="69" s="1"/>
  <c r="F35" i="55"/>
  <c r="U35" i="16" s="1"/>
  <c r="B35" i="69" s="1"/>
  <c r="F34" i="55"/>
  <c r="U34" i="16" s="1"/>
  <c r="B34" i="69" s="1"/>
  <c r="F33" i="55"/>
  <c r="U33" i="16" s="1"/>
  <c r="B33" i="69" s="1"/>
  <c r="F32" i="55"/>
  <c r="U32" i="16" s="1"/>
  <c r="B32" i="69" s="1"/>
  <c r="F31" i="55"/>
  <c r="U31" i="16" s="1"/>
  <c r="B31" i="69" s="1"/>
  <c r="F30" i="55"/>
  <c r="U30" i="16" s="1"/>
  <c r="B30" i="69" s="1"/>
  <c r="F29" i="55"/>
  <c r="U29" i="16" s="1"/>
  <c r="B29" i="69" s="1"/>
  <c r="F28" i="55"/>
  <c r="U28" i="16" s="1"/>
  <c r="B28" i="69" s="1"/>
  <c r="F27" i="55"/>
  <c r="U27" i="16" s="1"/>
  <c r="B27" i="69" s="1"/>
  <c r="F26" i="55"/>
  <c r="U26" i="16" s="1"/>
  <c r="B26" i="69" s="1"/>
  <c r="F25" i="55"/>
  <c r="U25" i="16" s="1"/>
  <c r="B25" i="69" s="1"/>
  <c r="F24" i="55"/>
  <c r="U24" i="16" s="1"/>
  <c r="B24" i="69" s="1"/>
  <c r="F23" i="55"/>
  <c r="U23" i="16" s="1"/>
  <c r="B23" i="69" s="1"/>
  <c r="F22" i="55"/>
  <c r="U22" i="16" s="1"/>
  <c r="B22" i="69" s="1"/>
  <c r="G22" i="69" s="1"/>
  <c r="F21" i="55"/>
  <c r="U21" i="16" s="1"/>
  <c r="B21" i="69" s="1"/>
  <c r="F20" i="55"/>
  <c r="U20" i="16" s="1"/>
  <c r="B20" i="69" s="1"/>
  <c r="F19" i="55"/>
  <c r="U19" i="16" s="1"/>
  <c r="B19" i="69" s="1"/>
  <c r="F18" i="55"/>
  <c r="U18" i="16" s="1"/>
  <c r="B18" i="69" s="1"/>
  <c r="F17" i="55"/>
  <c r="U17" i="16" s="1"/>
  <c r="B17" i="69" s="1"/>
  <c r="F16" i="55"/>
  <c r="U16" i="16" s="1"/>
  <c r="B16" i="69" s="1"/>
  <c r="F15" i="55"/>
  <c r="U15" i="16" s="1"/>
  <c r="B15" i="69" s="1"/>
  <c r="F14" i="55"/>
  <c r="U14" i="16" s="1"/>
  <c r="B14" i="69" s="1"/>
  <c r="F13" i="55"/>
  <c r="U13" i="16" s="1"/>
  <c r="B13" i="69" s="1"/>
  <c r="F12" i="55"/>
  <c r="U12" i="16" s="1"/>
  <c r="B12" i="69" s="1"/>
  <c r="F11" i="55"/>
  <c r="U11" i="16" s="1"/>
  <c r="B11" i="69" s="1"/>
  <c r="F10" i="55"/>
  <c r="U10" i="16" s="1"/>
  <c r="B10" i="69" s="1"/>
  <c r="F9" i="55"/>
  <c r="U9" i="16" s="1"/>
  <c r="B9" i="69" s="1"/>
  <c r="F8" i="55"/>
  <c r="U8" i="16" s="1"/>
  <c r="B8" i="69" s="1"/>
  <c r="F7" i="55"/>
  <c r="U7" i="16" s="1"/>
  <c r="B7" i="69" s="1"/>
  <c r="F6" i="55"/>
  <c r="U6" i="16" s="1"/>
  <c r="B6" i="69" s="1"/>
  <c r="F5" i="55"/>
  <c r="U5" i="16" s="1"/>
  <c r="B5" i="69" s="1"/>
  <c r="F4" i="55"/>
  <c r="U4" i="16" s="1"/>
  <c r="B4" i="69" s="1"/>
  <c r="F3" i="55"/>
  <c r="U3" i="16" s="1"/>
  <c r="B3" i="69" s="1"/>
  <c r="F2" i="55"/>
  <c r="U2" i="16" s="1"/>
  <c r="B2" i="69" s="1"/>
  <c r="C41" i="55"/>
  <c r="D6" i="55"/>
  <c r="D9" i="55"/>
  <c r="D12" i="55"/>
  <c r="D15" i="55"/>
  <c r="D18" i="55"/>
  <c r="D24" i="55"/>
  <c r="D27" i="55"/>
  <c r="D30" i="55"/>
  <c r="D33" i="55"/>
  <c r="D36" i="55"/>
  <c r="D42" i="55"/>
  <c r="D45" i="55"/>
  <c r="D48" i="55"/>
  <c r="C47" i="55"/>
  <c r="C44" i="55"/>
  <c r="C38" i="55"/>
  <c r="C35" i="55"/>
  <c r="C32" i="55"/>
  <c r="C29" i="55"/>
  <c r="C26" i="55"/>
  <c r="C23" i="55"/>
  <c r="C20" i="55"/>
  <c r="C17" i="55"/>
  <c r="C14" i="55"/>
  <c r="C11" i="55"/>
  <c r="C8" i="55"/>
  <c r="C5" i="55"/>
  <c r="D3" i="55"/>
  <c r="A49" i="55"/>
  <c r="A48" i="55"/>
  <c r="A47" i="55"/>
  <c r="A46" i="55"/>
  <c r="A45" i="55"/>
  <c r="A44" i="55"/>
  <c r="A43" i="55"/>
  <c r="A42" i="55"/>
  <c r="A41" i="55"/>
  <c r="A40" i="55"/>
  <c r="A39" i="55"/>
  <c r="A38" i="55"/>
  <c r="A37" i="55"/>
  <c r="A36" i="55"/>
  <c r="A35" i="55"/>
  <c r="A34" i="55"/>
  <c r="A33" i="55"/>
  <c r="A32" i="55"/>
  <c r="A31" i="55"/>
  <c r="A30" i="55"/>
  <c r="A29" i="55"/>
  <c r="A28" i="55"/>
  <c r="A27" i="55"/>
  <c r="A26" i="55"/>
  <c r="A25" i="55"/>
  <c r="A24" i="55"/>
  <c r="A23" i="55"/>
  <c r="A22" i="55"/>
  <c r="A21" i="55"/>
  <c r="A20" i="55"/>
  <c r="A19" i="55"/>
  <c r="A18" i="55"/>
  <c r="A17" i="55"/>
  <c r="A16" i="55"/>
  <c r="A15" i="55"/>
  <c r="A14" i="55"/>
  <c r="A13" i="55"/>
  <c r="A12" i="55"/>
  <c r="A11" i="55"/>
  <c r="A10" i="55"/>
  <c r="A9" i="55"/>
  <c r="A8" i="55"/>
  <c r="A7" i="55"/>
  <c r="A6" i="55"/>
  <c r="A5" i="55"/>
  <c r="A4" i="55"/>
  <c r="A3" i="55"/>
  <c r="A2" i="55"/>
  <c r="H48" i="16"/>
  <c r="G48" i="16"/>
  <c r="H43" i="16"/>
  <c r="G43" i="16"/>
  <c r="H42" i="16"/>
  <c r="H37" i="16"/>
  <c r="G37" i="16"/>
  <c r="H36" i="16"/>
  <c r="G36" i="16"/>
  <c r="G31" i="16"/>
  <c r="H30" i="16"/>
  <c r="G30" i="16"/>
  <c r="H24" i="16"/>
  <c r="G24" i="16"/>
  <c r="H18" i="16"/>
  <c r="G18" i="16"/>
  <c r="H16" i="16"/>
  <c r="G16" i="16"/>
  <c r="H12" i="16"/>
  <c r="G12" i="16"/>
  <c r="H6" i="16"/>
  <c r="G6" i="16"/>
  <c r="H4" i="16"/>
  <c r="G4" i="16"/>
  <c r="C49" i="16"/>
  <c r="C48" i="16"/>
  <c r="C47" i="16"/>
  <c r="C46" i="16"/>
  <c r="C45" i="16"/>
  <c r="C44" i="16"/>
  <c r="C43" i="16"/>
  <c r="C42" i="16"/>
  <c r="C41" i="16"/>
  <c r="C40" i="16"/>
  <c r="C39" i="16"/>
  <c r="C38" i="16"/>
  <c r="C37" i="16"/>
  <c r="C36" i="16"/>
  <c r="C35" i="16"/>
  <c r="C34" i="16"/>
  <c r="C33" i="16"/>
  <c r="C32" i="16"/>
  <c r="C31" i="16"/>
  <c r="C30" i="16"/>
  <c r="C29" i="16"/>
  <c r="C28" i="16"/>
  <c r="C27" i="16"/>
  <c r="C26" i="16"/>
  <c r="A2" i="16"/>
  <c r="D49" i="55"/>
  <c r="C49" i="55"/>
  <c r="C48" i="55"/>
  <c r="D47" i="55"/>
  <c r="D46" i="55"/>
  <c r="C46" i="55"/>
  <c r="C45" i="55"/>
  <c r="D44" i="55"/>
  <c r="D43" i="55"/>
  <c r="C43" i="55"/>
  <c r="C42" i="55"/>
  <c r="D41" i="55"/>
  <c r="D40" i="55"/>
  <c r="C40" i="55"/>
  <c r="D39" i="55"/>
  <c r="C39" i="55"/>
  <c r="D38" i="55"/>
  <c r="D37" i="55"/>
  <c r="C37" i="55"/>
  <c r="C36" i="55"/>
  <c r="D35" i="55"/>
  <c r="D34" i="55"/>
  <c r="C34" i="55"/>
  <c r="C33" i="55"/>
  <c r="D32" i="55"/>
  <c r="D31" i="55"/>
  <c r="C31" i="55"/>
  <c r="C30" i="55"/>
  <c r="D29" i="55"/>
  <c r="D28" i="55"/>
  <c r="C28" i="55"/>
  <c r="C27" i="55"/>
  <c r="D26" i="55"/>
  <c r="D25" i="55"/>
  <c r="C25" i="55"/>
  <c r="C24" i="55"/>
  <c r="D23" i="55"/>
  <c r="D22" i="55"/>
  <c r="C22" i="55"/>
  <c r="D21" i="55"/>
  <c r="C21" i="55"/>
  <c r="D20" i="55"/>
  <c r="D19" i="55"/>
  <c r="C19" i="55"/>
  <c r="C18" i="55"/>
  <c r="D17" i="55"/>
  <c r="D16" i="55"/>
  <c r="C16" i="55"/>
  <c r="C15" i="55"/>
  <c r="D14" i="55"/>
  <c r="D13" i="55"/>
  <c r="C13" i="55"/>
  <c r="C12" i="55"/>
  <c r="D11" i="55"/>
  <c r="D10" i="55"/>
  <c r="C10" i="55"/>
  <c r="C9" i="55"/>
  <c r="D8" i="55"/>
  <c r="D7" i="55"/>
  <c r="C7" i="55"/>
  <c r="C6" i="55"/>
  <c r="D5" i="55"/>
  <c r="D4" i="55"/>
  <c r="C4" i="55"/>
  <c r="C3" i="55"/>
  <c r="D2" i="55"/>
  <c r="C2" i="55"/>
  <c r="C25" i="16"/>
  <c r="C24" i="16"/>
  <c r="C23" i="16"/>
  <c r="C22" i="16"/>
  <c r="C21" i="16"/>
  <c r="C20" i="16"/>
  <c r="C19" i="16"/>
  <c r="C18" i="16"/>
  <c r="C17" i="16"/>
  <c r="C16" i="16"/>
  <c r="C15" i="16"/>
  <c r="C14" i="16"/>
  <c r="C13" i="16"/>
  <c r="C12" i="16"/>
  <c r="C11" i="16"/>
  <c r="C10" i="16"/>
  <c r="C9" i="16"/>
  <c r="C8" i="16"/>
  <c r="C7" i="16"/>
  <c r="C6" i="16"/>
  <c r="C5" i="16"/>
  <c r="C4" i="16"/>
  <c r="C3" i="16"/>
  <c r="C2" i="16"/>
  <c r="I49" i="15"/>
  <c r="H49" i="15"/>
  <c r="G49" i="15"/>
  <c r="I48" i="15"/>
  <c r="I47" i="15" s="1"/>
  <c r="H48" i="15"/>
  <c r="H46" i="15" s="1"/>
  <c r="G48" i="15"/>
  <c r="I46" i="15"/>
  <c r="G46" i="15"/>
  <c r="G45" i="15" s="1"/>
  <c r="G141" i="55" s="1"/>
  <c r="T141" i="16" s="1"/>
  <c r="I45" i="15"/>
  <c r="I44" i="15"/>
  <c r="G44" i="15"/>
  <c r="I43" i="15"/>
  <c r="I42" i="15"/>
  <c r="G42" i="15"/>
  <c r="I41" i="15"/>
  <c r="I40" i="15"/>
  <c r="G40" i="15"/>
  <c r="G39" i="15" s="1"/>
  <c r="I39" i="15"/>
  <c r="I38" i="15"/>
  <c r="G38" i="15"/>
  <c r="G37" i="15" s="1"/>
  <c r="G133" i="55" s="1"/>
  <c r="T133" i="16" s="1"/>
  <c r="I37" i="15"/>
  <c r="I36" i="15"/>
  <c r="G36" i="15"/>
  <c r="I35" i="15"/>
  <c r="I34" i="15"/>
  <c r="G34" i="15"/>
  <c r="I33" i="15"/>
  <c r="I32" i="15"/>
  <c r="I31" i="15"/>
  <c r="I30" i="15"/>
  <c r="I27" i="15"/>
  <c r="H27" i="15"/>
  <c r="G27" i="15"/>
  <c r="G123" i="55" s="1"/>
  <c r="T123" i="16" s="1"/>
  <c r="I26" i="15"/>
  <c r="H26" i="15"/>
  <c r="H25" i="15" s="1"/>
  <c r="G26" i="15"/>
  <c r="G25" i="15" s="1"/>
  <c r="G121" i="55" s="1"/>
  <c r="T121" i="16" s="1"/>
  <c r="I25" i="15"/>
  <c r="I24" i="15"/>
  <c r="H24" i="15"/>
  <c r="H22" i="15" s="1"/>
  <c r="G24" i="15"/>
  <c r="G22" i="15" s="1"/>
  <c r="G118" i="55" s="1"/>
  <c r="T118" i="16" s="1"/>
  <c r="I23" i="15"/>
  <c r="I22" i="15"/>
  <c r="I21" i="15"/>
  <c r="I20" i="15"/>
  <c r="I19" i="15"/>
  <c r="I18" i="15"/>
  <c r="I17" i="15"/>
  <c r="I16" i="15"/>
  <c r="I15" i="15"/>
  <c r="I14" i="15"/>
  <c r="I13" i="15"/>
  <c r="I12" i="15"/>
  <c r="I11" i="15"/>
  <c r="I10" i="15"/>
  <c r="I9" i="15"/>
  <c r="I8" i="15"/>
  <c r="I7" i="15"/>
  <c r="I6" i="15"/>
  <c r="I5" i="15"/>
  <c r="I4" i="15"/>
  <c r="I3" i="15"/>
  <c r="I2" i="15"/>
  <c r="E73" i="15"/>
  <c r="E72" i="15"/>
  <c r="E71" i="15"/>
  <c r="E70" i="15"/>
  <c r="E69" i="15"/>
  <c r="E68" i="15"/>
  <c r="E67" i="15"/>
  <c r="E66" i="15"/>
  <c r="E65" i="15"/>
  <c r="E64" i="15"/>
  <c r="E63" i="15"/>
  <c r="E62" i="15"/>
  <c r="E61" i="15"/>
  <c r="E60" i="15"/>
  <c r="E59" i="15"/>
  <c r="E58" i="15"/>
  <c r="E57" i="15"/>
  <c r="E56" i="15"/>
  <c r="E55" i="15"/>
  <c r="E54" i="15"/>
  <c r="E53" i="15"/>
  <c r="E52" i="15"/>
  <c r="E51" i="15"/>
  <c r="E50" i="15"/>
  <c r="J174" i="46"/>
  <c r="L174" i="46" s="1"/>
  <c r="J173" i="46"/>
  <c r="L173" i="46" s="1"/>
  <c r="J172" i="46"/>
  <c r="L172" i="46" s="1"/>
  <c r="J171" i="46"/>
  <c r="L171" i="46" s="1"/>
  <c r="J170" i="46"/>
  <c r="L170" i="46" s="1"/>
  <c r="J169" i="46"/>
  <c r="K169" i="46" s="1"/>
  <c r="J168" i="46"/>
  <c r="L168" i="46" s="1"/>
  <c r="J167" i="46"/>
  <c r="L167" i="46" s="1"/>
  <c r="J166" i="46"/>
  <c r="L166" i="46" s="1"/>
  <c r="J165" i="46"/>
  <c r="L165" i="46" s="1"/>
  <c r="J164" i="46"/>
  <c r="L164" i="46" s="1"/>
  <c r="J163" i="46"/>
  <c r="K163" i="46" s="1"/>
  <c r="J162" i="46"/>
  <c r="L162" i="46" s="1"/>
  <c r="J161" i="46"/>
  <c r="L161" i="46" s="1"/>
  <c r="J160" i="46"/>
  <c r="L160" i="46" s="1"/>
  <c r="J159" i="46"/>
  <c r="L159" i="46" s="1"/>
  <c r="J158" i="46"/>
  <c r="L158" i="46" s="1"/>
  <c r="J157" i="46"/>
  <c r="L157" i="46" s="1"/>
  <c r="J156" i="46"/>
  <c r="L156" i="46" s="1"/>
  <c r="J155" i="46"/>
  <c r="L155" i="46" s="1"/>
  <c r="J154" i="46"/>
  <c r="L154" i="46" s="1"/>
  <c r="J153" i="46"/>
  <c r="L153" i="46" s="1"/>
  <c r="J152" i="46"/>
  <c r="L152" i="46" s="1"/>
  <c r="J151" i="46"/>
  <c r="K151" i="46" s="1"/>
  <c r="J150" i="46"/>
  <c r="L150" i="46" s="1"/>
  <c r="J149" i="46"/>
  <c r="L149" i="46" s="1"/>
  <c r="J148" i="46"/>
  <c r="L148" i="46" s="1"/>
  <c r="J147" i="46"/>
  <c r="L147" i="46" s="1"/>
  <c r="J146" i="46"/>
  <c r="L146" i="46" s="1"/>
  <c r="J145" i="46"/>
  <c r="K145" i="46" s="1"/>
  <c r="J144" i="46"/>
  <c r="L144" i="46" s="1"/>
  <c r="J143" i="46"/>
  <c r="L143" i="46" s="1"/>
  <c r="J142" i="46"/>
  <c r="L142" i="46" s="1"/>
  <c r="J141" i="46"/>
  <c r="L141" i="46" s="1"/>
  <c r="J140" i="46"/>
  <c r="L140" i="46" s="1"/>
  <c r="J139" i="46"/>
  <c r="L139" i="46" s="1"/>
  <c r="J138" i="46"/>
  <c r="L138" i="46" s="1"/>
  <c r="J137" i="46"/>
  <c r="L137" i="46" s="1"/>
  <c r="J136" i="46"/>
  <c r="L136" i="46" s="1"/>
  <c r="J135" i="46"/>
  <c r="L135" i="46" s="1"/>
  <c r="J134" i="46"/>
  <c r="L134" i="46" s="1"/>
  <c r="J133" i="46"/>
  <c r="L133" i="46" s="1"/>
  <c r="J132" i="46"/>
  <c r="L132" i="46" s="1"/>
  <c r="J131" i="46"/>
  <c r="L131" i="46" s="1"/>
  <c r="J130" i="46"/>
  <c r="L130" i="46" s="1"/>
  <c r="J129" i="46"/>
  <c r="L129" i="46" s="1"/>
  <c r="J128" i="46"/>
  <c r="L128" i="46" s="1"/>
  <c r="J127" i="46"/>
  <c r="K127" i="46" s="1"/>
  <c r="J126" i="46"/>
  <c r="L126" i="46" s="1"/>
  <c r="J125" i="46"/>
  <c r="L125" i="46" s="1"/>
  <c r="J124" i="46"/>
  <c r="L124" i="46" s="1"/>
  <c r="J123" i="46"/>
  <c r="L123" i="46" s="1"/>
  <c r="J122" i="46"/>
  <c r="L122" i="46" s="1"/>
  <c r="J121" i="46"/>
  <c r="L121" i="46" s="1"/>
  <c r="J120" i="46"/>
  <c r="L120" i="46" s="1"/>
  <c r="J119" i="46"/>
  <c r="L119" i="46" s="1"/>
  <c r="J118" i="46"/>
  <c r="L118" i="46" s="1"/>
  <c r="J117" i="46"/>
  <c r="L117" i="46" s="1"/>
  <c r="J116" i="46"/>
  <c r="L116" i="46" s="1"/>
  <c r="J115" i="46"/>
  <c r="L115" i="46" s="1"/>
  <c r="J114" i="46"/>
  <c r="L114" i="46" s="1"/>
  <c r="J113" i="46"/>
  <c r="L113" i="46" s="1"/>
  <c r="J112" i="46"/>
  <c r="L112" i="46" s="1"/>
  <c r="J111" i="46"/>
  <c r="L111" i="46" s="1"/>
  <c r="J110" i="46"/>
  <c r="L110" i="46" s="1"/>
  <c r="J109" i="46"/>
  <c r="K109" i="46" s="1"/>
  <c r="J108" i="46"/>
  <c r="L108" i="46" s="1"/>
  <c r="J107" i="46"/>
  <c r="L107" i="46" s="1"/>
  <c r="J106" i="46"/>
  <c r="L106" i="46" s="1"/>
  <c r="J105" i="46"/>
  <c r="L105" i="46" s="1"/>
  <c r="J104" i="46"/>
  <c r="L104" i="46" s="1"/>
  <c r="J103" i="46"/>
  <c r="L103" i="46" s="1"/>
  <c r="J102" i="46"/>
  <c r="L102" i="46" s="1"/>
  <c r="J101" i="46"/>
  <c r="L101" i="46" s="1"/>
  <c r="J100" i="46"/>
  <c r="L100" i="46" s="1"/>
  <c r="J99" i="46"/>
  <c r="L99" i="46" s="1"/>
  <c r="J98" i="46"/>
  <c r="L98" i="46" s="1"/>
  <c r="J97" i="46"/>
  <c r="L97" i="46" s="1"/>
  <c r="J96" i="46"/>
  <c r="L96" i="46" s="1"/>
  <c r="J95" i="46"/>
  <c r="L95" i="46" s="1"/>
  <c r="J94" i="46"/>
  <c r="L94" i="46" s="1"/>
  <c r="J93" i="46"/>
  <c r="L93" i="46" s="1"/>
  <c r="J92" i="46"/>
  <c r="L92" i="46" s="1"/>
  <c r="J91" i="46"/>
  <c r="K91" i="46" s="1"/>
  <c r="J90" i="46"/>
  <c r="L90" i="46" s="1"/>
  <c r="J89" i="46"/>
  <c r="L89" i="46" s="1"/>
  <c r="J88" i="46"/>
  <c r="L88" i="46" s="1"/>
  <c r="J87" i="46"/>
  <c r="L87" i="46" s="1"/>
  <c r="J86" i="46"/>
  <c r="L86" i="46" s="1"/>
  <c r="J85" i="46"/>
  <c r="L85" i="46" s="1"/>
  <c r="J84" i="46"/>
  <c r="L84" i="46" s="1"/>
  <c r="J83" i="46"/>
  <c r="L83" i="46" s="1"/>
  <c r="J82" i="46"/>
  <c r="L82" i="46" s="1"/>
  <c r="J81" i="46"/>
  <c r="L81" i="46" s="1"/>
  <c r="J80" i="46"/>
  <c r="L80" i="46" s="1"/>
  <c r="J79" i="46"/>
  <c r="L79" i="46" s="1"/>
  <c r="J78" i="46"/>
  <c r="L78" i="46" s="1"/>
  <c r="J77" i="46"/>
  <c r="L77" i="46" s="1"/>
  <c r="J76" i="46"/>
  <c r="L76" i="46" s="1"/>
  <c r="J75" i="46"/>
  <c r="L75" i="46" s="1"/>
  <c r="J74" i="46"/>
  <c r="L74" i="46" s="1"/>
  <c r="J73" i="46"/>
  <c r="K73" i="46" s="1"/>
  <c r="J72" i="46"/>
  <c r="L72" i="46" s="1"/>
  <c r="J71" i="46"/>
  <c r="L71" i="46" s="1"/>
  <c r="J70" i="46"/>
  <c r="L70" i="46" s="1"/>
  <c r="J69" i="46"/>
  <c r="L69" i="46" s="1"/>
  <c r="J68" i="46"/>
  <c r="L68" i="46" s="1"/>
  <c r="J67" i="46"/>
  <c r="L67" i="46" s="1"/>
  <c r="J66" i="46"/>
  <c r="L66" i="46" s="1"/>
  <c r="J65" i="46"/>
  <c r="L65" i="46" s="1"/>
  <c r="J64" i="46"/>
  <c r="L64" i="46" s="1"/>
  <c r="J63" i="46"/>
  <c r="L63" i="46" s="1"/>
  <c r="J62" i="46"/>
  <c r="L62" i="46" s="1"/>
  <c r="J61" i="46"/>
  <c r="L61" i="46" s="1"/>
  <c r="J60" i="46"/>
  <c r="L60" i="46" s="1"/>
  <c r="J59" i="46"/>
  <c r="L59" i="46" s="1"/>
  <c r="J58" i="46"/>
  <c r="L58" i="46" s="1"/>
  <c r="J57" i="46"/>
  <c r="L57" i="46" s="1"/>
  <c r="J56" i="46"/>
  <c r="L56" i="46" s="1"/>
  <c r="J55" i="46"/>
  <c r="K55" i="46" s="1"/>
  <c r="J54" i="46"/>
  <c r="L54" i="46" s="1"/>
  <c r="J53" i="46"/>
  <c r="L53" i="46" s="1"/>
  <c r="J52" i="46"/>
  <c r="L52" i="46" s="1"/>
  <c r="J51" i="46"/>
  <c r="L51" i="46" s="1"/>
  <c r="J50" i="46"/>
  <c r="L50" i="46" s="1"/>
  <c r="J49" i="46"/>
  <c r="L49" i="46" s="1"/>
  <c r="J48" i="46"/>
  <c r="L48" i="46" s="1"/>
  <c r="J47" i="46"/>
  <c r="L47" i="46" s="1"/>
  <c r="J46" i="46"/>
  <c r="L46" i="46" s="1"/>
  <c r="J45" i="46"/>
  <c r="L45" i="46" s="1"/>
  <c r="J44" i="46"/>
  <c r="L44" i="46" s="1"/>
  <c r="J43" i="46"/>
  <c r="L43" i="46" s="1"/>
  <c r="J42" i="46"/>
  <c r="L42" i="46" s="1"/>
  <c r="J41" i="46"/>
  <c r="L41" i="46" s="1"/>
  <c r="J40" i="46"/>
  <c r="L40" i="46" s="1"/>
  <c r="J39" i="46"/>
  <c r="L39" i="46" s="1"/>
  <c r="J38" i="46"/>
  <c r="L38" i="46" s="1"/>
  <c r="J37" i="46"/>
  <c r="K37" i="46" s="1"/>
  <c r="J36" i="46"/>
  <c r="L36" i="46" s="1"/>
  <c r="J35" i="46"/>
  <c r="L35" i="46" s="1"/>
  <c r="J34" i="46"/>
  <c r="L34" i="46" s="1"/>
  <c r="J33" i="46"/>
  <c r="L33" i="46" s="1"/>
  <c r="J32" i="46"/>
  <c r="L32" i="46" s="1"/>
  <c r="J31" i="46"/>
  <c r="L31" i="46" s="1"/>
  <c r="J30" i="46"/>
  <c r="L30" i="46" s="1"/>
  <c r="J29" i="46"/>
  <c r="L29" i="46" s="1"/>
  <c r="J28" i="46"/>
  <c r="L28" i="46" s="1"/>
  <c r="J27" i="46"/>
  <c r="L27" i="46" s="1"/>
  <c r="J26" i="46"/>
  <c r="L26" i="46" s="1"/>
  <c r="J25" i="46"/>
  <c r="L25" i="46" s="1"/>
  <c r="J24" i="46"/>
  <c r="L24" i="46" s="1"/>
  <c r="J23" i="46"/>
  <c r="L23" i="46" s="1"/>
  <c r="J22" i="46"/>
  <c r="L22" i="46" s="1"/>
  <c r="J21" i="46"/>
  <c r="L21" i="46" s="1"/>
  <c r="J20" i="46"/>
  <c r="L20" i="46" s="1"/>
  <c r="J19" i="46"/>
  <c r="K19" i="46" s="1"/>
  <c r="J18" i="46"/>
  <c r="L18" i="46" s="1"/>
  <c r="J17" i="46"/>
  <c r="L17" i="46" s="1"/>
  <c r="J16" i="46"/>
  <c r="L16" i="46" s="1"/>
  <c r="J15" i="46"/>
  <c r="L15" i="46" s="1"/>
  <c r="J14" i="46"/>
  <c r="L14" i="46" s="1"/>
  <c r="J13" i="46"/>
  <c r="L13" i="46" s="1"/>
  <c r="J12" i="46"/>
  <c r="L12" i="46" s="1"/>
  <c r="J11" i="46"/>
  <c r="L11" i="46" s="1"/>
  <c r="J10" i="46"/>
  <c r="L10" i="46" s="1"/>
  <c r="J9" i="46"/>
  <c r="L9" i="46" s="1"/>
  <c r="J8" i="46"/>
  <c r="L8" i="46" s="1"/>
  <c r="J7" i="46"/>
  <c r="L7" i="46" s="1"/>
  <c r="J6" i="46"/>
  <c r="L6" i="46" s="1"/>
  <c r="J5" i="46"/>
  <c r="L5" i="46" s="1"/>
  <c r="J4" i="46"/>
  <c r="L4" i="46" s="1"/>
  <c r="J3" i="46"/>
  <c r="L3" i="46" s="1"/>
  <c r="J2" i="46"/>
  <c r="L2" i="46" s="1"/>
  <c r="D29" i="17" l="1"/>
  <c r="H28" i="16"/>
  <c r="C96" i="69"/>
  <c r="C140" i="69"/>
  <c r="H13" i="16"/>
  <c r="G134" i="55"/>
  <c r="T134" i="16" s="1"/>
  <c r="H58" i="16"/>
  <c r="B93" i="16"/>
  <c r="A93" i="69" s="1"/>
  <c r="C100" i="69"/>
  <c r="A101" i="16"/>
  <c r="H101" i="16" s="1"/>
  <c r="H31" i="16"/>
  <c r="B41" i="16"/>
  <c r="A41" i="69" s="1"/>
  <c r="B28" i="16"/>
  <c r="A28" i="69" s="1"/>
  <c r="G26" i="55"/>
  <c r="T26" i="16" s="1"/>
  <c r="H70" i="16"/>
  <c r="C144" i="69"/>
  <c r="A25" i="16"/>
  <c r="G38" i="55"/>
  <c r="T38" i="16" s="1"/>
  <c r="B62" i="16"/>
  <c r="A62" i="69" s="1"/>
  <c r="G72" i="16"/>
  <c r="B85" i="16"/>
  <c r="A85" i="69" s="1"/>
  <c r="G102" i="16"/>
  <c r="B116" i="16"/>
  <c r="A116" i="69" s="1"/>
  <c r="C52" i="69"/>
  <c r="H102" i="16"/>
  <c r="C124" i="69"/>
  <c r="B24" i="16"/>
  <c r="A24" i="69" s="1"/>
  <c r="A119" i="16"/>
  <c r="H119" i="16" s="1"/>
  <c r="H130" i="16"/>
  <c r="B141" i="16"/>
  <c r="A141" i="69" s="1"/>
  <c r="G40" i="16"/>
  <c r="B63" i="16"/>
  <c r="A63" i="69" s="1"/>
  <c r="G10" i="16"/>
  <c r="H40" i="16"/>
  <c r="K40" i="16" s="1"/>
  <c r="V40" i="16" s="1"/>
  <c r="B88" i="16"/>
  <c r="A88" i="69" s="1"/>
  <c r="H10" i="16"/>
  <c r="G28" i="16"/>
  <c r="G42" i="16"/>
  <c r="A47" i="16"/>
  <c r="B20" i="16"/>
  <c r="A20" i="69" s="1"/>
  <c r="G86" i="55"/>
  <c r="T86" i="16" s="1"/>
  <c r="A71" i="16"/>
  <c r="C71" i="69" s="1"/>
  <c r="A131" i="16"/>
  <c r="C84" i="69"/>
  <c r="B7" i="16"/>
  <c r="A7" i="69" s="1"/>
  <c r="G122" i="55"/>
  <c r="T122" i="16" s="1"/>
  <c r="G120" i="16"/>
  <c r="C132" i="69"/>
  <c r="B79" i="16"/>
  <c r="A79" i="69" s="1"/>
  <c r="A83" i="16"/>
  <c r="C83" i="69" s="1"/>
  <c r="B121" i="16"/>
  <c r="C28" i="17"/>
  <c r="D30" i="17"/>
  <c r="D27" i="17"/>
  <c r="G65" i="69"/>
  <c r="F65" i="69"/>
  <c r="F110" i="69"/>
  <c r="G110" i="69"/>
  <c r="B25" i="16"/>
  <c r="A25" i="69" s="1"/>
  <c r="E25" i="69" s="1"/>
  <c r="E24" i="69"/>
  <c r="F7" i="69"/>
  <c r="G7" i="69"/>
  <c r="F19" i="69"/>
  <c r="G19" i="69"/>
  <c r="F31" i="69"/>
  <c r="G31" i="69"/>
  <c r="F43" i="69"/>
  <c r="G43" i="69"/>
  <c r="F79" i="69"/>
  <c r="G79" i="69"/>
  <c r="A121" i="69"/>
  <c r="D121" i="69" s="1"/>
  <c r="I121" i="16"/>
  <c r="B14" i="16"/>
  <c r="A14" i="69" s="1"/>
  <c r="D14" i="69" s="1"/>
  <c r="F8" i="69"/>
  <c r="G8" i="69"/>
  <c r="F44" i="69"/>
  <c r="G44" i="69"/>
  <c r="B3" i="16"/>
  <c r="A3" i="69" s="1"/>
  <c r="B39" i="16"/>
  <c r="A39" i="69" s="1"/>
  <c r="D39" i="69" s="1"/>
  <c r="E3" i="69"/>
  <c r="F9" i="69"/>
  <c r="G9" i="69"/>
  <c r="F21" i="69"/>
  <c r="G21" i="69"/>
  <c r="F33" i="69"/>
  <c r="G33" i="69"/>
  <c r="F45" i="69"/>
  <c r="G45" i="69"/>
  <c r="F51" i="69"/>
  <c r="G51" i="69"/>
  <c r="G54" i="69"/>
  <c r="F54" i="69"/>
  <c r="F57" i="69"/>
  <c r="G57" i="69"/>
  <c r="G60" i="69"/>
  <c r="F60" i="69"/>
  <c r="F63" i="69"/>
  <c r="G63" i="69"/>
  <c r="G66" i="69"/>
  <c r="F66" i="69"/>
  <c r="F69" i="69"/>
  <c r="G69" i="69"/>
  <c r="G72" i="69"/>
  <c r="F72" i="69"/>
  <c r="F75" i="69"/>
  <c r="G75" i="69"/>
  <c r="F81" i="69"/>
  <c r="G81" i="69"/>
  <c r="G84" i="69"/>
  <c r="F84" i="69"/>
  <c r="G90" i="69"/>
  <c r="F90" i="69"/>
  <c r="F93" i="69"/>
  <c r="G93" i="69"/>
  <c r="G96" i="69"/>
  <c r="F96" i="69"/>
  <c r="F99" i="69"/>
  <c r="G99" i="69"/>
  <c r="G108" i="69"/>
  <c r="F108" i="69"/>
  <c r="G120" i="69"/>
  <c r="F120" i="69"/>
  <c r="G126" i="69"/>
  <c r="F126" i="69"/>
  <c r="G132" i="69"/>
  <c r="F132" i="69"/>
  <c r="G138" i="69"/>
  <c r="F138" i="69"/>
  <c r="F141" i="69"/>
  <c r="G141" i="69"/>
  <c r="G144" i="69"/>
  <c r="F144" i="69"/>
  <c r="G29" i="16"/>
  <c r="C29" i="69"/>
  <c r="A53" i="69"/>
  <c r="J53" i="16"/>
  <c r="A57" i="16"/>
  <c r="C57" i="69" s="1"/>
  <c r="C56" i="69"/>
  <c r="G56" i="16"/>
  <c r="A81" i="16"/>
  <c r="C81" i="69" s="1"/>
  <c r="C80" i="69"/>
  <c r="G100" i="69"/>
  <c r="F100" i="69"/>
  <c r="G6" i="69"/>
  <c r="F6" i="69"/>
  <c r="D27" i="69"/>
  <c r="G10" i="69"/>
  <c r="F10" i="69"/>
  <c r="G34" i="69"/>
  <c r="F34" i="69"/>
  <c r="G46" i="69"/>
  <c r="F46" i="69"/>
  <c r="B27" i="16"/>
  <c r="A27" i="69" s="1"/>
  <c r="B15" i="16"/>
  <c r="A15" i="69" s="1"/>
  <c r="E15" i="69" s="1"/>
  <c r="D84" i="69"/>
  <c r="G30" i="69"/>
  <c r="F30" i="69"/>
  <c r="F20" i="69"/>
  <c r="G20" i="69"/>
  <c r="B5" i="16"/>
  <c r="A5" i="69" s="1"/>
  <c r="E5" i="69" s="1"/>
  <c r="B17" i="16"/>
  <c r="A17" i="69" s="1"/>
  <c r="D17" i="69" s="1"/>
  <c r="B29" i="16"/>
  <c r="A29" i="69" s="1"/>
  <c r="G11" i="69"/>
  <c r="F11" i="69"/>
  <c r="G23" i="69"/>
  <c r="F23" i="69"/>
  <c r="G35" i="69"/>
  <c r="F35" i="69"/>
  <c r="G47" i="69"/>
  <c r="F47" i="69"/>
  <c r="A15" i="16"/>
  <c r="C15" i="69" s="1"/>
  <c r="C14" i="69"/>
  <c r="F135" i="69"/>
  <c r="G135" i="69"/>
  <c r="B49" i="16"/>
  <c r="A49" i="69" s="1"/>
  <c r="E49" i="69" s="1"/>
  <c r="B38" i="16"/>
  <c r="A38" i="69" s="1"/>
  <c r="G32" i="15"/>
  <c r="G130" i="55"/>
  <c r="T130" i="16" s="1"/>
  <c r="G82" i="55"/>
  <c r="T82" i="16" s="1"/>
  <c r="G34" i="55"/>
  <c r="T34" i="16" s="1"/>
  <c r="G12" i="69"/>
  <c r="F12" i="69"/>
  <c r="G24" i="69"/>
  <c r="F24" i="69"/>
  <c r="G36" i="69"/>
  <c r="F36" i="69"/>
  <c r="G48" i="69"/>
  <c r="F48" i="69"/>
  <c r="G136" i="55"/>
  <c r="T136" i="16" s="1"/>
  <c r="G136" i="69"/>
  <c r="F136" i="69"/>
  <c r="F22" i="69"/>
  <c r="G145" i="55"/>
  <c r="T145" i="16" s="1"/>
  <c r="G97" i="55"/>
  <c r="T97" i="16" s="1"/>
  <c r="G49" i="55"/>
  <c r="T49" i="16" s="1"/>
  <c r="G35" i="15"/>
  <c r="G132" i="55"/>
  <c r="T132" i="16" s="1"/>
  <c r="G84" i="55"/>
  <c r="T84" i="16" s="1"/>
  <c r="G36" i="55"/>
  <c r="T36" i="16" s="1"/>
  <c r="G43" i="15"/>
  <c r="G140" i="55"/>
  <c r="T140" i="16" s="1"/>
  <c r="G92" i="55"/>
  <c r="T92" i="16" s="1"/>
  <c r="G44" i="55"/>
  <c r="T44" i="16" s="1"/>
  <c r="F13" i="69"/>
  <c r="G13" i="69"/>
  <c r="F25" i="69"/>
  <c r="G25" i="69"/>
  <c r="F37" i="69"/>
  <c r="G37" i="69"/>
  <c r="F49" i="69"/>
  <c r="G49" i="69"/>
  <c r="G52" i="69"/>
  <c r="F52" i="69"/>
  <c r="F55" i="69"/>
  <c r="G55" i="69"/>
  <c r="F61" i="69"/>
  <c r="G61" i="69"/>
  <c r="G64" i="69"/>
  <c r="F64" i="69"/>
  <c r="F67" i="69"/>
  <c r="G67" i="69"/>
  <c r="F73" i="69"/>
  <c r="G73" i="69"/>
  <c r="G76" i="69"/>
  <c r="F76" i="69"/>
  <c r="G82" i="69"/>
  <c r="F82" i="69"/>
  <c r="F85" i="69"/>
  <c r="G85" i="69"/>
  <c r="F91" i="69"/>
  <c r="G91" i="69"/>
  <c r="G112" i="69"/>
  <c r="F112" i="69"/>
  <c r="F115" i="69"/>
  <c r="G115" i="69"/>
  <c r="G124" i="69"/>
  <c r="F124" i="69"/>
  <c r="F145" i="69"/>
  <c r="G145" i="69"/>
  <c r="G56" i="69"/>
  <c r="G135" i="55"/>
  <c r="T135" i="16" s="1"/>
  <c r="G87" i="55"/>
  <c r="T87" i="16" s="1"/>
  <c r="G39" i="55"/>
  <c r="T39" i="16" s="1"/>
  <c r="G18" i="69"/>
  <c r="F18" i="69"/>
  <c r="B26" i="16"/>
  <c r="A26" i="69" s="1"/>
  <c r="B2" i="16"/>
  <c r="A2" i="69" s="1"/>
  <c r="E2" i="69" s="1"/>
  <c r="F32" i="69"/>
  <c r="G32" i="69"/>
  <c r="F2" i="69"/>
  <c r="G2" i="69"/>
  <c r="F14" i="69"/>
  <c r="G14" i="69"/>
  <c r="F26" i="69"/>
  <c r="G26" i="69"/>
  <c r="F38" i="69"/>
  <c r="G38" i="69"/>
  <c r="C48" i="69"/>
  <c r="A49" i="16"/>
  <c r="G35" i="16"/>
  <c r="C35" i="69"/>
  <c r="A56" i="69"/>
  <c r="J56" i="16"/>
  <c r="G92" i="69"/>
  <c r="F3" i="69"/>
  <c r="G3" i="69"/>
  <c r="F15" i="69"/>
  <c r="G15" i="69"/>
  <c r="F27" i="69"/>
  <c r="G27" i="69"/>
  <c r="F39" i="69"/>
  <c r="G39" i="69"/>
  <c r="G47" i="16"/>
  <c r="C47" i="69"/>
  <c r="C34" i="69"/>
  <c r="H34" i="16"/>
  <c r="G34" i="16"/>
  <c r="C22" i="69"/>
  <c r="A23" i="16"/>
  <c r="H22" i="16"/>
  <c r="G22" i="16"/>
  <c r="G88" i="55"/>
  <c r="T88" i="16" s="1"/>
  <c r="H56" i="16"/>
  <c r="G88" i="69"/>
  <c r="F88" i="69"/>
  <c r="G128" i="69"/>
  <c r="G2" i="16"/>
  <c r="C2" i="69"/>
  <c r="A3" i="16"/>
  <c r="G42" i="69"/>
  <c r="F42" i="69"/>
  <c r="G40" i="55"/>
  <c r="T40" i="16" s="1"/>
  <c r="G58" i="69"/>
  <c r="F58" i="69"/>
  <c r="B13" i="16"/>
  <c r="A13" i="69" s="1"/>
  <c r="B37" i="16"/>
  <c r="A37" i="69" s="1"/>
  <c r="E37" i="69" s="1"/>
  <c r="G41" i="15"/>
  <c r="G138" i="55"/>
  <c r="T138" i="16" s="1"/>
  <c r="G90" i="55"/>
  <c r="T90" i="16" s="1"/>
  <c r="G42" i="55"/>
  <c r="T42" i="16" s="1"/>
  <c r="B10" i="16"/>
  <c r="A10" i="69" s="1"/>
  <c r="D10" i="69" s="1"/>
  <c r="B22" i="16"/>
  <c r="A22" i="69" s="1"/>
  <c r="D22" i="69" s="1"/>
  <c r="B34" i="16"/>
  <c r="A34" i="69" s="1"/>
  <c r="B46" i="16"/>
  <c r="A46" i="69" s="1"/>
  <c r="G4" i="69"/>
  <c r="F4" i="69"/>
  <c r="G16" i="69"/>
  <c r="F16" i="69"/>
  <c r="G28" i="69"/>
  <c r="F28" i="69"/>
  <c r="G40" i="69"/>
  <c r="F40" i="69"/>
  <c r="F105" i="69"/>
  <c r="G105" i="69"/>
  <c r="G47" i="15"/>
  <c r="G144" i="55"/>
  <c r="T144" i="16" s="1"/>
  <c r="G96" i="55"/>
  <c r="T96" i="16" s="1"/>
  <c r="G48" i="55"/>
  <c r="T48" i="16" s="1"/>
  <c r="B11" i="16"/>
  <c r="A11" i="69" s="1"/>
  <c r="B23" i="16"/>
  <c r="A23" i="69" s="1"/>
  <c r="B35" i="16"/>
  <c r="A35" i="69" s="1"/>
  <c r="B47" i="16"/>
  <c r="A47" i="69" s="1"/>
  <c r="G5" i="69"/>
  <c r="F5" i="69"/>
  <c r="G17" i="69"/>
  <c r="F17" i="69"/>
  <c r="G29" i="69"/>
  <c r="F29" i="69"/>
  <c r="G41" i="69"/>
  <c r="F41" i="69"/>
  <c r="F50" i="69"/>
  <c r="G50" i="69"/>
  <c r="G53" i="69"/>
  <c r="F53" i="69"/>
  <c r="G59" i="69"/>
  <c r="F59" i="69"/>
  <c r="F62" i="69"/>
  <c r="G62" i="69"/>
  <c r="F68" i="69"/>
  <c r="G68" i="69"/>
  <c r="G71" i="69"/>
  <c r="F71" i="69"/>
  <c r="F74" i="69"/>
  <c r="G74" i="69"/>
  <c r="G77" i="69"/>
  <c r="F77" i="69"/>
  <c r="F80" i="69"/>
  <c r="G80" i="69"/>
  <c r="G83" i="69"/>
  <c r="F83" i="69"/>
  <c r="F86" i="69"/>
  <c r="G86" i="69"/>
  <c r="G89" i="69"/>
  <c r="F89" i="69"/>
  <c r="G95" i="69"/>
  <c r="F95" i="69"/>
  <c r="F98" i="69"/>
  <c r="G98" i="69"/>
  <c r="G101" i="69"/>
  <c r="F101" i="69"/>
  <c r="F104" i="69"/>
  <c r="G104" i="69"/>
  <c r="G107" i="69"/>
  <c r="F107" i="69"/>
  <c r="G113" i="69"/>
  <c r="F113" i="69"/>
  <c r="F116" i="69"/>
  <c r="G116" i="69"/>
  <c r="G119" i="69"/>
  <c r="F119" i="69"/>
  <c r="F122" i="69"/>
  <c r="G122" i="69"/>
  <c r="G125" i="69"/>
  <c r="F125" i="69"/>
  <c r="G131" i="69"/>
  <c r="F131" i="69"/>
  <c r="F134" i="69"/>
  <c r="G134" i="69"/>
  <c r="G137" i="69"/>
  <c r="F137" i="69"/>
  <c r="F140" i="69"/>
  <c r="G140" i="69"/>
  <c r="G143" i="69"/>
  <c r="F143" i="69"/>
  <c r="A77" i="16"/>
  <c r="G76" i="16"/>
  <c r="F133" i="69"/>
  <c r="G133" i="69"/>
  <c r="A123" i="16"/>
  <c r="C123" i="69" s="1"/>
  <c r="C122" i="69"/>
  <c r="D25" i="69"/>
  <c r="G13" i="16"/>
  <c r="B66" i="16"/>
  <c r="A66" i="69" s="1"/>
  <c r="B72" i="16"/>
  <c r="A72" i="69" s="1"/>
  <c r="D72" i="69" s="1"/>
  <c r="B75" i="16"/>
  <c r="A75" i="69" s="1"/>
  <c r="B81" i="16"/>
  <c r="A81" i="69" s="1"/>
  <c r="D81" i="69" s="1"/>
  <c r="B99" i="16"/>
  <c r="A99" i="69" s="1"/>
  <c r="E99" i="69" s="1"/>
  <c r="B102" i="16"/>
  <c r="A102" i="69" s="1"/>
  <c r="B105" i="16"/>
  <c r="A105" i="69" s="1"/>
  <c r="B126" i="16"/>
  <c r="B129" i="16"/>
  <c r="A129" i="69" s="1"/>
  <c r="B135" i="16"/>
  <c r="A135" i="69" s="1"/>
  <c r="D135" i="69" s="1"/>
  <c r="B138" i="16"/>
  <c r="A138" i="69" s="1"/>
  <c r="D138" i="69" s="1"/>
  <c r="A41" i="16"/>
  <c r="B21" i="16"/>
  <c r="A21" i="69" s="1"/>
  <c r="G27" i="55"/>
  <c r="T27" i="16" s="1"/>
  <c r="G75" i="55"/>
  <c r="T75" i="16" s="1"/>
  <c r="B50" i="16"/>
  <c r="B59" i="16"/>
  <c r="B69" i="16"/>
  <c r="A69" i="69" s="1"/>
  <c r="B97" i="16"/>
  <c r="A97" i="69" s="1"/>
  <c r="A55" i="16"/>
  <c r="C55" i="69" s="1"/>
  <c r="C54" i="69"/>
  <c r="B120" i="16"/>
  <c r="A120" i="69" s="1"/>
  <c r="D120" i="69" s="1"/>
  <c r="G87" i="69"/>
  <c r="G123" i="69"/>
  <c r="B33" i="16"/>
  <c r="A33" i="69" s="1"/>
  <c r="A7" i="16"/>
  <c r="B76" i="16"/>
  <c r="A76" i="69" s="1"/>
  <c r="B80" i="16"/>
  <c r="A80" i="69" s="1"/>
  <c r="B111" i="16"/>
  <c r="A111" i="69" s="1"/>
  <c r="B130" i="16"/>
  <c r="A130" i="69" s="1"/>
  <c r="H136" i="16"/>
  <c r="C119" i="69"/>
  <c r="G129" i="69"/>
  <c r="A27" i="16"/>
  <c r="C27" i="69" s="1"/>
  <c r="C26" i="69"/>
  <c r="B6" i="16"/>
  <c r="A6" i="69" s="1"/>
  <c r="D6" i="69" s="1"/>
  <c r="F97" i="69"/>
  <c r="G97" i="69"/>
  <c r="G106" i="69"/>
  <c r="F106" i="69"/>
  <c r="G142" i="69"/>
  <c r="F142" i="69"/>
  <c r="G78" i="69"/>
  <c r="F78" i="69"/>
  <c r="G102" i="69"/>
  <c r="F102" i="69"/>
  <c r="G114" i="69"/>
  <c r="F114" i="69"/>
  <c r="E19" i="69"/>
  <c r="D37" i="69"/>
  <c r="B82" i="16"/>
  <c r="A82" i="69" s="1"/>
  <c r="B100" i="16"/>
  <c r="A100" i="69" s="1"/>
  <c r="B106" i="16"/>
  <c r="A106" i="69" s="1"/>
  <c r="D106" i="69" s="1"/>
  <c r="B109" i="16"/>
  <c r="A109" i="69" s="1"/>
  <c r="B112" i="16"/>
  <c r="A112" i="69" s="1"/>
  <c r="B115" i="16"/>
  <c r="A115" i="69" s="1"/>
  <c r="D115" i="69" s="1"/>
  <c r="B118" i="16"/>
  <c r="A118" i="69" s="1"/>
  <c r="B127" i="16"/>
  <c r="A127" i="69" s="1"/>
  <c r="B133" i="16"/>
  <c r="A133" i="69" s="1"/>
  <c r="D133" i="69" s="1"/>
  <c r="B136" i="16"/>
  <c r="A136" i="69" s="1"/>
  <c r="B139" i="16"/>
  <c r="A139" i="69" s="1"/>
  <c r="B142" i="16"/>
  <c r="A142" i="69" s="1"/>
  <c r="B45" i="16"/>
  <c r="A45" i="69" s="1"/>
  <c r="D45" i="69" s="1"/>
  <c r="A19" i="16"/>
  <c r="B12" i="16"/>
  <c r="A12" i="69" s="1"/>
  <c r="D12" i="69" s="1"/>
  <c r="B51" i="16"/>
  <c r="A51" i="69" s="1"/>
  <c r="B54" i="16"/>
  <c r="A54" i="69" s="1"/>
  <c r="E54" i="69" s="1"/>
  <c r="B57" i="16"/>
  <c r="A57" i="69" s="1"/>
  <c r="E57" i="69" s="1"/>
  <c r="B60" i="16"/>
  <c r="A60" i="69" s="1"/>
  <c r="D60" i="69" s="1"/>
  <c r="B67" i="16"/>
  <c r="A67" i="69" s="1"/>
  <c r="B70" i="16"/>
  <c r="A70" i="69" s="1"/>
  <c r="B73" i="16"/>
  <c r="A73" i="69" s="1"/>
  <c r="D73" i="69" s="1"/>
  <c r="B90" i="16"/>
  <c r="A90" i="69" s="1"/>
  <c r="H112" i="16"/>
  <c r="B117" i="16"/>
  <c r="A117" i="69" s="1"/>
  <c r="B131" i="16"/>
  <c r="A131" i="69" s="1"/>
  <c r="A137" i="16"/>
  <c r="B143" i="16"/>
  <c r="A143" i="69" s="1"/>
  <c r="A109" i="16"/>
  <c r="C109" i="69" s="1"/>
  <c r="H108" i="16"/>
  <c r="H132" i="16"/>
  <c r="G132" i="16"/>
  <c r="C8" i="69"/>
  <c r="C88" i="69"/>
  <c r="B44" i="16"/>
  <c r="A44" i="69" s="1"/>
  <c r="A39" i="16"/>
  <c r="C39" i="69" s="1"/>
  <c r="C38" i="69"/>
  <c r="B31" i="16"/>
  <c r="A31" i="69" s="1"/>
  <c r="B18" i="16"/>
  <c r="A18" i="69" s="1"/>
  <c r="D18" i="69" s="1"/>
  <c r="B94" i="16"/>
  <c r="A94" i="69" s="1"/>
  <c r="E94" i="69" s="1"/>
  <c r="C11" i="69"/>
  <c r="A39" i="18"/>
  <c r="D24" i="69"/>
  <c r="G5" i="16"/>
  <c r="C5" i="69"/>
  <c r="G45" i="55"/>
  <c r="T45" i="16" s="1"/>
  <c r="G93" i="55"/>
  <c r="T93" i="16" s="1"/>
  <c r="B77" i="16"/>
  <c r="B86" i="16"/>
  <c r="A86" i="69" s="1"/>
  <c r="D86" i="69" s="1"/>
  <c r="B132" i="16"/>
  <c r="A132" i="69" s="1"/>
  <c r="D132" i="69" s="1"/>
  <c r="B144" i="16"/>
  <c r="A144" i="69" s="1"/>
  <c r="D144" i="69" s="1"/>
  <c r="D3" i="69"/>
  <c r="E21" i="69"/>
  <c r="G70" i="69"/>
  <c r="F70" i="69"/>
  <c r="G94" i="69"/>
  <c r="F94" i="69"/>
  <c r="F103" i="69"/>
  <c r="G103" i="69"/>
  <c r="F109" i="69"/>
  <c r="G109" i="69"/>
  <c r="G118" i="69"/>
  <c r="F118" i="69"/>
  <c r="F121" i="69"/>
  <c r="G121" i="69"/>
  <c r="F127" i="69"/>
  <c r="G127" i="69"/>
  <c r="G130" i="69"/>
  <c r="F130" i="69"/>
  <c r="F139" i="69"/>
  <c r="G139" i="69"/>
  <c r="B43" i="16"/>
  <c r="A43" i="69" s="1"/>
  <c r="D43" i="69" s="1"/>
  <c r="B30" i="16"/>
  <c r="A30" i="69" s="1"/>
  <c r="D30" i="69" s="1"/>
  <c r="B4" i="16"/>
  <c r="A4" i="69" s="1"/>
  <c r="E4" i="69" s="1"/>
  <c r="G22" i="55"/>
  <c r="T22" i="16" s="1"/>
  <c r="G46" i="55"/>
  <c r="T46" i="16" s="1"/>
  <c r="G70" i="55"/>
  <c r="T70" i="16" s="1"/>
  <c r="G94" i="55"/>
  <c r="T94" i="16" s="1"/>
  <c r="G142" i="55"/>
  <c r="T142" i="16" s="1"/>
  <c r="B55" i="16"/>
  <c r="A55" i="69" s="1"/>
  <c r="B61" i="16"/>
  <c r="A61" i="69" s="1"/>
  <c r="B64" i="16"/>
  <c r="A64" i="69" s="1"/>
  <c r="B74" i="16"/>
  <c r="A74" i="69" s="1"/>
  <c r="B91" i="16"/>
  <c r="A91" i="69" s="1"/>
  <c r="B95" i="16"/>
  <c r="B103" i="16"/>
  <c r="A103" i="69" s="1"/>
  <c r="D103" i="69" s="1"/>
  <c r="B108" i="16"/>
  <c r="A108" i="69" s="1"/>
  <c r="D108" i="69" s="1"/>
  <c r="B123" i="16"/>
  <c r="A123" i="69" s="1"/>
  <c r="D123" i="69" s="1"/>
  <c r="H114" i="16"/>
  <c r="C114" i="69"/>
  <c r="H138" i="16"/>
  <c r="C138" i="69"/>
  <c r="A139" i="16"/>
  <c r="C28" i="69"/>
  <c r="C44" i="69"/>
  <c r="C60" i="69"/>
  <c r="C76" i="69"/>
  <c r="C92" i="69"/>
  <c r="C108" i="69"/>
  <c r="A51" i="18"/>
  <c r="E6" i="69"/>
  <c r="D13" i="69"/>
  <c r="E13" i="69"/>
  <c r="D31" i="69"/>
  <c r="G46" i="16"/>
  <c r="B83" i="16"/>
  <c r="B89" i="16"/>
  <c r="B98" i="16"/>
  <c r="A98" i="69" s="1"/>
  <c r="B101" i="16"/>
  <c r="A101" i="69" s="1"/>
  <c r="B107" i="16"/>
  <c r="A107" i="69" s="1"/>
  <c r="B110" i="16"/>
  <c r="A110" i="69" s="1"/>
  <c r="B113" i="16"/>
  <c r="A113" i="69" s="1"/>
  <c r="B122" i="16"/>
  <c r="A122" i="69" s="1"/>
  <c r="B125" i="16"/>
  <c r="A125" i="69" s="1"/>
  <c r="B134" i="16"/>
  <c r="A134" i="69" s="1"/>
  <c r="D134" i="69" s="1"/>
  <c r="B137" i="16"/>
  <c r="A137" i="69" s="1"/>
  <c r="B140" i="16"/>
  <c r="A140" i="69" s="1"/>
  <c r="B36" i="16"/>
  <c r="A36" i="69" s="1"/>
  <c r="D36" i="69" s="1"/>
  <c r="G17" i="16"/>
  <c r="C17" i="69"/>
  <c r="B52" i="16"/>
  <c r="B58" i="16"/>
  <c r="I58" i="16" s="1"/>
  <c r="B68" i="16"/>
  <c r="A68" i="69" s="1"/>
  <c r="B71" i="16"/>
  <c r="B87" i="16"/>
  <c r="A87" i="69" s="1"/>
  <c r="B119" i="16"/>
  <c r="H133" i="16"/>
  <c r="C133" i="69"/>
  <c r="B145" i="16"/>
  <c r="A145" i="69" s="1"/>
  <c r="G111" i="69"/>
  <c r="A36" i="18"/>
  <c r="A42" i="18"/>
  <c r="A45" i="18"/>
  <c r="A48" i="18"/>
  <c r="A54" i="18"/>
  <c r="A57" i="18"/>
  <c r="D21" i="69"/>
  <c r="E31" i="69"/>
  <c r="D49" i="69"/>
  <c r="H46" i="16"/>
  <c r="B42" i="16"/>
  <c r="A42" i="69" s="1"/>
  <c r="D42" i="69" s="1"/>
  <c r="B16" i="16"/>
  <c r="A16" i="69" s="1"/>
  <c r="G24" i="55"/>
  <c r="T24" i="16" s="1"/>
  <c r="G72" i="55"/>
  <c r="T72" i="16" s="1"/>
  <c r="G120" i="55"/>
  <c r="T120" i="16" s="1"/>
  <c r="B78" i="16"/>
  <c r="A78" i="69" s="1"/>
  <c r="D78" i="69" s="1"/>
  <c r="B104" i="16"/>
  <c r="B124" i="16"/>
  <c r="A124" i="69" s="1"/>
  <c r="B128" i="16"/>
  <c r="B48" i="16"/>
  <c r="A48" i="69" s="1"/>
  <c r="D48" i="69" s="1"/>
  <c r="B9" i="16"/>
  <c r="A9" i="69" s="1"/>
  <c r="D9" i="69" s="1"/>
  <c r="G25" i="55"/>
  <c r="T25" i="16" s="1"/>
  <c r="G37" i="55"/>
  <c r="T37" i="16" s="1"/>
  <c r="G73" i="55"/>
  <c r="T73" i="16" s="1"/>
  <c r="G85" i="55"/>
  <c r="T85" i="16" s="1"/>
  <c r="B65" i="16"/>
  <c r="B96" i="16"/>
  <c r="A96" i="69" s="1"/>
  <c r="D96" i="69" s="1"/>
  <c r="B114" i="16"/>
  <c r="H120" i="16"/>
  <c r="A121" i="16"/>
  <c r="C32" i="69"/>
  <c r="C64" i="69"/>
  <c r="C112" i="69"/>
  <c r="G117" i="69"/>
  <c r="A37" i="18"/>
  <c r="A49" i="18"/>
  <c r="G144" i="16"/>
  <c r="A38" i="18"/>
  <c r="A50" i="18"/>
  <c r="G74" i="16"/>
  <c r="A40" i="18"/>
  <c r="A52" i="18"/>
  <c r="A43" i="18"/>
  <c r="A55" i="18"/>
  <c r="A44" i="18"/>
  <c r="A56" i="18"/>
  <c r="A46" i="18"/>
  <c r="A47" i="18"/>
  <c r="A59" i="18"/>
  <c r="C58" i="69"/>
  <c r="C62" i="69"/>
  <c r="C66" i="69"/>
  <c r="C86" i="69"/>
  <c r="C102" i="69"/>
  <c r="C106" i="69"/>
  <c r="C118" i="69"/>
  <c r="C126" i="69"/>
  <c r="C134" i="69"/>
  <c r="C142" i="69"/>
  <c r="A30" i="18"/>
  <c r="A28" i="18"/>
  <c r="A29" i="18"/>
  <c r="C27" i="17"/>
  <c r="A27" i="18"/>
  <c r="D66" i="69"/>
  <c r="D102" i="69"/>
  <c r="I66" i="16"/>
  <c r="I84" i="16"/>
  <c r="I90" i="16"/>
  <c r="I96" i="16"/>
  <c r="J102" i="16"/>
  <c r="I107" i="16"/>
  <c r="J121" i="16"/>
  <c r="E66" i="69"/>
  <c r="E72" i="69"/>
  <c r="E78" i="69"/>
  <c r="E84" i="69"/>
  <c r="E90" i="69"/>
  <c r="E102" i="69"/>
  <c r="E120" i="69"/>
  <c r="E132" i="69"/>
  <c r="I11" i="16"/>
  <c r="I7" i="16"/>
  <c r="I16" i="16"/>
  <c r="I24" i="16"/>
  <c r="I33" i="16"/>
  <c r="J45" i="16"/>
  <c r="J66" i="16"/>
  <c r="J72" i="16"/>
  <c r="J78" i="16"/>
  <c r="J84" i="16"/>
  <c r="J90" i="16"/>
  <c r="J109" i="16"/>
  <c r="J117" i="16"/>
  <c r="J119" i="16"/>
  <c r="I124" i="16"/>
  <c r="I131" i="16"/>
  <c r="J140" i="16"/>
  <c r="D7" i="69"/>
  <c r="D19" i="69"/>
  <c r="D55" i="69"/>
  <c r="D61" i="69"/>
  <c r="D67" i="69"/>
  <c r="D79" i="69"/>
  <c r="D85" i="69"/>
  <c r="D91" i="69"/>
  <c r="D97" i="69"/>
  <c r="D109" i="69"/>
  <c r="D127" i="69"/>
  <c r="D139" i="69"/>
  <c r="D145" i="69"/>
  <c r="I40" i="16"/>
  <c r="J6" i="16"/>
  <c r="J7" i="16"/>
  <c r="J16" i="16"/>
  <c r="I25" i="16"/>
  <c r="I34" i="16"/>
  <c r="I42" i="16"/>
  <c r="J42" i="16"/>
  <c r="I55" i="16"/>
  <c r="I67" i="16"/>
  <c r="I73" i="16"/>
  <c r="I79" i="16"/>
  <c r="I85" i="16"/>
  <c r="I91" i="16"/>
  <c r="I97" i="16"/>
  <c r="I100" i="16"/>
  <c r="J107" i="16"/>
  <c r="I112" i="16"/>
  <c r="J124" i="16"/>
  <c r="J129" i="16"/>
  <c r="E7" i="69"/>
  <c r="E55" i="69"/>
  <c r="E61" i="69"/>
  <c r="E67" i="69"/>
  <c r="E73" i="69"/>
  <c r="E79" i="69"/>
  <c r="E85" i="69"/>
  <c r="E91" i="69"/>
  <c r="E97" i="69"/>
  <c r="E109" i="69"/>
  <c r="E115" i="69"/>
  <c r="E121" i="69"/>
  <c r="E127" i="69"/>
  <c r="E139" i="69"/>
  <c r="E145" i="69"/>
  <c r="I15" i="16"/>
  <c r="J49" i="16"/>
  <c r="J8" i="16"/>
  <c r="J25" i="16"/>
  <c r="J34" i="16"/>
  <c r="I43" i="16"/>
  <c r="J55" i="16"/>
  <c r="J61" i="16"/>
  <c r="J73" i="16"/>
  <c r="J79" i="16"/>
  <c r="J85" i="16"/>
  <c r="J91" i="16"/>
  <c r="J97" i="16"/>
  <c r="J112" i="16"/>
  <c r="I122" i="16"/>
  <c r="J131" i="16"/>
  <c r="I136" i="16"/>
  <c r="J143" i="16"/>
  <c r="D8" i="69"/>
  <c r="D20" i="69"/>
  <c r="D26" i="69"/>
  <c r="D32" i="69"/>
  <c r="D38" i="69"/>
  <c r="D44" i="69"/>
  <c r="D56" i="69"/>
  <c r="D62" i="69"/>
  <c r="D68" i="69"/>
  <c r="D74" i="69"/>
  <c r="D80" i="69"/>
  <c r="D92" i="69"/>
  <c r="D98" i="69"/>
  <c r="D110" i="69"/>
  <c r="D116" i="69"/>
  <c r="D122" i="69"/>
  <c r="D140" i="69"/>
  <c r="I6" i="16"/>
  <c r="J40" i="16"/>
  <c r="J33" i="16"/>
  <c r="I56" i="16"/>
  <c r="I62" i="16"/>
  <c r="I68" i="16"/>
  <c r="I74" i="16"/>
  <c r="I80" i="16"/>
  <c r="I86" i="16"/>
  <c r="I92" i="16"/>
  <c r="I98" i="16"/>
  <c r="I110" i="16"/>
  <c r="I115" i="16"/>
  <c r="J122" i="16"/>
  <c r="J136" i="16"/>
  <c r="J141" i="16"/>
  <c r="E8" i="69"/>
  <c r="E20" i="69"/>
  <c r="E26" i="69"/>
  <c r="E32" i="69"/>
  <c r="E38" i="69"/>
  <c r="E44" i="69"/>
  <c r="E56" i="69"/>
  <c r="E62" i="69"/>
  <c r="E68" i="69"/>
  <c r="E74" i="69"/>
  <c r="E80" i="69"/>
  <c r="E92" i="69"/>
  <c r="E98" i="69"/>
  <c r="E110" i="69"/>
  <c r="E116" i="69"/>
  <c r="E122" i="69"/>
  <c r="E140" i="69"/>
  <c r="J50" i="16"/>
  <c r="J62" i="16"/>
  <c r="J68" i="16"/>
  <c r="J74" i="16"/>
  <c r="J80" i="16"/>
  <c r="J86" i="16"/>
  <c r="J92" i="16"/>
  <c r="J110" i="16"/>
  <c r="J115" i="16"/>
  <c r="I125" i="16"/>
  <c r="I127" i="16"/>
  <c r="I134" i="16"/>
  <c r="D33" i="69"/>
  <c r="D51" i="69"/>
  <c r="D63" i="69"/>
  <c r="D69" i="69"/>
  <c r="D75" i="69"/>
  <c r="D87" i="69"/>
  <c r="D93" i="69"/>
  <c r="D105" i="69"/>
  <c r="D111" i="69"/>
  <c r="D117" i="69"/>
  <c r="D129" i="69"/>
  <c r="D141" i="69"/>
  <c r="D90" i="69"/>
  <c r="I9" i="16"/>
  <c r="I18" i="16"/>
  <c r="I27" i="16"/>
  <c r="J30" i="16"/>
  <c r="I29" i="16"/>
  <c r="J27" i="16"/>
  <c r="I51" i="16"/>
  <c r="I63" i="16"/>
  <c r="I69" i="16"/>
  <c r="I75" i="16"/>
  <c r="I87" i="16"/>
  <c r="I93" i="16"/>
  <c r="J98" i="16"/>
  <c r="I113" i="16"/>
  <c r="I118" i="16"/>
  <c r="J127" i="16"/>
  <c r="J134" i="16"/>
  <c r="E27" i="69"/>
  <c r="E33" i="69"/>
  <c r="E45" i="69"/>
  <c r="E51" i="69"/>
  <c r="E63" i="69"/>
  <c r="E69" i="69"/>
  <c r="E75" i="69"/>
  <c r="E81" i="69"/>
  <c r="E87" i="69"/>
  <c r="E93" i="69"/>
  <c r="E105" i="69"/>
  <c r="E111" i="69"/>
  <c r="E117" i="69"/>
  <c r="E129" i="69"/>
  <c r="E141" i="69"/>
  <c r="J9" i="16"/>
  <c r="J48" i="16"/>
  <c r="K48" i="16" s="1"/>
  <c r="V48" i="16" s="1"/>
  <c r="J19" i="16"/>
  <c r="I28" i="16"/>
  <c r="I37" i="16"/>
  <c r="I45" i="16"/>
  <c r="J28" i="16"/>
  <c r="J37" i="16"/>
  <c r="I46" i="16"/>
  <c r="J24" i="16"/>
  <c r="J51" i="16"/>
  <c r="J63" i="16"/>
  <c r="J69" i="16"/>
  <c r="J75" i="16"/>
  <c r="J87" i="16"/>
  <c r="J93" i="16"/>
  <c r="I101" i="16"/>
  <c r="J118" i="16"/>
  <c r="J125" i="16"/>
  <c r="J132" i="16"/>
  <c r="J144" i="16"/>
  <c r="D16" i="69"/>
  <c r="D28" i="69"/>
  <c r="D34" i="69"/>
  <c r="D40" i="69"/>
  <c r="D46" i="69"/>
  <c r="D64" i="69"/>
  <c r="D70" i="69"/>
  <c r="D76" i="69"/>
  <c r="D82" i="69"/>
  <c r="D88" i="69"/>
  <c r="D100" i="69"/>
  <c r="D112" i="69"/>
  <c r="D118" i="69"/>
  <c r="D124" i="69"/>
  <c r="D130" i="69"/>
  <c r="D136" i="69"/>
  <c r="D142" i="69"/>
  <c r="I3" i="16"/>
  <c r="I12" i="16"/>
  <c r="I21" i="16"/>
  <c r="J46" i="16"/>
  <c r="I19" i="16"/>
  <c r="I52" i="16"/>
  <c r="I64" i="16"/>
  <c r="I70" i="16"/>
  <c r="I76" i="16"/>
  <c r="I82" i="16"/>
  <c r="I88" i="16"/>
  <c r="J113" i="16"/>
  <c r="I116" i="16"/>
  <c r="I130" i="16"/>
  <c r="I137" i="16"/>
  <c r="I139" i="16"/>
  <c r="E10" i="69"/>
  <c r="E16" i="69"/>
  <c r="E22" i="69"/>
  <c r="E28" i="69"/>
  <c r="E34" i="69"/>
  <c r="E40" i="69"/>
  <c r="E46" i="69"/>
  <c r="E64" i="69"/>
  <c r="E70" i="69"/>
  <c r="E76" i="69"/>
  <c r="E82" i="69"/>
  <c r="E88" i="69"/>
  <c r="E100" i="69"/>
  <c r="E106" i="69"/>
  <c r="E112" i="69"/>
  <c r="E118" i="69"/>
  <c r="E124" i="69"/>
  <c r="E130" i="69"/>
  <c r="E136" i="69"/>
  <c r="E142" i="69"/>
  <c r="J3" i="16"/>
  <c r="J64" i="16"/>
  <c r="J70" i="16"/>
  <c r="J76" i="16"/>
  <c r="J82" i="16"/>
  <c r="J88" i="16"/>
  <c r="J101" i="16"/>
  <c r="J130" i="16"/>
  <c r="J139" i="16"/>
  <c r="I142" i="16"/>
  <c r="D11" i="69"/>
  <c r="D23" i="69"/>
  <c r="D29" i="69"/>
  <c r="D35" i="69"/>
  <c r="D41" i="69"/>
  <c r="D47" i="69"/>
  <c r="D53" i="69"/>
  <c r="D101" i="69"/>
  <c r="D107" i="69"/>
  <c r="D113" i="69"/>
  <c r="D125" i="69"/>
  <c r="D131" i="69"/>
  <c r="D137" i="69"/>
  <c r="D143" i="69"/>
  <c r="J31" i="16"/>
  <c r="I49" i="16"/>
  <c r="I13" i="16"/>
  <c r="J21" i="16"/>
  <c r="I30" i="16"/>
  <c r="I39" i="16"/>
  <c r="J47" i="16"/>
  <c r="J13" i="16"/>
  <c r="I22" i="16"/>
  <c r="I31" i="16"/>
  <c r="I48" i="16"/>
  <c r="J12" i="16"/>
  <c r="I53" i="16"/>
  <c r="I59" i="16"/>
  <c r="I65" i="16"/>
  <c r="I71" i="16"/>
  <c r="I77" i="16"/>
  <c r="I83" i="16"/>
  <c r="I89" i="16"/>
  <c r="I95" i="16"/>
  <c r="J116" i="16"/>
  <c r="I128" i="16"/>
  <c r="J137" i="16"/>
  <c r="J142" i="16"/>
  <c r="J145" i="16"/>
  <c r="E11" i="69"/>
  <c r="E23" i="69"/>
  <c r="E29" i="69"/>
  <c r="E35" i="69"/>
  <c r="E41" i="69"/>
  <c r="E47" i="69"/>
  <c r="E53" i="69"/>
  <c r="E101" i="69"/>
  <c r="E107" i="69"/>
  <c r="E113" i="69"/>
  <c r="E125" i="69"/>
  <c r="E131" i="69"/>
  <c r="E137" i="69"/>
  <c r="E143" i="69"/>
  <c r="D28" i="17"/>
  <c r="D34" i="17" s="1"/>
  <c r="C34" i="17"/>
  <c r="C11" i="21"/>
  <c r="C17" i="21"/>
  <c r="D33" i="17"/>
  <c r="D17" i="21"/>
  <c r="C33" i="17"/>
  <c r="C15" i="21"/>
  <c r="D19" i="21"/>
  <c r="D13" i="21"/>
  <c r="D11" i="21"/>
  <c r="C14" i="21"/>
  <c r="C19" i="21"/>
  <c r="C13" i="21"/>
  <c r="D15" i="21"/>
  <c r="C18" i="21"/>
  <c r="C12" i="21"/>
  <c r="A10" i="18"/>
  <c r="A11" i="18"/>
  <c r="B40" i="18" s="1"/>
  <c r="C17" i="20"/>
  <c r="A12" i="18"/>
  <c r="A13" i="18"/>
  <c r="A14" i="18"/>
  <c r="B58" i="18" s="1"/>
  <c r="A3" i="18"/>
  <c r="A15" i="18"/>
  <c r="B55" i="18" s="1"/>
  <c r="A2" i="18"/>
  <c r="B37" i="18" s="1"/>
  <c r="A5" i="18"/>
  <c r="B42" i="18" s="1"/>
  <c r="A17" i="18"/>
  <c r="A4" i="18"/>
  <c r="B36" i="18" s="1"/>
  <c r="A16" i="18"/>
  <c r="A6" i="18"/>
  <c r="B44" i="18" s="1"/>
  <c r="A7" i="18"/>
  <c r="B45" i="18" s="1"/>
  <c r="A8" i="18"/>
  <c r="B46" i="18" s="1"/>
  <c r="D32" i="17"/>
  <c r="C32" i="17"/>
  <c r="A9" i="18"/>
  <c r="B41" i="18" s="1"/>
  <c r="K121" i="46"/>
  <c r="K139" i="46"/>
  <c r="L151" i="46"/>
  <c r="K157" i="46"/>
  <c r="K13" i="46"/>
  <c r="L169" i="46"/>
  <c r="K31" i="46"/>
  <c r="K49" i="46"/>
  <c r="K67" i="46"/>
  <c r="K85" i="46"/>
  <c r="K103" i="46"/>
  <c r="B31" i="18"/>
  <c r="H143" i="16"/>
  <c r="G143" i="16"/>
  <c r="H142" i="16"/>
  <c r="G139" i="16"/>
  <c r="G137" i="16"/>
  <c r="G133" i="16"/>
  <c r="G131" i="16"/>
  <c r="H127" i="16"/>
  <c r="G127" i="16"/>
  <c r="H126" i="16"/>
  <c r="H125" i="16"/>
  <c r="G125" i="16"/>
  <c r="H124" i="16"/>
  <c r="G121" i="16"/>
  <c r="G119" i="16"/>
  <c r="G114" i="16"/>
  <c r="A115" i="16"/>
  <c r="C115" i="69" s="1"/>
  <c r="H113" i="16"/>
  <c r="G113" i="16"/>
  <c r="G108" i="16"/>
  <c r="H107" i="16"/>
  <c r="G107" i="16"/>
  <c r="H106" i="16"/>
  <c r="H103" i="16"/>
  <c r="G103" i="16"/>
  <c r="H123" i="16"/>
  <c r="G123" i="16"/>
  <c r="H141" i="16"/>
  <c r="G141" i="16"/>
  <c r="A105" i="16"/>
  <c r="C105" i="69" s="1"/>
  <c r="H104" i="16"/>
  <c r="G104" i="16"/>
  <c r="J105" i="16"/>
  <c r="I105" i="16"/>
  <c r="H129" i="16"/>
  <c r="G129" i="16"/>
  <c r="A111" i="16"/>
  <c r="C111" i="69" s="1"/>
  <c r="H110" i="16"/>
  <c r="G110" i="16"/>
  <c r="J111" i="16"/>
  <c r="I111" i="16"/>
  <c r="A99" i="16"/>
  <c r="C99" i="69" s="1"/>
  <c r="G98" i="16"/>
  <c r="H98" i="16"/>
  <c r="J99" i="16"/>
  <c r="A117" i="16"/>
  <c r="C117" i="69" s="1"/>
  <c r="H116" i="16"/>
  <c r="G116" i="16"/>
  <c r="H135" i="16"/>
  <c r="G135" i="16"/>
  <c r="G100" i="16"/>
  <c r="I102" i="16"/>
  <c r="G106" i="16"/>
  <c r="G112" i="16"/>
  <c r="I114" i="16"/>
  <c r="G118" i="16"/>
  <c r="K118" i="16" s="1"/>
  <c r="V118" i="16" s="1"/>
  <c r="I120" i="16"/>
  <c r="G124" i="16"/>
  <c r="I126" i="16"/>
  <c r="G136" i="16"/>
  <c r="G142" i="16"/>
  <c r="A145" i="16"/>
  <c r="C145" i="69" s="1"/>
  <c r="G130" i="16"/>
  <c r="K130" i="16" s="1"/>
  <c r="V130" i="16" s="1"/>
  <c r="I132" i="16"/>
  <c r="G122" i="16"/>
  <c r="G140" i="16"/>
  <c r="I117" i="16"/>
  <c r="H128" i="16"/>
  <c r="I129" i="16"/>
  <c r="H140" i="16"/>
  <c r="I141" i="16"/>
  <c r="G128" i="16"/>
  <c r="G134" i="16"/>
  <c r="H122" i="16"/>
  <c r="H134" i="16"/>
  <c r="I135" i="16"/>
  <c r="A67" i="16"/>
  <c r="G64" i="16"/>
  <c r="A65" i="16"/>
  <c r="G62" i="16"/>
  <c r="G60" i="16"/>
  <c r="A59" i="16"/>
  <c r="H71" i="16"/>
  <c r="G71" i="16"/>
  <c r="H74" i="16"/>
  <c r="A63" i="16"/>
  <c r="C63" i="69" s="1"/>
  <c r="A69" i="16"/>
  <c r="C69" i="69" s="1"/>
  <c r="A75" i="16"/>
  <c r="G68" i="16"/>
  <c r="H57" i="16"/>
  <c r="G57" i="16"/>
  <c r="H53" i="16"/>
  <c r="G53" i="16"/>
  <c r="H73" i="16"/>
  <c r="G73" i="16"/>
  <c r="H51" i="16"/>
  <c r="G51" i="16"/>
  <c r="H61" i="16"/>
  <c r="G61" i="16"/>
  <c r="H83" i="16"/>
  <c r="G83" i="16"/>
  <c r="H86" i="16"/>
  <c r="G86" i="16"/>
  <c r="H92" i="16"/>
  <c r="G92" i="16"/>
  <c r="G50" i="16"/>
  <c r="G52" i="16"/>
  <c r="G54" i="16"/>
  <c r="H80" i="16"/>
  <c r="G80" i="16"/>
  <c r="H50" i="16"/>
  <c r="H52" i="16"/>
  <c r="H88" i="16"/>
  <c r="G88" i="16"/>
  <c r="H94" i="16"/>
  <c r="G94" i="16"/>
  <c r="G77" i="16"/>
  <c r="H78" i="16"/>
  <c r="G78" i="16"/>
  <c r="H84" i="16"/>
  <c r="G84" i="16"/>
  <c r="H90" i="16"/>
  <c r="G90" i="16"/>
  <c r="H96" i="16"/>
  <c r="G96" i="16"/>
  <c r="H60" i="16"/>
  <c r="H66" i="16"/>
  <c r="H72" i="16"/>
  <c r="H79" i="16"/>
  <c r="G79" i="16"/>
  <c r="H82" i="16"/>
  <c r="G82" i="16"/>
  <c r="H85" i="16"/>
  <c r="G85" i="16"/>
  <c r="H45" i="16"/>
  <c r="G45" i="16"/>
  <c r="G39" i="16"/>
  <c r="H39" i="16"/>
  <c r="H9" i="16"/>
  <c r="G9" i="16"/>
  <c r="H15" i="16"/>
  <c r="G15" i="16"/>
  <c r="G21" i="16"/>
  <c r="H21" i="16"/>
  <c r="G27" i="16"/>
  <c r="H27" i="16"/>
  <c r="G33" i="16"/>
  <c r="H33" i="16"/>
  <c r="H5" i="16"/>
  <c r="H8" i="16"/>
  <c r="H11" i="16"/>
  <c r="H14" i="16"/>
  <c r="H17" i="16"/>
  <c r="H20" i="16"/>
  <c r="H23" i="16"/>
  <c r="H26" i="16"/>
  <c r="H29" i="16"/>
  <c r="H32" i="16"/>
  <c r="H35" i="16"/>
  <c r="H38" i="16"/>
  <c r="H41" i="16"/>
  <c r="H44" i="16"/>
  <c r="H47" i="16"/>
  <c r="G8" i="16"/>
  <c r="G14" i="16"/>
  <c r="G20" i="16"/>
  <c r="G26" i="16"/>
  <c r="G32" i="16"/>
  <c r="G38" i="16"/>
  <c r="G44" i="16"/>
  <c r="J41" i="16"/>
  <c r="J29" i="16"/>
  <c r="J38" i="16"/>
  <c r="I8" i="16"/>
  <c r="I26" i="16"/>
  <c r="I47" i="16"/>
  <c r="I41" i="16"/>
  <c r="J26" i="16"/>
  <c r="J5" i="16"/>
  <c r="J44" i="16"/>
  <c r="I35" i="16"/>
  <c r="J35" i="16"/>
  <c r="I14" i="16"/>
  <c r="I32" i="16"/>
  <c r="J23" i="16"/>
  <c r="J32" i="16"/>
  <c r="I20" i="16"/>
  <c r="I38" i="16"/>
  <c r="J11" i="16"/>
  <c r="J20" i="16"/>
  <c r="I5" i="16"/>
  <c r="I23" i="16"/>
  <c r="I44" i="16"/>
  <c r="K42" i="16"/>
  <c r="V42" i="16" s="1"/>
  <c r="H2" i="16"/>
  <c r="H44" i="15"/>
  <c r="H45" i="15"/>
  <c r="G20" i="15"/>
  <c r="G21" i="15"/>
  <c r="G30" i="15"/>
  <c r="G31" i="15"/>
  <c r="H20" i="15"/>
  <c r="H21" i="15"/>
  <c r="G23" i="15"/>
  <c r="G33" i="15"/>
  <c r="E46" i="15"/>
  <c r="H23" i="15"/>
  <c r="H47" i="15"/>
  <c r="E44" i="15"/>
  <c r="E47" i="15"/>
  <c r="E45" i="15"/>
  <c r="L19" i="46"/>
  <c r="L37" i="46"/>
  <c r="L55" i="46"/>
  <c r="L73" i="46"/>
  <c r="L91" i="46"/>
  <c r="L109" i="46"/>
  <c r="L127" i="46"/>
  <c r="L145" i="46"/>
  <c r="L163" i="46"/>
  <c r="K7" i="46"/>
  <c r="K25" i="46"/>
  <c r="K43" i="46"/>
  <c r="K61" i="46"/>
  <c r="K79" i="46"/>
  <c r="K97" i="46"/>
  <c r="K115" i="46"/>
  <c r="K133" i="46"/>
  <c r="E48" i="15"/>
  <c r="E49" i="15"/>
  <c r="K2" i="46"/>
  <c r="K8" i="46"/>
  <c r="K14" i="46"/>
  <c r="K20" i="46"/>
  <c r="K26" i="46"/>
  <c r="K32" i="46"/>
  <c r="K38" i="46"/>
  <c r="K44" i="46"/>
  <c r="K50" i="46"/>
  <c r="K56" i="46"/>
  <c r="K62" i="46"/>
  <c r="K68" i="46"/>
  <c r="K74" i="46"/>
  <c r="K80" i="46"/>
  <c r="K86" i="46"/>
  <c r="K92" i="46"/>
  <c r="K98" i="46"/>
  <c r="K104" i="46"/>
  <c r="K110" i="46"/>
  <c r="K116" i="46"/>
  <c r="K122" i="46"/>
  <c r="K128" i="46"/>
  <c r="K134" i="46"/>
  <c r="K140" i="46"/>
  <c r="K146" i="46"/>
  <c r="K152" i="46"/>
  <c r="K158" i="46"/>
  <c r="K164" i="46"/>
  <c r="K170" i="46"/>
  <c r="K3" i="46"/>
  <c r="K9" i="46"/>
  <c r="K15" i="46"/>
  <c r="K21" i="46"/>
  <c r="K27" i="46"/>
  <c r="K33" i="46"/>
  <c r="K39" i="46"/>
  <c r="K45" i="46"/>
  <c r="K51" i="46"/>
  <c r="K57" i="46"/>
  <c r="K63" i="46"/>
  <c r="K69" i="46"/>
  <c r="K75" i="46"/>
  <c r="K81" i="46"/>
  <c r="K87" i="46"/>
  <c r="K93" i="46"/>
  <c r="K99" i="46"/>
  <c r="K105" i="46"/>
  <c r="K111" i="46"/>
  <c r="K117" i="46"/>
  <c r="K123" i="46"/>
  <c r="K129" i="46"/>
  <c r="K135" i="46"/>
  <c r="K141" i="46"/>
  <c r="K147" i="46"/>
  <c r="K153" i="46"/>
  <c r="K159" i="46"/>
  <c r="K165" i="46"/>
  <c r="K171" i="46"/>
  <c r="K4" i="46"/>
  <c r="K10" i="46"/>
  <c r="K16" i="46"/>
  <c r="K22" i="46"/>
  <c r="K28" i="46"/>
  <c r="K34" i="46"/>
  <c r="K40" i="46"/>
  <c r="K46" i="46"/>
  <c r="K52" i="46"/>
  <c r="K58" i="46"/>
  <c r="K64" i="46"/>
  <c r="K70" i="46"/>
  <c r="K76" i="46"/>
  <c r="K82" i="46"/>
  <c r="K88" i="46"/>
  <c r="K94" i="46"/>
  <c r="K100" i="46"/>
  <c r="K106" i="46"/>
  <c r="K112" i="46"/>
  <c r="K118" i="46"/>
  <c r="K124" i="46"/>
  <c r="K130" i="46"/>
  <c r="K136" i="46"/>
  <c r="K142" i="46"/>
  <c r="K148" i="46"/>
  <c r="K154" i="46"/>
  <c r="K160" i="46"/>
  <c r="K166" i="46"/>
  <c r="K172" i="46"/>
  <c r="K5" i="46"/>
  <c r="K11" i="46"/>
  <c r="K17" i="46"/>
  <c r="K23" i="46"/>
  <c r="K29" i="46"/>
  <c r="K35" i="46"/>
  <c r="K41" i="46"/>
  <c r="K47" i="46"/>
  <c r="K53" i="46"/>
  <c r="K59" i="46"/>
  <c r="K65" i="46"/>
  <c r="K71" i="46"/>
  <c r="K77" i="46"/>
  <c r="K83" i="46"/>
  <c r="K89" i="46"/>
  <c r="K95" i="46"/>
  <c r="K101" i="46"/>
  <c r="K107" i="46"/>
  <c r="K113" i="46"/>
  <c r="K119" i="46"/>
  <c r="K125" i="46"/>
  <c r="K131" i="46"/>
  <c r="K137" i="46"/>
  <c r="K143" i="46"/>
  <c r="K149" i="46"/>
  <c r="K155" i="46"/>
  <c r="K161" i="46"/>
  <c r="K167" i="46"/>
  <c r="K173" i="46"/>
  <c r="K6" i="46"/>
  <c r="K12" i="46"/>
  <c r="K18" i="46"/>
  <c r="K24" i="46"/>
  <c r="K30" i="46"/>
  <c r="K36" i="46"/>
  <c r="K42" i="46"/>
  <c r="K48" i="46"/>
  <c r="K54" i="46"/>
  <c r="K60" i="46"/>
  <c r="K66" i="46"/>
  <c r="K72" i="46"/>
  <c r="K78" i="46"/>
  <c r="K84" i="46"/>
  <c r="K90" i="46"/>
  <c r="K96" i="46"/>
  <c r="K102" i="46"/>
  <c r="K108" i="46"/>
  <c r="K114" i="46"/>
  <c r="K120" i="46"/>
  <c r="K126" i="46"/>
  <c r="K132" i="46"/>
  <c r="K138" i="46"/>
  <c r="K144" i="46"/>
  <c r="K150" i="46"/>
  <c r="K156" i="46"/>
  <c r="K162" i="46"/>
  <c r="K168" i="46"/>
  <c r="K174" i="46"/>
  <c r="K76" i="16" l="1"/>
  <c r="V76" i="16" s="1"/>
  <c r="K66" i="16"/>
  <c r="V66" i="16" s="1"/>
  <c r="I94" i="16"/>
  <c r="E108" i="69"/>
  <c r="D94" i="69"/>
  <c r="J94" i="16"/>
  <c r="I106" i="16"/>
  <c r="D57" i="69"/>
  <c r="E14" i="69"/>
  <c r="I108" i="16"/>
  <c r="J15" i="16"/>
  <c r="E86" i="69"/>
  <c r="J67" i="16"/>
  <c r="I72" i="16"/>
  <c r="K72" i="16" s="1"/>
  <c r="V72" i="16" s="1"/>
  <c r="C101" i="69"/>
  <c r="D4" i="69"/>
  <c r="K70" i="16"/>
  <c r="V70" i="16" s="1"/>
  <c r="D15" i="69"/>
  <c r="E133" i="69"/>
  <c r="H131" i="16"/>
  <c r="K131" i="16" s="1"/>
  <c r="V131" i="16" s="1"/>
  <c r="C131" i="69"/>
  <c r="G101" i="16"/>
  <c r="K31" i="16"/>
  <c r="V31" i="16" s="1"/>
  <c r="K37" i="16"/>
  <c r="V37" i="16" s="1"/>
  <c r="K102" i="16"/>
  <c r="V102" i="16" s="1"/>
  <c r="J14" i="16"/>
  <c r="I57" i="16"/>
  <c r="J43" i="16"/>
  <c r="K43" i="16" s="1"/>
  <c r="V43" i="16" s="1"/>
  <c r="J120" i="16"/>
  <c r="E134" i="69"/>
  <c r="J100" i="16"/>
  <c r="K100" i="16" s="1"/>
  <c r="V100" i="16" s="1"/>
  <c r="J133" i="16"/>
  <c r="I61" i="16"/>
  <c r="I143" i="16"/>
  <c r="I109" i="16"/>
  <c r="E42" i="69"/>
  <c r="C25" i="69"/>
  <c r="H25" i="16"/>
  <c r="G25" i="16"/>
  <c r="J57" i="16"/>
  <c r="I133" i="16"/>
  <c r="K133" i="16" s="1"/>
  <c r="V133" i="16" s="1"/>
  <c r="J106" i="16"/>
  <c r="J108" i="16"/>
  <c r="K108" i="16" s="1"/>
  <c r="V108" i="16" s="1"/>
  <c r="K56" i="16"/>
  <c r="V56" i="16" s="1"/>
  <c r="K28" i="16"/>
  <c r="V28" i="16" s="1"/>
  <c r="K47" i="16"/>
  <c r="V47" i="16" s="1"/>
  <c r="K64" i="16"/>
  <c r="V64" i="16" s="1"/>
  <c r="K112" i="16"/>
  <c r="V112" i="16" s="1"/>
  <c r="K30" i="16"/>
  <c r="V30" i="16" s="1"/>
  <c r="K46" i="16"/>
  <c r="V46" i="16" s="1"/>
  <c r="K136" i="16"/>
  <c r="V136" i="16" s="1"/>
  <c r="K34" i="16"/>
  <c r="V34" i="16" s="1"/>
  <c r="D31" i="17"/>
  <c r="B38" i="18"/>
  <c r="B54" i="18"/>
  <c r="K132" i="16"/>
  <c r="V132" i="16" s="1"/>
  <c r="D5" i="69"/>
  <c r="D54" i="69"/>
  <c r="J22" i="16"/>
  <c r="E144" i="69"/>
  <c r="J114" i="16"/>
  <c r="K114" i="16" s="1"/>
  <c r="V114" i="16" s="1"/>
  <c r="A114" i="69"/>
  <c r="G139" i="55"/>
  <c r="T139" i="16" s="1"/>
  <c r="G91" i="55"/>
  <c r="T91" i="16" s="1"/>
  <c r="G43" i="55"/>
  <c r="T43" i="16" s="1"/>
  <c r="E138" i="69"/>
  <c r="G128" i="55"/>
  <c r="T128" i="16" s="1"/>
  <c r="G80" i="55"/>
  <c r="T80" i="16" s="1"/>
  <c r="G32" i="55"/>
  <c r="T32" i="16" s="1"/>
  <c r="G109" i="16"/>
  <c r="E17" i="69"/>
  <c r="J18" i="16"/>
  <c r="J17" i="16"/>
  <c r="J138" i="16"/>
  <c r="E60" i="69"/>
  <c r="I78" i="16"/>
  <c r="A65" i="69"/>
  <c r="J65" i="16"/>
  <c r="E39" i="69"/>
  <c r="J95" i="16"/>
  <c r="A95" i="69"/>
  <c r="G23" i="16"/>
  <c r="K23" i="16" s="1"/>
  <c r="V23" i="16" s="1"/>
  <c r="C23" i="69"/>
  <c r="G119" i="55"/>
  <c r="T119" i="16" s="1"/>
  <c r="G71" i="55"/>
  <c r="T71" i="16" s="1"/>
  <c r="G23" i="55"/>
  <c r="T23" i="16" s="1"/>
  <c r="I123" i="16"/>
  <c r="K123" i="16" s="1"/>
  <c r="V123" i="16" s="1"/>
  <c r="I144" i="16"/>
  <c r="K144" i="16" s="1"/>
  <c r="V144" i="16" s="1"/>
  <c r="J135" i="16"/>
  <c r="J2" i="16"/>
  <c r="I2" i="16"/>
  <c r="J96" i="16"/>
  <c r="I119" i="16"/>
  <c r="K119" i="16" s="1"/>
  <c r="V119" i="16" s="1"/>
  <c r="A119" i="69"/>
  <c r="H137" i="16"/>
  <c r="C137" i="69"/>
  <c r="E43" i="69"/>
  <c r="G127" i="55"/>
  <c r="T127" i="16" s="1"/>
  <c r="G79" i="55"/>
  <c r="T79" i="16" s="1"/>
  <c r="G31" i="55"/>
  <c r="T31" i="16" s="1"/>
  <c r="H109" i="16"/>
  <c r="G117" i="55"/>
  <c r="T117" i="16" s="1"/>
  <c r="G69" i="55"/>
  <c r="T69" i="16" s="1"/>
  <c r="G21" i="55"/>
  <c r="T21" i="16" s="1"/>
  <c r="K142" i="16"/>
  <c r="V142" i="16" s="1"/>
  <c r="J123" i="16"/>
  <c r="E135" i="69"/>
  <c r="E103" i="69"/>
  <c r="I145" i="16"/>
  <c r="A77" i="69"/>
  <c r="J77" i="16"/>
  <c r="H19" i="16"/>
  <c r="G19" i="16"/>
  <c r="C19" i="69"/>
  <c r="H77" i="16"/>
  <c r="C77" i="69"/>
  <c r="G3" i="16"/>
  <c r="C3" i="69"/>
  <c r="H3" i="16"/>
  <c r="G131" i="55"/>
  <c r="T131" i="16" s="1"/>
  <c r="G83" i="55"/>
  <c r="T83" i="16" s="1"/>
  <c r="G35" i="55"/>
  <c r="T35" i="16" s="1"/>
  <c r="G126" i="55"/>
  <c r="T126" i="16" s="1"/>
  <c r="G78" i="55"/>
  <c r="T78" i="16" s="1"/>
  <c r="G30" i="55"/>
  <c r="T30" i="16" s="1"/>
  <c r="G116" i="55"/>
  <c r="T116" i="16" s="1"/>
  <c r="G68" i="55"/>
  <c r="T68" i="16" s="1"/>
  <c r="G20" i="55"/>
  <c r="T20" i="16" s="1"/>
  <c r="H59" i="16"/>
  <c r="C59" i="69"/>
  <c r="I138" i="16"/>
  <c r="K138" i="16" s="1"/>
  <c r="V138" i="16" s="1"/>
  <c r="J4" i="16"/>
  <c r="I81" i="16"/>
  <c r="D2" i="69"/>
  <c r="J36" i="16"/>
  <c r="I140" i="16"/>
  <c r="K140" i="16" s="1"/>
  <c r="V140" i="16" s="1"/>
  <c r="I60" i="16"/>
  <c r="A71" i="69"/>
  <c r="J71" i="16"/>
  <c r="K71" i="16" s="1"/>
  <c r="V71" i="16" s="1"/>
  <c r="A59" i="69"/>
  <c r="J59" i="16"/>
  <c r="J126" i="16"/>
  <c r="A126" i="69"/>
  <c r="I103" i="16"/>
  <c r="K103" i="16" s="1"/>
  <c r="V103" i="16" s="1"/>
  <c r="E123" i="69"/>
  <c r="I54" i="16"/>
  <c r="E36" i="69"/>
  <c r="H139" i="16"/>
  <c r="K139" i="16" s="1"/>
  <c r="V139" i="16" s="1"/>
  <c r="C139" i="69"/>
  <c r="E12" i="69"/>
  <c r="A50" i="69"/>
  <c r="I50" i="16"/>
  <c r="K50" i="16" s="1"/>
  <c r="V50" i="16" s="1"/>
  <c r="G137" i="55"/>
  <c r="T137" i="16" s="1"/>
  <c r="G89" i="55"/>
  <c r="T89" i="16" s="1"/>
  <c r="G41" i="55"/>
  <c r="T41" i="16" s="1"/>
  <c r="H75" i="16"/>
  <c r="C75" i="69"/>
  <c r="D99" i="69"/>
  <c r="I4" i="16"/>
  <c r="J10" i="16"/>
  <c r="I36" i="16"/>
  <c r="J58" i="16"/>
  <c r="K58" i="16" s="1"/>
  <c r="V58" i="16" s="1"/>
  <c r="A58" i="69"/>
  <c r="E30" i="69"/>
  <c r="I104" i="16"/>
  <c r="A104" i="69"/>
  <c r="K45" i="16"/>
  <c r="V45" i="16" s="1"/>
  <c r="H65" i="16"/>
  <c r="C65" i="69"/>
  <c r="J103" i="16"/>
  <c r="E96" i="69"/>
  <c r="A52" i="69"/>
  <c r="J52" i="16"/>
  <c r="A89" i="69"/>
  <c r="J89" i="16"/>
  <c r="G7" i="16"/>
  <c r="H7" i="16"/>
  <c r="C7" i="69"/>
  <c r="G143" i="55"/>
  <c r="T143" i="16" s="1"/>
  <c r="G95" i="55"/>
  <c r="T95" i="16" s="1"/>
  <c r="G47" i="55"/>
  <c r="T47" i="16" s="1"/>
  <c r="E9" i="69"/>
  <c r="K120" i="16"/>
  <c r="V120" i="16" s="1"/>
  <c r="J39" i="16"/>
  <c r="I10" i="16"/>
  <c r="J60" i="16"/>
  <c r="J104" i="16"/>
  <c r="K104" i="16" s="1"/>
  <c r="V104" i="16" s="1"/>
  <c r="A128" i="69"/>
  <c r="J128" i="16"/>
  <c r="G129" i="55"/>
  <c r="T129" i="16" s="1"/>
  <c r="G81" i="55"/>
  <c r="T81" i="16" s="1"/>
  <c r="G33" i="55"/>
  <c r="T33" i="16" s="1"/>
  <c r="I17" i="16"/>
  <c r="H67" i="16"/>
  <c r="C67" i="69"/>
  <c r="I99" i="16"/>
  <c r="J81" i="16"/>
  <c r="J54" i="16"/>
  <c r="H121" i="16"/>
  <c r="K121" i="16" s="1"/>
  <c r="V121" i="16" s="1"/>
  <c r="C121" i="69"/>
  <c r="A83" i="69"/>
  <c r="J83" i="16"/>
  <c r="K83" i="16" s="1"/>
  <c r="V83" i="16" s="1"/>
  <c r="E48" i="69"/>
  <c r="G41" i="16"/>
  <c r="K41" i="16" s="1"/>
  <c r="V41" i="16" s="1"/>
  <c r="C41" i="69"/>
  <c r="C49" i="69"/>
  <c r="G49" i="16"/>
  <c r="H49" i="16"/>
  <c r="E18" i="69"/>
  <c r="B43" i="18"/>
  <c r="B53" i="18"/>
  <c r="D35" i="17"/>
  <c r="K128" i="16"/>
  <c r="V128" i="16" s="1"/>
  <c r="K113" i="16"/>
  <c r="V113" i="16" s="1"/>
  <c r="C31" i="17"/>
  <c r="K134" i="16"/>
  <c r="V134" i="16" s="1"/>
  <c r="K94" i="16"/>
  <c r="V94" i="16" s="1"/>
  <c r="K39" i="16"/>
  <c r="V39" i="16" s="1"/>
  <c r="K33" i="16"/>
  <c r="V33" i="16" s="1"/>
  <c r="K143" i="16"/>
  <c r="V143" i="16" s="1"/>
  <c r="K35" i="16"/>
  <c r="V35" i="16" s="1"/>
  <c r="K27" i="16"/>
  <c r="V27" i="16" s="1"/>
  <c r="K122" i="16"/>
  <c r="V122" i="16" s="1"/>
  <c r="K107" i="16"/>
  <c r="V107" i="16" s="1"/>
  <c r="K125" i="16"/>
  <c r="V125" i="16" s="1"/>
  <c r="K29" i="16"/>
  <c r="V29" i="16" s="1"/>
  <c r="K44" i="16"/>
  <c r="V44" i="16" s="1"/>
  <c r="E47" i="55"/>
  <c r="E143" i="55"/>
  <c r="E95" i="55"/>
  <c r="E44" i="55"/>
  <c r="E140" i="55"/>
  <c r="E92" i="55"/>
  <c r="K80" i="16"/>
  <c r="V80" i="16" s="1"/>
  <c r="K61" i="16"/>
  <c r="V61" i="16" s="1"/>
  <c r="E46" i="55"/>
  <c r="E94" i="55"/>
  <c r="E142" i="55"/>
  <c r="K79" i="16"/>
  <c r="V79" i="16" s="1"/>
  <c r="K127" i="16"/>
  <c r="V127" i="16" s="1"/>
  <c r="K32" i="16"/>
  <c r="V32" i="16" s="1"/>
  <c r="K26" i="16"/>
  <c r="V26" i="16" s="1"/>
  <c r="K88" i="16"/>
  <c r="V88" i="16" s="1"/>
  <c r="K86" i="16"/>
  <c r="V86" i="16" s="1"/>
  <c r="K57" i="16"/>
  <c r="V57" i="16" s="1"/>
  <c r="K137" i="16"/>
  <c r="V137" i="16" s="1"/>
  <c r="E48" i="55"/>
  <c r="E144" i="55"/>
  <c r="E96" i="55"/>
  <c r="E45" i="55"/>
  <c r="E141" i="55"/>
  <c r="E93" i="55"/>
  <c r="K101" i="16"/>
  <c r="V101" i="16" s="1"/>
  <c r="E49" i="55"/>
  <c r="E97" i="55"/>
  <c r="E145" i="55"/>
  <c r="K90" i="16"/>
  <c r="V90" i="16" s="1"/>
  <c r="C35" i="17"/>
  <c r="K126" i="16"/>
  <c r="V126" i="16" s="1"/>
  <c r="K124" i="16"/>
  <c r="V124" i="16" s="1"/>
  <c r="H115" i="16"/>
  <c r="G115" i="16"/>
  <c r="K110" i="16"/>
  <c r="V110" i="16" s="1"/>
  <c r="K106" i="16"/>
  <c r="V106" i="16" s="1"/>
  <c r="K98" i="16"/>
  <c r="V98" i="16" s="1"/>
  <c r="H145" i="16"/>
  <c r="G145" i="16"/>
  <c r="H111" i="16"/>
  <c r="G111" i="16"/>
  <c r="H99" i="16"/>
  <c r="G99" i="16"/>
  <c r="K141" i="16"/>
  <c r="V141" i="16" s="1"/>
  <c r="K116" i="16"/>
  <c r="V116" i="16" s="1"/>
  <c r="K129" i="16"/>
  <c r="V129" i="16" s="1"/>
  <c r="K135" i="16"/>
  <c r="V135" i="16" s="1"/>
  <c r="H117" i="16"/>
  <c r="G117" i="16"/>
  <c r="H105" i="16"/>
  <c r="G105" i="16"/>
  <c r="G75" i="16"/>
  <c r="K75" i="16" s="1"/>
  <c r="V75" i="16" s="1"/>
  <c r="K74" i="16"/>
  <c r="V74" i="16" s="1"/>
  <c r="G67" i="16"/>
  <c r="K67" i="16" s="1"/>
  <c r="V67" i="16" s="1"/>
  <c r="G65" i="16"/>
  <c r="K62" i="16"/>
  <c r="V62" i="16" s="1"/>
  <c r="G59" i="16"/>
  <c r="K85" i="16"/>
  <c r="V85" i="16" s="1"/>
  <c r="G69" i="16"/>
  <c r="H69" i="16"/>
  <c r="K78" i="16"/>
  <c r="V78" i="16" s="1"/>
  <c r="K68" i="16"/>
  <c r="V68" i="16" s="1"/>
  <c r="G63" i="16"/>
  <c r="H63" i="16"/>
  <c r="K96" i="16"/>
  <c r="V96" i="16" s="1"/>
  <c r="K84" i="16"/>
  <c r="V84" i="16" s="1"/>
  <c r="H55" i="16"/>
  <c r="G55" i="16"/>
  <c r="K51" i="16"/>
  <c r="V51" i="16" s="1"/>
  <c r="K92" i="16"/>
  <c r="V92" i="16" s="1"/>
  <c r="K73" i="16"/>
  <c r="V73" i="16" s="1"/>
  <c r="K53" i="16"/>
  <c r="V53" i="16" s="1"/>
  <c r="H97" i="16"/>
  <c r="G97" i="16"/>
  <c r="H91" i="16"/>
  <c r="G91" i="16"/>
  <c r="H95" i="16"/>
  <c r="G95" i="16"/>
  <c r="H93" i="16"/>
  <c r="G93" i="16"/>
  <c r="H81" i="16"/>
  <c r="G81" i="16"/>
  <c r="K82" i="16"/>
  <c r="V82" i="16" s="1"/>
  <c r="H89" i="16"/>
  <c r="G89" i="16"/>
  <c r="H87" i="16"/>
  <c r="G87" i="16"/>
  <c r="K52" i="16"/>
  <c r="V52" i="16" s="1"/>
  <c r="K38" i="16"/>
  <c r="V38" i="16" s="1"/>
  <c r="K24" i="16"/>
  <c r="V24" i="16" s="1"/>
  <c r="E43" i="15"/>
  <c r="G18" i="15"/>
  <c r="G19" i="15"/>
  <c r="H18" i="15"/>
  <c r="H19" i="15"/>
  <c r="H42" i="15"/>
  <c r="H43" i="15"/>
  <c r="T38" i="8"/>
  <c r="S38" i="8"/>
  <c r="R38" i="8"/>
  <c r="T37" i="8"/>
  <c r="S37" i="8"/>
  <c r="R37" i="8"/>
  <c r="T36" i="8"/>
  <c r="S36" i="8"/>
  <c r="R36" i="8"/>
  <c r="T35" i="8"/>
  <c r="S35" i="8"/>
  <c r="R35" i="8"/>
  <c r="T34" i="8"/>
  <c r="S34" i="8"/>
  <c r="R34" i="8"/>
  <c r="T33" i="8"/>
  <c r="S33" i="8"/>
  <c r="R33" i="8"/>
  <c r="T32" i="8"/>
  <c r="S32" i="8"/>
  <c r="R32" i="8"/>
  <c r="T31" i="8"/>
  <c r="S31" i="8"/>
  <c r="R31" i="8"/>
  <c r="T30" i="8"/>
  <c r="S30" i="8"/>
  <c r="R30" i="8"/>
  <c r="P29" i="8"/>
  <c r="Q29" i="8" s="1"/>
  <c r="P28" i="8"/>
  <c r="Q28" i="8" s="1"/>
  <c r="P27" i="8"/>
  <c r="Q27" i="8" s="1"/>
  <c r="P26" i="8"/>
  <c r="Q26" i="8" s="1"/>
  <c r="P25" i="8"/>
  <c r="Q25" i="8" s="1"/>
  <c r="P24" i="8"/>
  <c r="Q24" i="8" s="1"/>
  <c r="P23" i="8"/>
  <c r="Q23" i="8" s="1"/>
  <c r="P22" i="8"/>
  <c r="Q22" i="8" s="1"/>
  <c r="P21" i="8"/>
  <c r="Q21" i="8" s="1"/>
  <c r="P20" i="8"/>
  <c r="Q20" i="8" s="1"/>
  <c r="P19" i="8"/>
  <c r="Q19" i="8" s="1"/>
  <c r="P18" i="8"/>
  <c r="Q18" i="8" s="1"/>
  <c r="P17" i="8"/>
  <c r="Q17" i="8" s="1"/>
  <c r="P16" i="8"/>
  <c r="Q16" i="8" s="1"/>
  <c r="P15" i="8"/>
  <c r="Q15" i="8" s="1"/>
  <c r="P14" i="8"/>
  <c r="Q14" i="8" s="1"/>
  <c r="P13" i="8"/>
  <c r="Q13" i="8" s="1"/>
  <c r="P12" i="8"/>
  <c r="Q12" i="8" s="1"/>
  <c r="P11" i="8"/>
  <c r="Q11" i="8" s="1"/>
  <c r="P10" i="8"/>
  <c r="Q10" i="8" s="1"/>
  <c r="P9" i="8"/>
  <c r="Q9" i="8" s="1"/>
  <c r="P8" i="8"/>
  <c r="Q8" i="8" s="1"/>
  <c r="P7" i="8"/>
  <c r="Q7" i="8" s="1"/>
  <c r="P6" i="8"/>
  <c r="Q6" i="8" s="1"/>
  <c r="P5" i="8"/>
  <c r="Q5" i="8" s="1"/>
  <c r="P4" i="8"/>
  <c r="Q4" i="8" s="1"/>
  <c r="P3" i="8"/>
  <c r="Q3" i="8" s="1"/>
  <c r="K25" i="16" l="1"/>
  <c r="V25" i="16" s="1"/>
  <c r="K59" i="16"/>
  <c r="V59" i="16" s="1"/>
  <c r="K60" i="16"/>
  <c r="V60" i="16" s="1"/>
  <c r="K65" i="16"/>
  <c r="V65" i="16" s="1"/>
  <c r="K54" i="16"/>
  <c r="V54" i="16" s="1"/>
  <c r="K77" i="16"/>
  <c r="V77" i="16" s="1"/>
  <c r="K109" i="16"/>
  <c r="V109" i="16" s="1"/>
  <c r="D52" i="69"/>
  <c r="E52" i="69"/>
  <c r="D58" i="69"/>
  <c r="E58" i="69"/>
  <c r="D114" i="69"/>
  <c r="E114" i="69"/>
  <c r="D50" i="69"/>
  <c r="E50" i="69"/>
  <c r="D83" i="69"/>
  <c r="E83" i="69"/>
  <c r="K36" i="16"/>
  <c r="V36" i="16" s="1"/>
  <c r="D95" i="69"/>
  <c r="E95" i="69"/>
  <c r="E77" i="69"/>
  <c r="D77" i="69"/>
  <c r="D126" i="69"/>
  <c r="E126" i="69"/>
  <c r="G115" i="55"/>
  <c r="T115" i="16" s="1"/>
  <c r="G67" i="55"/>
  <c r="T67" i="16" s="1"/>
  <c r="G19" i="55"/>
  <c r="T19" i="16" s="1"/>
  <c r="G114" i="55"/>
  <c r="T114" i="16" s="1"/>
  <c r="G66" i="55"/>
  <c r="T66" i="16" s="1"/>
  <c r="G18" i="55"/>
  <c r="T18" i="16" s="1"/>
  <c r="D128" i="69"/>
  <c r="E128" i="69"/>
  <c r="E59" i="69"/>
  <c r="D59" i="69"/>
  <c r="E65" i="69"/>
  <c r="D65" i="69"/>
  <c r="K49" i="16"/>
  <c r="V49" i="16" s="1"/>
  <c r="E71" i="69"/>
  <c r="D71" i="69"/>
  <c r="E104" i="69"/>
  <c r="D104" i="69"/>
  <c r="D89" i="69"/>
  <c r="E89" i="69"/>
  <c r="E119" i="69"/>
  <c r="D119" i="69"/>
  <c r="K117" i="16"/>
  <c r="V117" i="16" s="1"/>
  <c r="K115" i="16"/>
  <c r="V115" i="16" s="1"/>
  <c r="K89" i="16"/>
  <c r="V89" i="16" s="1"/>
  <c r="K145" i="16"/>
  <c r="V145" i="16" s="1"/>
  <c r="E43" i="55"/>
  <c r="E139" i="55"/>
  <c r="E91" i="55"/>
  <c r="K97" i="16"/>
  <c r="V97" i="16" s="1"/>
  <c r="K111" i="16"/>
  <c r="V111" i="16" s="1"/>
  <c r="K105" i="16"/>
  <c r="V105" i="16" s="1"/>
  <c r="K99" i="16"/>
  <c r="V99" i="16" s="1"/>
  <c r="K93" i="16"/>
  <c r="V93" i="16" s="1"/>
  <c r="K69" i="16"/>
  <c r="V69" i="16" s="1"/>
  <c r="K55" i="16"/>
  <c r="V55" i="16" s="1"/>
  <c r="K81" i="16"/>
  <c r="V81" i="16" s="1"/>
  <c r="K91" i="16"/>
  <c r="V91" i="16" s="1"/>
  <c r="K63" i="16"/>
  <c r="V63" i="16" s="1"/>
  <c r="K95" i="16"/>
  <c r="V95" i="16" s="1"/>
  <c r="K87" i="16"/>
  <c r="V87" i="16" s="1"/>
  <c r="H40" i="15"/>
  <c r="H41" i="15"/>
  <c r="H16" i="15"/>
  <c r="H17" i="15"/>
  <c r="K22" i="16"/>
  <c r="V22" i="16" s="1"/>
  <c r="E41" i="15"/>
  <c r="E40" i="15"/>
  <c r="E42" i="15"/>
  <c r="G16" i="15"/>
  <c r="G17" i="15"/>
  <c r="O66" i="7"/>
  <c r="N66" i="7"/>
  <c r="O62" i="7"/>
  <c r="N62" i="7"/>
  <c r="O60" i="7"/>
  <c r="N60" i="7"/>
  <c r="O54" i="7"/>
  <c r="N54" i="7"/>
  <c r="O49" i="7"/>
  <c r="N49" i="7"/>
  <c r="O47" i="7"/>
  <c r="N47" i="7"/>
  <c r="O40" i="7"/>
  <c r="N40" i="7"/>
  <c r="O37" i="7"/>
  <c r="N37" i="7"/>
  <c r="O34" i="7"/>
  <c r="N34" i="7"/>
  <c r="O30" i="7"/>
  <c r="N30" i="7"/>
  <c r="O27" i="7"/>
  <c r="N27" i="7"/>
  <c r="O26" i="7"/>
  <c r="N26" i="7"/>
  <c r="O22" i="7"/>
  <c r="N22" i="7"/>
  <c r="O18" i="7"/>
  <c r="N18" i="7"/>
  <c r="O11" i="7"/>
  <c r="N11" i="7"/>
  <c r="O5" i="7"/>
  <c r="N5" i="7"/>
  <c r="H66" i="7"/>
  <c r="H62" i="7"/>
  <c r="H60" i="7"/>
  <c r="H54" i="7"/>
  <c r="H49" i="7"/>
  <c r="H47" i="7"/>
  <c r="H40" i="7"/>
  <c r="H37" i="7"/>
  <c r="H34" i="7"/>
  <c r="H30" i="7"/>
  <c r="H27" i="7"/>
  <c r="H26" i="7"/>
  <c r="H22" i="7"/>
  <c r="H18" i="7"/>
  <c r="H11" i="7"/>
  <c r="H5" i="7"/>
  <c r="L29" i="8"/>
  <c r="K29" i="8"/>
  <c r="L28" i="8"/>
  <c r="K28" i="8"/>
  <c r="L38" i="8"/>
  <c r="K38" i="8"/>
  <c r="L27" i="8"/>
  <c r="K27" i="8"/>
  <c r="L26" i="8"/>
  <c r="K26" i="8"/>
  <c r="L25" i="8"/>
  <c r="K25" i="8"/>
  <c r="L24" i="8"/>
  <c r="K24" i="8"/>
  <c r="L23" i="8"/>
  <c r="K23" i="8"/>
  <c r="L22" i="8"/>
  <c r="K22" i="8"/>
  <c r="L21" i="8"/>
  <c r="K21" i="8"/>
  <c r="L20" i="8"/>
  <c r="K20" i="8"/>
  <c r="L19" i="8"/>
  <c r="K19" i="8"/>
  <c r="L18" i="8"/>
  <c r="K18" i="8"/>
  <c r="L37" i="8"/>
  <c r="K37" i="8"/>
  <c r="L17" i="8"/>
  <c r="K17" i="8"/>
  <c r="L16" i="8"/>
  <c r="K16" i="8"/>
  <c r="L15" i="8"/>
  <c r="K15" i="8"/>
  <c r="L14" i="8"/>
  <c r="K14" i="8"/>
  <c r="L13" i="8"/>
  <c r="K13" i="8"/>
  <c r="L36" i="8"/>
  <c r="K36" i="8"/>
  <c r="L12" i="8"/>
  <c r="K12" i="8"/>
  <c r="L11" i="8"/>
  <c r="K11" i="8"/>
  <c r="L10" i="8"/>
  <c r="K10" i="8"/>
  <c r="L35" i="8"/>
  <c r="K35" i="8"/>
  <c r="L9" i="8"/>
  <c r="K9" i="8"/>
  <c r="L8" i="8"/>
  <c r="K8" i="8"/>
  <c r="L34" i="8"/>
  <c r="K34" i="8"/>
  <c r="L7" i="8"/>
  <c r="K7" i="8"/>
  <c r="L33" i="8"/>
  <c r="K33" i="8"/>
  <c r="L6" i="8"/>
  <c r="K6" i="8"/>
  <c r="L5" i="8"/>
  <c r="K5" i="8"/>
  <c r="L32" i="8"/>
  <c r="K32" i="8"/>
  <c r="L4" i="8"/>
  <c r="K4" i="8"/>
  <c r="L31" i="8"/>
  <c r="K31" i="8"/>
  <c r="L2" i="8"/>
  <c r="K2" i="8"/>
  <c r="L30" i="8"/>
  <c r="K30" i="8"/>
  <c r="L3" i="8"/>
  <c r="K3" i="8"/>
  <c r="P38" i="8"/>
  <c r="Q38" i="8" s="1"/>
  <c r="V38" i="8" s="1"/>
  <c r="P37" i="8"/>
  <c r="Q37" i="8" s="1"/>
  <c r="V37" i="8" s="1"/>
  <c r="P36" i="8"/>
  <c r="Q36" i="8" s="1"/>
  <c r="V36" i="8" s="1"/>
  <c r="P35" i="8"/>
  <c r="Q35" i="8" s="1"/>
  <c r="V35" i="8" s="1"/>
  <c r="P34" i="8"/>
  <c r="Q34" i="8" s="1"/>
  <c r="V34" i="8" s="1"/>
  <c r="P33" i="8"/>
  <c r="Q33" i="8" s="1"/>
  <c r="V33" i="8" s="1"/>
  <c r="P32" i="8"/>
  <c r="Q32" i="8" s="1"/>
  <c r="V32" i="8" s="1"/>
  <c r="P31" i="8"/>
  <c r="Q31" i="8" s="1"/>
  <c r="V31" i="8" s="1"/>
  <c r="P30" i="8"/>
  <c r="Q30" i="8" s="1"/>
  <c r="P2" i="8"/>
  <c r="J38" i="8"/>
  <c r="J29" i="8"/>
  <c r="J28" i="8"/>
  <c r="J25" i="8"/>
  <c r="J24" i="8"/>
  <c r="J37" i="8"/>
  <c r="J23" i="8"/>
  <c r="J22" i="8"/>
  <c r="J21" i="8"/>
  <c r="J20" i="8"/>
  <c r="J19" i="8"/>
  <c r="J18" i="8"/>
  <c r="J17" i="8"/>
  <c r="J16" i="8"/>
  <c r="J15" i="8"/>
  <c r="J14" i="8"/>
  <c r="J36" i="8"/>
  <c r="J13" i="8"/>
  <c r="J12" i="8"/>
  <c r="J35" i="8"/>
  <c r="J11" i="8"/>
  <c r="J10" i="8"/>
  <c r="J34" i="8"/>
  <c r="J9" i="8"/>
  <c r="J8" i="8"/>
  <c r="J33" i="8"/>
  <c r="J7" i="8"/>
  <c r="J6" i="8"/>
  <c r="J32" i="8"/>
  <c r="J5" i="8"/>
  <c r="J27" i="8"/>
  <c r="J26" i="8"/>
  <c r="J4" i="8"/>
  <c r="J31" i="8"/>
  <c r="J3" i="8"/>
  <c r="J2" i="8"/>
  <c r="J30" i="8"/>
  <c r="F73" i="7"/>
  <c r="M73" i="7" s="1"/>
  <c r="F72" i="7"/>
  <c r="M72" i="7" s="1"/>
  <c r="F71" i="7"/>
  <c r="M71" i="7" s="1"/>
  <c r="F70" i="7"/>
  <c r="M70" i="7" s="1"/>
  <c r="F69" i="7"/>
  <c r="M69" i="7" s="1"/>
  <c r="F68" i="7"/>
  <c r="M68" i="7" s="1"/>
  <c r="F66" i="7"/>
  <c r="M66" i="7" s="1"/>
  <c r="F67" i="7"/>
  <c r="M67" i="7" s="1"/>
  <c r="F65" i="7"/>
  <c r="M65" i="7" s="1"/>
  <c r="F64" i="7"/>
  <c r="M64" i="7" s="1"/>
  <c r="F62" i="7"/>
  <c r="M62" i="7" s="1"/>
  <c r="F63" i="7"/>
  <c r="M63" i="7" s="1"/>
  <c r="F60" i="7"/>
  <c r="M60" i="7" s="1"/>
  <c r="F61" i="7"/>
  <c r="M61" i="7" s="1"/>
  <c r="F59" i="7"/>
  <c r="M59" i="7" s="1"/>
  <c r="F58" i="7"/>
  <c r="M58" i="7" s="1"/>
  <c r="F54" i="7"/>
  <c r="M54" i="7" s="1"/>
  <c r="F57" i="7"/>
  <c r="M57" i="7" s="1"/>
  <c r="F56" i="7"/>
  <c r="M56" i="7" s="1"/>
  <c r="F55" i="7"/>
  <c r="M55" i="7" s="1"/>
  <c r="F53" i="7"/>
  <c r="M53" i="7" s="1"/>
  <c r="F52" i="7"/>
  <c r="M52" i="7" s="1"/>
  <c r="F51" i="7"/>
  <c r="M51" i="7" s="1"/>
  <c r="F50" i="7"/>
  <c r="M50" i="7" s="1"/>
  <c r="F49" i="7"/>
  <c r="M49" i="7" s="1"/>
  <c r="F47" i="7"/>
  <c r="M47" i="7" s="1"/>
  <c r="F48" i="7"/>
  <c r="M48" i="7" s="1"/>
  <c r="F40" i="7"/>
  <c r="M40" i="7" s="1"/>
  <c r="F41" i="7"/>
  <c r="M41" i="7" s="1"/>
  <c r="F46" i="7"/>
  <c r="M46" i="7" s="1"/>
  <c r="F45" i="7"/>
  <c r="M45" i="7" s="1"/>
  <c r="F44" i="7"/>
  <c r="M44" i="7" s="1"/>
  <c r="F43" i="7"/>
  <c r="M43" i="7" s="1"/>
  <c r="F42" i="7"/>
  <c r="M42" i="7" s="1"/>
  <c r="F39" i="7"/>
  <c r="M39" i="7" s="1"/>
  <c r="F38" i="7"/>
  <c r="M38" i="7" s="1"/>
  <c r="F37" i="7"/>
  <c r="M37" i="7" s="1"/>
  <c r="F34" i="7"/>
  <c r="M34" i="7" s="1"/>
  <c r="F36" i="7"/>
  <c r="M36" i="7" s="1"/>
  <c r="F35" i="7"/>
  <c r="M35" i="7" s="1"/>
  <c r="F33" i="7"/>
  <c r="M33" i="7" s="1"/>
  <c r="F32" i="7"/>
  <c r="M32" i="7" s="1"/>
  <c r="F30" i="7"/>
  <c r="M30" i="7" s="1"/>
  <c r="F31" i="7"/>
  <c r="M31" i="7" s="1"/>
  <c r="F29" i="7"/>
  <c r="M29" i="7" s="1"/>
  <c r="F27" i="7"/>
  <c r="M27" i="7" s="1"/>
  <c r="F28" i="7"/>
  <c r="M28" i="7" s="1"/>
  <c r="F26" i="7"/>
  <c r="M26" i="7" s="1"/>
  <c r="F25" i="7"/>
  <c r="M25" i="7" s="1"/>
  <c r="F24" i="7"/>
  <c r="M24" i="7" s="1"/>
  <c r="F22" i="7"/>
  <c r="M22" i="7" s="1"/>
  <c r="F23" i="7"/>
  <c r="M23" i="7" s="1"/>
  <c r="F21" i="7"/>
  <c r="M21" i="7" s="1"/>
  <c r="F20" i="7"/>
  <c r="M20" i="7" s="1"/>
  <c r="F18" i="7"/>
  <c r="M18" i="7" s="1"/>
  <c r="F19" i="7"/>
  <c r="M19" i="7" s="1"/>
  <c r="F17" i="7"/>
  <c r="M17" i="7" s="1"/>
  <c r="F16" i="7"/>
  <c r="M16" i="7" s="1"/>
  <c r="F15" i="7"/>
  <c r="M15" i="7" s="1"/>
  <c r="F14" i="7"/>
  <c r="M14" i="7" s="1"/>
  <c r="F13" i="7"/>
  <c r="M13" i="7" s="1"/>
  <c r="F12" i="7"/>
  <c r="M12" i="7" s="1"/>
  <c r="F11" i="7"/>
  <c r="M11" i="7" s="1"/>
  <c r="F10" i="7"/>
  <c r="M10" i="7" s="1"/>
  <c r="F9" i="7"/>
  <c r="M9" i="7" s="1"/>
  <c r="F8" i="7"/>
  <c r="M8" i="7" s="1"/>
  <c r="F6" i="7"/>
  <c r="M6" i="7" s="1"/>
  <c r="F5" i="7"/>
  <c r="M5" i="7" s="1"/>
  <c r="F7" i="7"/>
  <c r="M7" i="7" s="1"/>
  <c r="F4" i="7"/>
  <c r="M4" i="7" s="1"/>
  <c r="F3" i="7"/>
  <c r="M3" i="7" s="1"/>
  <c r="F2" i="7"/>
  <c r="M2" i="7" s="1"/>
  <c r="R73" i="7"/>
  <c r="R72" i="7"/>
  <c r="R71" i="7"/>
  <c r="R70" i="7"/>
  <c r="R69" i="7"/>
  <c r="R68" i="7"/>
  <c r="R66" i="7"/>
  <c r="R67" i="7"/>
  <c r="R65" i="7"/>
  <c r="R64" i="7"/>
  <c r="R62" i="7"/>
  <c r="R63" i="7"/>
  <c r="R60" i="7"/>
  <c r="R61" i="7"/>
  <c r="R59" i="7"/>
  <c r="R58" i="7"/>
  <c r="R54" i="7"/>
  <c r="R57" i="7"/>
  <c r="R56" i="7"/>
  <c r="R55" i="7"/>
  <c r="R53" i="7"/>
  <c r="R52" i="7"/>
  <c r="R51" i="7"/>
  <c r="R50" i="7"/>
  <c r="R49" i="7"/>
  <c r="R47" i="7"/>
  <c r="R48" i="7"/>
  <c r="R40" i="7"/>
  <c r="R41" i="7"/>
  <c r="R46" i="7"/>
  <c r="R45" i="7"/>
  <c r="R44" i="7"/>
  <c r="R43" i="7"/>
  <c r="R42" i="7"/>
  <c r="R39" i="7"/>
  <c r="R38" i="7"/>
  <c r="R37" i="7"/>
  <c r="R34" i="7"/>
  <c r="R36" i="7"/>
  <c r="R35" i="7"/>
  <c r="R33" i="7"/>
  <c r="R32" i="7"/>
  <c r="R30" i="7"/>
  <c r="R31" i="7"/>
  <c r="R29" i="7"/>
  <c r="R27" i="7"/>
  <c r="R28" i="7"/>
  <c r="R26" i="7"/>
  <c r="R25" i="7"/>
  <c r="R24" i="7"/>
  <c r="R22" i="7"/>
  <c r="R23" i="7"/>
  <c r="R21" i="7"/>
  <c r="R20" i="7"/>
  <c r="R18" i="7"/>
  <c r="R19" i="7"/>
  <c r="R17" i="7"/>
  <c r="R16" i="7"/>
  <c r="R15" i="7"/>
  <c r="R14" i="7"/>
  <c r="R13" i="7"/>
  <c r="R12" i="7"/>
  <c r="R11" i="7"/>
  <c r="R10" i="7"/>
  <c r="R9" i="7"/>
  <c r="R8" i="7"/>
  <c r="R6" i="7"/>
  <c r="R5" i="7"/>
  <c r="R7" i="7"/>
  <c r="R4" i="7"/>
  <c r="R3" i="7"/>
  <c r="R2" i="7"/>
  <c r="P73" i="7"/>
  <c r="P72" i="7"/>
  <c r="P71" i="7"/>
  <c r="P70" i="7"/>
  <c r="P69" i="7"/>
  <c r="P68" i="7"/>
  <c r="P66" i="7"/>
  <c r="P67" i="7"/>
  <c r="P65" i="7"/>
  <c r="P64" i="7"/>
  <c r="P62" i="7"/>
  <c r="P63" i="7"/>
  <c r="P60" i="7"/>
  <c r="P61" i="7"/>
  <c r="P59" i="7"/>
  <c r="P58" i="7"/>
  <c r="P54" i="7"/>
  <c r="P57" i="7"/>
  <c r="P56" i="7"/>
  <c r="P55" i="7"/>
  <c r="P53" i="7"/>
  <c r="P52" i="7"/>
  <c r="P51" i="7"/>
  <c r="P50" i="7"/>
  <c r="P49" i="7"/>
  <c r="Q49" i="7" s="1"/>
  <c r="P47" i="7"/>
  <c r="P48" i="7"/>
  <c r="P40" i="7"/>
  <c r="P41" i="7"/>
  <c r="P46" i="7"/>
  <c r="P45" i="7"/>
  <c r="P44" i="7"/>
  <c r="P43" i="7"/>
  <c r="P42" i="7"/>
  <c r="P39" i="7"/>
  <c r="P38" i="7"/>
  <c r="P37" i="7"/>
  <c r="P34" i="7"/>
  <c r="P36" i="7"/>
  <c r="P35" i="7"/>
  <c r="P33" i="7"/>
  <c r="P32" i="7"/>
  <c r="P30" i="7"/>
  <c r="P31" i="7"/>
  <c r="P29" i="7"/>
  <c r="P27" i="7"/>
  <c r="P28" i="7"/>
  <c r="P26" i="7"/>
  <c r="Q26" i="7" s="1"/>
  <c r="P25" i="7"/>
  <c r="Q25" i="7" s="1"/>
  <c r="P24" i="7"/>
  <c r="P22" i="7"/>
  <c r="P23" i="7"/>
  <c r="P21" i="7"/>
  <c r="P20" i="7"/>
  <c r="P18" i="7"/>
  <c r="P19" i="7"/>
  <c r="P17" i="7"/>
  <c r="P16" i="7"/>
  <c r="P15" i="7"/>
  <c r="P14" i="7"/>
  <c r="P13" i="7"/>
  <c r="P12" i="7"/>
  <c r="P11" i="7"/>
  <c r="P10" i="7"/>
  <c r="P9" i="7"/>
  <c r="P8" i="7"/>
  <c r="P6" i="7"/>
  <c r="P5" i="7"/>
  <c r="P7" i="7"/>
  <c r="P4" i="7"/>
  <c r="P3" i="7"/>
  <c r="P2" i="7"/>
  <c r="G53" i="7"/>
  <c r="O53" i="7" s="1"/>
  <c r="G52" i="7"/>
  <c r="O52" i="7" s="1"/>
  <c r="G41" i="7"/>
  <c r="H41" i="7" s="1"/>
  <c r="G46" i="7"/>
  <c r="H46" i="7" s="1"/>
  <c r="G44" i="7"/>
  <c r="O44" i="7" s="1"/>
  <c r="G45" i="7"/>
  <c r="O45" i="7" s="1"/>
  <c r="G43" i="7"/>
  <c r="O43" i="7" s="1"/>
  <c r="G36" i="7"/>
  <c r="H36" i="7" s="1"/>
  <c r="G35" i="7"/>
  <c r="G33" i="7"/>
  <c r="G31" i="7"/>
  <c r="O31" i="7" s="1"/>
  <c r="G29" i="7"/>
  <c r="O29" i="7" s="1"/>
  <c r="G28" i="7"/>
  <c r="O28" i="7" s="1"/>
  <c r="G6" i="7"/>
  <c r="O6" i="7" s="1"/>
  <c r="G48" i="7"/>
  <c r="H48" i="7" s="1"/>
  <c r="G61" i="7"/>
  <c r="G59" i="7"/>
  <c r="G65" i="7"/>
  <c r="O65" i="7" s="1"/>
  <c r="G64" i="7"/>
  <c r="O64" i="7" s="1"/>
  <c r="G73" i="7"/>
  <c r="O73" i="7" s="1"/>
  <c r="G63" i="7"/>
  <c r="N63" i="7" s="1"/>
  <c r="G68" i="7"/>
  <c r="G67" i="7"/>
  <c r="O67" i="7" s="1"/>
  <c r="G51" i="7"/>
  <c r="O51" i="7" s="1"/>
  <c r="G50" i="7"/>
  <c r="O50" i="7" s="1"/>
  <c r="G57" i="7"/>
  <c r="H57" i="7" s="1"/>
  <c r="G56" i="7"/>
  <c r="O56" i="7" s="1"/>
  <c r="G55" i="7"/>
  <c r="O55" i="7" s="1"/>
  <c r="G58" i="7"/>
  <c r="H58" i="7" s="1"/>
  <c r="G70" i="7"/>
  <c r="H70" i="7" s="1"/>
  <c r="G69" i="7"/>
  <c r="H69" i="7" s="1"/>
  <c r="G72" i="7"/>
  <c r="G71" i="7"/>
  <c r="G17" i="7"/>
  <c r="O17" i="7" s="1"/>
  <c r="G16" i="7"/>
  <c r="O16" i="7" s="1"/>
  <c r="G32" i="7"/>
  <c r="G25" i="7"/>
  <c r="O25" i="7" s="1"/>
  <c r="G42" i="7"/>
  <c r="O42" i="7" s="1"/>
  <c r="G10" i="7"/>
  <c r="H10" i="7" s="1"/>
  <c r="G9" i="7"/>
  <c r="G24" i="7"/>
  <c r="G23" i="7"/>
  <c r="G39" i="7"/>
  <c r="O39" i="7" s="1"/>
  <c r="G38" i="7"/>
  <c r="O38" i="7" s="1"/>
  <c r="G8" i="7"/>
  <c r="G7" i="7"/>
  <c r="O7" i="7" s="1"/>
  <c r="G21" i="7"/>
  <c r="G20" i="7"/>
  <c r="G19" i="7"/>
  <c r="O19" i="7" s="1"/>
  <c r="G4" i="7"/>
  <c r="O4" i="7" s="1"/>
  <c r="G3" i="7"/>
  <c r="O3" i="7" s="1"/>
  <c r="G2" i="7"/>
  <c r="O2" i="7" s="1"/>
  <c r="G15" i="7"/>
  <c r="O15" i="7" s="1"/>
  <c r="G14" i="7"/>
  <c r="O14" i="7" s="1"/>
  <c r="G13" i="7"/>
  <c r="O13" i="7" s="1"/>
  <c r="G12" i="7"/>
  <c r="H12" i="7" s="1"/>
  <c r="H9" i="7" l="1"/>
  <c r="H23" i="7"/>
  <c r="H24" i="7"/>
  <c r="H61" i="7"/>
  <c r="G16" i="55"/>
  <c r="T16" i="16" s="1"/>
  <c r="G64" i="55"/>
  <c r="T64" i="16" s="1"/>
  <c r="G112" i="55"/>
  <c r="T112" i="16" s="1"/>
  <c r="G113" i="55"/>
  <c r="T113" i="16" s="1"/>
  <c r="G65" i="55"/>
  <c r="T65" i="16" s="1"/>
  <c r="G17" i="55"/>
  <c r="T17" i="16" s="1"/>
  <c r="E41" i="55"/>
  <c r="E137" i="55"/>
  <c r="E89" i="55"/>
  <c r="E40" i="55"/>
  <c r="E136" i="55"/>
  <c r="E88" i="55"/>
  <c r="E42" i="55"/>
  <c r="E90" i="55"/>
  <c r="E138" i="55"/>
  <c r="H14" i="15"/>
  <c r="H15" i="15"/>
  <c r="G14" i="15"/>
  <c r="G15" i="15"/>
  <c r="K21" i="16"/>
  <c r="V21" i="16" s="1"/>
  <c r="E38" i="15"/>
  <c r="E39" i="15"/>
  <c r="H38" i="15"/>
  <c r="H39" i="15"/>
  <c r="H72" i="7"/>
  <c r="U32" i="8"/>
  <c r="U33" i="8"/>
  <c r="U34" i="8"/>
  <c r="H59" i="7"/>
  <c r="U31" i="8"/>
  <c r="U35" i="8"/>
  <c r="U36" i="8"/>
  <c r="H71" i="7"/>
  <c r="U37" i="8"/>
  <c r="U38" i="8"/>
  <c r="Q2" i="8"/>
  <c r="V30" i="8" s="1"/>
  <c r="U30" i="8"/>
  <c r="Q10" i="7"/>
  <c r="Q70" i="7"/>
  <c r="H32" i="7"/>
  <c r="H20" i="7"/>
  <c r="H21" i="7"/>
  <c r="H68" i="7"/>
  <c r="H33" i="7"/>
  <c r="H8" i="7"/>
  <c r="H35" i="7"/>
  <c r="H14" i="7"/>
  <c r="N14" i="7"/>
  <c r="H2" i="7"/>
  <c r="H38" i="7"/>
  <c r="H50" i="7"/>
  <c r="H63" i="7"/>
  <c r="N2" i="7"/>
  <c r="N8" i="7"/>
  <c r="N38" i="7"/>
  <c r="N50" i="7"/>
  <c r="N68" i="7"/>
  <c r="H3" i="7"/>
  <c r="H15" i="7"/>
  <c r="H28" i="7"/>
  <c r="H39" i="7"/>
  <c r="H51" i="7"/>
  <c r="O8" i="7"/>
  <c r="O20" i="7"/>
  <c r="O32" i="7"/>
  <c r="O46" i="7"/>
  <c r="O57" i="7"/>
  <c r="O63" i="7"/>
  <c r="O68" i="7"/>
  <c r="N20" i="7"/>
  <c r="N32" i="7"/>
  <c r="N46" i="7"/>
  <c r="N57" i="7"/>
  <c r="H4" i="7"/>
  <c r="H16" i="7"/>
  <c r="H42" i="7"/>
  <c r="H52" i="7"/>
  <c r="H64" i="7"/>
  <c r="N3" i="7"/>
  <c r="N9" i="7"/>
  <c r="N15" i="7"/>
  <c r="N21" i="7"/>
  <c r="N28" i="7"/>
  <c r="N33" i="7"/>
  <c r="N39" i="7"/>
  <c r="N41" i="7"/>
  <c r="N51" i="7"/>
  <c r="N69" i="7"/>
  <c r="H7" i="7"/>
  <c r="H17" i="7"/>
  <c r="H29" i="7"/>
  <c r="H43" i="7"/>
  <c r="H53" i="7"/>
  <c r="H65" i="7"/>
  <c r="O9" i="7"/>
  <c r="O21" i="7"/>
  <c r="O33" i="7"/>
  <c r="O41" i="7"/>
  <c r="O69" i="7"/>
  <c r="H19" i="7"/>
  <c r="H31" i="7"/>
  <c r="H44" i="7"/>
  <c r="H55" i="7"/>
  <c r="H67" i="7"/>
  <c r="N4" i="7"/>
  <c r="N10" i="7"/>
  <c r="N16" i="7"/>
  <c r="N23" i="7"/>
  <c r="N35" i="7"/>
  <c r="N42" i="7"/>
  <c r="N52" i="7"/>
  <c r="N58" i="7"/>
  <c r="N64" i="7"/>
  <c r="N70" i="7"/>
  <c r="H6" i="7"/>
  <c r="H45" i="7"/>
  <c r="H56" i="7"/>
  <c r="O10" i="7"/>
  <c r="O23" i="7"/>
  <c r="O35" i="7"/>
  <c r="O58" i="7"/>
  <c r="O70" i="7"/>
  <c r="N7" i="7"/>
  <c r="N17" i="7"/>
  <c r="N29" i="7"/>
  <c r="N36" i="7"/>
  <c r="N43" i="7"/>
  <c r="N48" i="7"/>
  <c r="N53" i="7"/>
  <c r="N59" i="7"/>
  <c r="N65" i="7"/>
  <c r="N71" i="7"/>
  <c r="O36" i="7"/>
  <c r="O48" i="7"/>
  <c r="O59" i="7"/>
  <c r="O71" i="7"/>
  <c r="N12" i="7"/>
  <c r="N19" i="7"/>
  <c r="N24" i="7"/>
  <c r="N31" i="7"/>
  <c r="N44" i="7"/>
  <c r="N55" i="7"/>
  <c r="N61" i="7"/>
  <c r="N67" i="7"/>
  <c r="N72" i="7"/>
  <c r="O12" i="7"/>
  <c r="O24" i="7"/>
  <c r="O61" i="7"/>
  <c r="O72" i="7"/>
  <c r="N6" i="7"/>
  <c r="N13" i="7"/>
  <c r="N25" i="7"/>
  <c r="N45" i="7"/>
  <c r="N56" i="7"/>
  <c r="N73" i="7"/>
  <c r="H13" i="7"/>
  <c r="H25" i="7"/>
  <c r="H73" i="7"/>
  <c r="Q2" i="7"/>
  <c r="Q51" i="7"/>
  <c r="Q29" i="7"/>
  <c r="Q17" i="7"/>
  <c r="Q53" i="7"/>
  <c r="Q21" i="7"/>
  <c r="Q65" i="7"/>
  <c r="Q50" i="7"/>
  <c r="Q40" i="7"/>
  <c r="Q12" i="7"/>
  <c r="Q22" i="7"/>
  <c r="Q47" i="7"/>
  <c r="Q60" i="7"/>
  <c r="Q73" i="7"/>
  <c r="Q37" i="7"/>
  <c r="Q68" i="7"/>
  <c r="Q8" i="7"/>
  <c r="Q5" i="7"/>
  <c r="Q20" i="7"/>
  <c r="Q13" i="7"/>
  <c r="Q33" i="7"/>
  <c r="Q58" i="7"/>
  <c r="Q24" i="7"/>
  <c r="Q34" i="7"/>
  <c r="Q14" i="7"/>
  <c r="Q63" i="7"/>
  <c r="Q28" i="7"/>
  <c r="Q39" i="7"/>
  <c r="Q62" i="7"/>
  <c r="Q16" i="7"/>
  <c r="Q27" i="7"/>
  <c r="Q42" i="7"/>
  <c r="Q52" i="7"/>
  <c r="Q64" i="7"/>
  <c r="Q4" i="7"/>
  <c r="Q7" i="7"/>
  <c r="Q43" i="7"/>
  <c r="Q19" i="7"/>
  <c r="Q31" i="7"/>
  <c r="Q44" i="7"/>
  <c r="Q55" i="7"/>
  <c r="Q67" i="7"/>
  <c r="Q15" i="7"/>
  <c r="Q6" i="7"/>
  <c r="Q18" i="7"/>
  <c r="Q30" i="7"/>
  <c r="Q45" i="7"/>
  <c r="Q56" i="7"/>
  <c r="Q66" i="7"/>
  <c r="Q3" i="7"/>
  <c r="Q32" i="7"/>
  <c r="Q46" i="7"/>
  <c r="Q57" i="7"/>
  <c r="Q38" i="7"/>
  <c r="Q9" i="7"/>
  <c r="Q41" i="7"/>
  <c r="Q54" i="7"/>
  <c r="Q69" i="7"/>
  <c r="Q23" i="7"/>
  <c r="Q35" i="7"/>
  <c r="Q11" i="7"/>
  <c r="Q36" i="7"/>
  <c r="Q48" i="7"/>
  <c r="Q59" i="7"/>
  <c r="Q71" i="7"/>
  <c r="Q61" i="7"/>
  <c r="Q72" i="7"/>
  <c r="E62" i="4"/>
  <c r="G111" i="55" l="1"/>
  <c r="T111" i="16" s="1"/>
  <c r="G63" i="55"/>
  <c r="T63" i="16" s="1"/>
  <c r="G15" i="55"/>
  <c r="T15" i="16" s="1"/>
  <c r="G14" i="55"/>
  <c r="T14" i="16" s="1"/>
  <c r="G110" i="55"/>
  <c r="T110" i="16" s="1"/>
  <c r="G62" i="55"/>
  <c r="T62" i="16" s="1"/>
  <c r="E39" i="55"/>
  <c r="E135" i="55"/>
  <c r="E87" i="55"/>
  <c r="E38" i="55"/>
  <c r="E86" i="55"/>
  <c r="E134" i="55"/>
  <c r="G12" i="15"/>
  <c r="G13" i="15"/>
  <c r="H12" i="15"/>
  <c r="H13" i="15"/>
  <c r="H36" i="15"/>
  <c r="H37" i="15"/>
  <c r="K20" i="16"/>
  <c r="V20" i="16" s="1"/>
  <c r="E37" i="15"/>
  <c r="A33" i="2"/>
  <c r="A37" i="2"/>
  <c r="A36" i="2"/>
  <c r="A35" i="2"/>
  <c r="A34" i="2"/>
  <c r="A32" i="2"/>
  <c r="G109" i="55" l="1"/>
  <c r="T109" i="16" s="1"/>
  <c r="G61" i="55"/>
  <c r="T61" i="16" s="1"/>
  <c r="G13" i="55"/>
  <c r="T13" i="16" s="1"/>
  <c r="G108" i="55"/>
  <c r="T108" i="16" s="1"/>
  <c r="G60" i="55"/>
  <c r="T60" i="16" s="1"/>
  <c r="G12" i="55"/>
  <c r="T12" i="16" s="1"/>
  <c r="E37" i="55"/>
  <c r="E85" i="55"/>
  <c r="E133" i="55"/>
  <c r="G10" i="15"/>
  <c r="G11" i="15"/>
  <c r="K19" i="16"/>
  <c r="V19" i="16" s="1"/>
  <c r="E35" i="15"/>
  <c r="H34" i="15"/>
  <c r="H35" i="15"/>
  <c r="E36" i="15"/>
  <c r="H10" i="15"/>
  <c r="H11" i="15"/>
  <c r="S2" i="41"/>
  <c r="S3" i="41"/>
  <c r="S4" i="41"/>
  <c r="S5" i="41"/>
  <c r="S6" i="41"/>
  <c r="S7" i="41"/>
  <c r="S8" i="41"/>
  <c r="S9" i="41"/>
  <c r="S10" i="41"/>
  <c r="S11" i="41"/>
  <c r="S12" i="41"/>
  <c r="S13" i="41"/>
  <c r="S14" i="41"/>
  <c r="S15" i="41"/>
  <c r="S22" i="41"/>
  <c r="S23" i="41"/>
  <c r="S19" i="41"/>
  <c r="S16" i="41"/>
  <c r="S17" i="41"/>
  <c r="S18" i="41"/>
  <c r="S20" i="41"/>
  <c r="S21" i="41"/>
  <c r="S24" i="41"/>
  <c r="S25" i="41"/>
  <c r="S26" i="41"/>
  <c r="S27" i="41"/>
  <c r="S28" i="41"/>
  <c r="S29" i="41"/>
  <c r="S30" i="41"/>
  <c r="S31" i="41"/>
  <c r="S32" i="41"/>
  <c r="S33" i="41"/>
  <c r="S35" i="41"/>
  <c r="S34" i="41"/>
  <c r="G106" i="55" l="1"/>
  <c r="T106" i="16" s="1"/>
  <c r="G58" i="55"/>
  <c r="T58" i="16" s="1"/>
  <c r="G10" i="55"/>
  <c r="T10" i="16" s="1"/>
  <c r="G107" i="55"/>
  <c r="T107" i="16" s="1"/>
  <c r="G59" i="55"/>
  <c r="T59" i="16" s="1"/>
  <c r="G11" i="55"/>
  <c r="T11" i="16" s="1"/>
  <c r="E36" i="55"/>
  <c r="E132" i="55"/>
  <c r="E84" i="55"/>
  <c r="E35" i="55"/>
  <c r="E131" i="55"/>
  <c r="E83" i="55"/>
  <c r="H32" i="15"/>
  <c r="H33" i="15"/>
  <c r="K18" i="16"/>
  <c r="V18" i="16" s="1"/>
  <c r="E32" i="15"/>
  <c r="E33" i="15"/>
  <c r="E34" i="15"/>
  <c r="H8" i="15"/>
  <c r="H9" i="15"/>
  <c r="G8" i="15"/>
  <c r="G9" i="15"/>
  <c r="X34" i="41"/>
  <c r="W34" i="41"/>
  <c r="V34" i="41"/>
  <c r="X35" i="41"/>
  <c r="W35" i="41"/>
  <c r="V35" i="41"/>
  <c r="X33" i="41"/>
  <c r="W33" i="41"/>
  <c r="V33" i="41"/>
  <c r="X32" i="41"/>
  <c r="W32" i="41"/>
  <c r="V32" i="41"/>
  <c r="X31" i="41"/>
  <c r="W31" i="41"/>
  <c r="V31" i="41"/>
  <c r="X30" i="41"/>
  <c r="W30" i="41"/>
  <c r="V30" i="41"/>
  <c r="X29" i="41"/>
  <c r="W29" i="41"/>
  <c r="V29" i="41"/>
  <c r="X28" i="41"/>
  <c r="W28" i="41"/>
  <c r="V28" i="41"/>
  <c r="X27" i="41"/>
  <c r="W27" i="41"/>
  <c r="V27" i="41"/>
  <c r="X26" i="41"/>
  <c r="W26" i="41"/>
  <c r="V26" i="41"/>
  <c r="X25" i="41"/>
  <c r="W25" i="41"/>
  <c r="V25" i="41"/>
  <c r="X24" i="41"/>
  <c r="W24" i="41"/>
  <c r="V24" i="41"/>
  <c r="X21" i="41"/>
  <c r="W21" i="41"/>
  <c r="V21" i="41"/>
  <c r="X20" i="41"/>
  <c r="W20" i="41"/>
  <c r="V20" i="41"/>
  <c r="X18" i="41"/>
  <c r="W18" i="41"/>
  <c r="V18" i="41"/>
  <c r="X17" i="41"/>
  <c r="W17" i="41"/>
  <c r="V17" i="41"/>
  <c r="X16" i="41"/>
  <c r="W16" i="41"/>
  <c r="V16" i="41"/>
  <c r="X19" i="41"/>
  <c r="W19" i="41"/>
  <c r="V19" i="41"/>
  <c r="X23" i="41"/>
  <c r="W23" i="41"/>
  <c r="V23" i="41"/>
  <c r="X22" i="41"/>
  <c r="W22" i="41"/>
  <c r="V22" i="41"/>
  <c r="X15" i="41"/>
  <c r="W15" i="41"/>
  <c r="V15" i="41"/>
  <c r="X14" i="41"/>
  <c r="W14" i="41"/>
  <c r="V14" i="41"/>
  <c r="X13" i="41"/>
  <c r="W13" i="41"/>
  <c r="V13" i="41"/>
  <c r="X12" i="41"/>
  <c r="W12" i="41"/>
  <c r="V12" i="41"/>
  <c r="X11" i="41"/>
  <c r="W11" i="41"/>
  <c r="V11" i="41"/>
  <c r="X10" i="41"/>
  <c r="W10" i="41"/>
  <c r="V10" i="41"/>
  <c r="X9" i="41"/>
  <c r="W9" i="41"/>
  <c r="V9" i="41"/>
  <c r="X8" i="41"/>
  <c r="W8" i="41"/>
  <c r="V8" i="41"/>
  <c r="X7" i="41"/>
  <c r="W7" i="41"/>
  <c r="V7" i="41"/>
  <c r="X6" i="41"/>
  <c r="W6" i="41"/>
  <c r="V6" i="41"/>
  <c r="X5" i="41"/>
  <c r="W5" i="41"/>
  <c r="V5" i="41"/>
  <c r="X4" i="41"/>
  <c r="W4" i="41"/>
  <c r="V4" i="41"/>
  <c r="X3" i="41"/>
  <c r="W3" i="41"/>
  <c r="V3" i="41"/>
  <c r="X2" i="41"/>
  <c r="W2" i="41"/>
  <c r="V2" i="41"/>
  <c r="X22" i="42"/>
  <c r="W22" i="42"/>
  <c r="Y22" i="42" s="1"/>
  <c r="V22" i="42"/>
  <c r="X21" i="42"/>
  <c r="W21" i="42"/>
  <c r="V21" i="42"/>
  <c r="X20" i="42"/>
  <c r="W20" i="42"/>
  <c r="V20" i="42"/>
  <c r="X19" i="42"/>
  <c r="W19" i="42"/>
  <c r="V19" i="42"/>
  <c r="X18" i="42"/>
  <c r="W18" i="42"/>
  <c r="V18" i="42"/>
  <c r="X17" i="42"/>
  <c r="W17" i="42"/>
  <c r="V17" i="42"/>
  <c r="X16" i="42"/>
  <c r="W16" i="42"/>
  <c r="V16" i="42"/>
  <c r="X15" i="42"/>
  <c r="W15" i="42"/>
  <c r="V15" i="42"/>
  <c r="X14" i="42"/>
  <c r="W14" i="42"/>
  <c r="V14" i="42"/>
  <c r="X13" i="42"/>
  <c r="W13" i="42"/>
  <c r="Y13" i="42" s="1"/>
  <c r="V13" i="42"/>
  <c r="X12" i="42"/>
  <c r="W12" i="42"/>
  <c r="V12" i="42"/>
  <c r="X11" i="42"/>
  <c r="W11" i="42"/>
  <c r="V11" i="42"/>
  <c r="X10" i="42"/>
  <c r="W10" i="42"/>
  <c r="V10" i="42"/>
  <c r="X9" i="42"/>
  <c r="W9" i="42"/>
  <c r="Y9" i="42" s="1"/>
  <c r="V9" i="42"/>
  <c r="X8" i="42"/>
  <c r="W8" i="42"/>
  <c r="V8" i="42"/>
  <c r="X7" i="42"/>
  <c r="W7" i="42"/>
  <c r="V7" i="42"/>
  <c r="X6" i="42"/>
  <c r="W6" i="42"/>
  <c r="V6" i="42"/>
  <c r="X5" i="42"/>
  <c r="W5" i="42"/>
  <c r="V5" i="42"/>
  <c r="X4" i="42"/>
  <c r="W4" i="42"/>
  <c r="V4" i="42"/>
  <c r="X3" i="42"/>
  <c r="W3" i="42"/>
  <c r="V3" i="42"/>
  <c r="X2" i="42"/>
  <c r="W2" i="42"/>
  <c r="V2" i="42"/>
  <c r="X140" i="40"/>
  <c r="W140" i="40"/>
  <c r="V140" i="40"/>
  <c r="X142" i="40"/>
  <c r="W142" i="40"/>
  <c r="V142" i="40"/>
  <c r="X143" i="40"/>
  <c r="W143" i="40"/>
  <c r="V143" i="40"/>
  <c r="X139" i="40"/>
  <c r="W139" i="40"/>
  <c r="V139" i="40"/>
  <c r="X141" i="40"/>
  <c r="W141" i="40"/>
  <c r="V141" i="40"/>
  <c r="X138" i="40"/>
  <c r="W138" i="40"/>
  <c r="V138" i="40"/>
  <c r="X136" i="40"/>
  <c r="W136" i="40"/>
  <c r="V136" i="40"/>
  <c r="X134" i="40"/>
  <c r="W134" i="40"/>
  <c r="V134" i="40"/>
  <c r="X133" i="40"/>
  <c r="W133" i="40"/>
  <c r="V133" i="40"/>
  <c r="X137" i="40"/>
  <c r="W137" i="40"/>
  <c r="V137" i="40"/>
  <c r="X135" i="40"/>
  <c r="W135" i="40"/>
  <c r="V135" i="40"/>
  <c r="X132" i="40"/>
  <c r="W132" i="40"/>
  <c r="V132" i="40"/>
  <c r="X131" i="40"/>
  <c r="W131" i="40"/>
  <c r="V131" i="40"/>
  <c r="X130" i="40"/>
  <c r="W130" i="40"/>
  <c r="V130" i="40"/>
  <c r="X129" i="40"/>
  <c r="W129" i="40"/>
  <c r="V129" i="40"/>
  <c r="X123" i="40"/>
  <c r="W123" i="40"/>
  <c r="V123" i="40"/>
  <c r="X125" i="40"/>
  <c r="W125" i="40"/>
  <c r="V125" i="40"/>
  <c r="X122" i="40"/>
  <c r="W122" i="40"/>
  <c r="V122" i="40"/>
  <c r="X128" i="40"/>
  <c r="W128" i="40"/>
  <c r="V128" i="40"/>
  <c r="X127" i="40"/>
  <c r="W127" i="40"/>
  <c r="V127" i="40"/>
  <c r="X126" i="40"/>
  <c r="W126" i="40"/>
  <c r="V126" i="40"/>
  <c r="X124" i="40"/>
  <c r="W124" i="40"/>
  <c r="V124" i="40"/>
  <c r="X117" i="40"/>
  <c r="W117" i="40"/>
  <c r="V117" i="40"/>
  <c r="X119" i="40"/>
  <c r="W119" i="40"/>
  <c r="V119" i="40"/>
  <c r="X118" i="40"/>
  <c r="W118" i="40"/>
  <c r="V118" i="40"/>
  <c r="X116" i="40"/>
  <c r="W116" i="40"/>
  <c r="V116" i="40"/>
  <c r="X121" i="40"/>
  <c r="W121" i="40"/>
  <c r="V121" i="40"/>
  <c r="X120" i="40"/>
  <c r="W120" i="40"/>
  <c r="V120" i="40"/>
  <c r="X111" i="40"/>
  <c r="W111" i="40"/>
  <c r="V111" i="40"/>
  <c r="X115" i="40"/>
  <c r="W115" i="40"/>
  <c r="V115" i="40"/>
  <c r="X113" i="40"/>
  <c r="W113" i="40"/>
  <c r="V113" i="40"/>
  <c r="X114" i="40"/>
  <c r="W114" i="40"/>
  <c r="V114" i="40"/>
  <c r="X110" i="40"/>
  <c r="W110" i="40"/>
  <c r="V110" i="40"/>
  <c r="X112" i="40"/>
  <c r="W112" i="40"/>
  <c r="V112" i="40"/>
  <c r="X109" i="40"/>
  <c r="W109" i="40"/>
  <c r="V109" i="40"/>
  <c r="X108" i="40"/>
  <c r="W108" i="40"/>
  <c r="V108" i="40"/>
  <c r="X107" i="40"/>
  <c r="W107" i="40"/>
  <c r="V107" i="40"/>
  <c r="X106" i="40"/>
  <c r="W106" i="40"/>
  <c r="V106" i="40"/>
  <c r="X105" i="40"/>
  <c r="W105" i="40"/>
  <c r="V105" i="40"/>
  <c r="X104" i="40"/>
  <c r="W104" i="40"/>
  <c r="V104" i="40"/>
  <c r="X103" i="40"/>
  <c r="W103" i="40"/>
  <c r="V103" i="40"/>
  <c r="X102" i="40"/>
  <c r="W102" i="40"/>
  <c r="V102" i="40"/>
  <c r="X101" i="40"/>
  <c r="W101" i="40"/>
  <c r="V101" i="40"/>
  <c r="X100" i="40"/>
  <c r="W100" i="40"/>
  <c r="V100" i="40"/>
  <c r="X97" i="40"/>
  <c r="W97" i="40"/>
  <c r="V97" i="40"/>
  <c r="X96" i="40"/>
  <c r="W96" i="40"/>
  <c r="V96" i="40"/>
  <c r="X99" i="40"/>
  <c r="W99" i="40"/>
  <c r="V99" i="40"/>
  <c r="X98" i="40"/>
  <c r="W98" i="40"/>
  <c r="V98" i="40"/>
  <c r="X95" i="40"/>
  <c r="W95" i="40"/>
  <c r="V95" i="40"/>
  <c r="X94" i="40"/>
  <c r="W94" i="40"/>
  <c r="V94" i="40"/>
  <c r="X87" i="40"/>
  <c r="W87" i="40"/>
  <c r="V87" i="40"/>
  <c r="X86" i="40"/>
  <c r="W86" i="40"/>
  <c r="V86" i="40"/>
  <c r="X89" i="40"/>
  <c r="W89" i="40"/>
  <c r="V89" i="40"/>
  <c r="X88" i="40"/>
  <c r="W88" i="40"/>
  <c r="V88" i="40"/>
  <c r="X91" i="40"/>
  <c r="W91" i="40"/>
  <c r="V91" i="40"/>
  <c r="X90" i="40"/>
  <c r="W90" i="40"/>
  <c r="V90" i="40"/>
  <c r="X93" i="40"/>
  <c r="W93" i="40"/>
  <c r="V93" i="40"/>
  <c r="X92" i="40"/>
  <c r="W92" i="40"/>
  <c r="V92" i="40"/>
  <c r="X83" i="40"/>
  <c r="W83" i="40"/>
  <c r="V83" i="40"/>
  <c r="X82" i="40"/>
  <c r="W82" i="40"/>
  <c r="V82" i="40"/>
  <c r="X81" i="40"/>
  <c r="W81" i="40"/>
  <c r="V81" i="40"/>
  <c r="X80" i="40"/>
  <c r="W80" i="40"/>
  <c r="V80" i="40"/>
  <c r="X85" i="40"/>
  <c r="W85" i="40"/>
  <c r="V85" i="40"/>
  <c r="X84" i="40"/>
  <c r="W84" i="40"/>
  <c r="V84" i="40"/>
  <c r="X75" i="40"/>
  <c r="W75" i="40"/>
  <c r="V75" i="40"/>
  <c r="X79" i="40"/>
  <c r="W79" i="40"/>
  <c r="V79" i="40"/>
  <c r="X74" i="40"/>
  <c r="W74" i="40"/>
  <c r="V74" i="40"/>
  <c r="X77" i="40"/>
  <c r="W77" i="40"/>
  <c r="V77" i="40"/>
  <c r="X76" i="40"/>
  <c r="W76" i="40"/>
  <c r="V76" i="40"/>
  <c r="X73" i="40"/>
  <c r="W73" i="40"/>
  <c r="V73" i="40"/>
  <c r="X72" i="40"/>
  <c r="W72" i="40"/>
  <c r="V72" i="40"/>
  <c r="X67" i="40"/>
  <c r="W67" i="40"/>
  <c r="V67" i="40"/>
  <c r="X69" i="40"/>
  <c r="W69" i="40"/>
  <c r="V69" i="40"/>
  <c r="X71" i="40"/>
  <c r="W71" i="40"/>
  <c r="V71" i="40"/>
  <c r="X68" i="40"/>
  <c r="W68" i="40"/>
  <c r="V68" i="40"/>
  <c r="X66" i="40"/>
  <c r="W66" i="40"/>
  <c r="V66" i="40"/>
  <c r="X70" i="40"/>
  <c r="W70" i="40"/>
  <c r="V70" i="40"/>
  <c r="X65" i="40"/>
  <c r="W65" i="40"/>
  <c r="V65" i="40"/>
  <c r="X64" i="40"/>
  <c r="W64" i="40"/>
  <c r="V64" i="40"/>
  <c r="X63" i="40"/>
  <c r="W63" i="40"/>
  <c r="V63" i="40"/>
  <c r="X62" i="40"/>
  <c r="W62" i="40"/>
  <c r="V62" i="40"/>
  <c r="X61" i="40"/>
  <c r="W61" i="40"/>
  <c r="V61" i="40"/>
  <c r="X60" i="40"/>
  <c r="W60" i="40"/>
  <c r="V60" i="40"/>
  <c r="X57" i="40"/>
  <c r="W57" i="40"/>
  <c r="V57" i="40"/>
  <c r="X56" i="40"/>
  <c r="W56" i="40"/>
  <c r="V56" i="40"/>
  <c r="X55" i="40"/>
  <c r="W55" i="40"/>
  <c r="V55" i="40"/>
  <c r="X54" i="40"/>
  <c r="W54" i="40"/>
  <c r="V54" i="40"/>
  <c r="X59" i="40"/>
  <c r="W59" i="40"/>
  <c r="V59" i="40"/>
  <c r="X58" i="40"/>
  <c r="W58" i="40"/>
  <c r="V58" i="40"/>
  <c r="X51" i="40"/>
  <c r="W51" i="40"/>
  <c r="V51" i="40"/>
  <c r="X50" i="40"/>
  <c r="W50" i="40"/>
  <c r="V50" i="40"/>
  <c r="X53" i="40"/>
  <c r="W53" i="40"/>
  <c r="V53" i="40"/>
  <c r="X52" i="40"/>
  <c r="W52" i="40"/>
  <c r="V52" i="40"/>
  <c r="X47" i="40"/>
  <c r="W47" i="40"/>
  <c r="V47" i="40"/>
  <c r="X49" i="40"/>
  <c r="W49" i="40"/>
  <c r="V49" i="40"/>
  <c r="X48" i="40"/>
  <c r="W48" i="40"/>
  <c r="V48" i="40"/>
  <c r="X44" i="40"/>
  <c r="W44" i="40"/>
  <c r="V44" i="40"/>
  <c r="X42" i="40"/>
  <c r="W42" i="40"/>
  <c r="V42" i="40"/>
  <c r="X41" i="40"/>
  <c r="W41" i="40"/>
  <c r="V41" i="40"/>
  <c r="X43" i="40"/>
  <c r="W43" i="40"/>
  <c r="V43" i="40"/>
  <c r="X46" i="40"/>
  <c r="W46" i="40"/>
  <c r="V46" i="40"/>
  <c r="X45" i="40"/>
  <c r="W45" i="40"/>
  <c r="V45" i="40"/>
  <c r="X38" i="40"/>
  <c r="W38" i="40"/>
  <c r="V38" i="40"/>
  <c r="X37" i="40"/>
  <c r="W37" i="40"/>
  <c r="V37" i="40"/>
  <c r="X40" i="40"/>
  <c r="W40" i="40"/>
  <c r="V40" i="40"/>
  <c r="X39" i="40"/>
  <c r="W39" i="40"/>
  <c r="V39" i="40"/>
  <c r="X33" i="40"/>
  <c r="W33" i="40"/>
  <c r="V33" i="40"/>
  <c r="X32" i="40"/>
  <c r="W32" i="40"/>
  <c r="V32" i="40"/>
  <c r="X35" i="40"/>
  <c r="W35" i="40"/>
  <c r="V35" i="40"/>
  <c r="X34" i="40"/>
  <c r="W34" i="40"/>
  <c r="V34" i="40"/>
  <c r="X36" i="40"/>
  <c r="W36" i="40"/>
  <c r="V36" i="40"/>
  <c r="X31" i="40"/>
  <c r="W31" i="40"/>
  <c r="V31" i="40"/>
  <c r="X30" i="40"/>
  <c r="W30" i="40"/>
  <c r="V30" i="40"/>
  <c r="X29" i="40"/>
  <c r="W29" i="40"/>
  <c r="V29" i="40"/>
  <c r="X27" i="40"/>
  <c r="W27" i="40"/>
  <c r="V27" i="40"/>
  <c r="X28" i="40"/>
  <c r="W28" i="40"/>
  <c r="V28" i="40"/>
  <c r="X26" i="40"/>
  <c r="W26" i="40"/>
  <c r="V26" i="40"/>
  <c r="X25" i="40"/>
  <c r="W25" i="40"/>
  <c r="V25" i="40"/>
  <c r="X24" i="40"/>
  <c r="W24" i="40"/>
  <c r="V24" i="40"/>
  <c r="X23" i="40"/>
  <c r="W23" i="40"/>
  <c r="V23" i="40"/>
  <c r="X21" i="40"/>
  <c r="W21" i="40"/>
  <c r="V21" i="40"/>
  <c r="X22" i="40"/>
  <c r="W22" i="40"/>
  <c r="V22" i="40"/>
  <c r="X20" i="40"/>
  <c r="W20" i="40"/>
  <c r="V20" i="40"/>
  <c r="X17" i="40"/>
  <c r="W17" i="40"/>
  <c r="V17" i="40"/>
  <c r="X15" i="40"/>
  <c r="W15" i="40"/>
  <c r="V15" i="40"/>
  <c r="X19" i="40"/>
  <c r="W19" i="40"/>
  <c r="V19" i="40"/>
  <c r="X14" i="40"/>
  <c r="W14" i="40"/>
  <c r="V14" i="40"/>
  <c r="X16" i="40"/>
  <c r="W16" i="40"/>
  <c r="V16" i="40"/>
  <c r="X18" i="40"/>
  <c r="W18" i="40"/>
  <c r="V18" i="40"/>
  <c r="X11" i="40"/>
  <c r="W11" i="40"/>
  <c r="V11" i="40"/>
  <c r="X10" i="40"/>
  <c r="W10" i="40"/>
  <c r="V10" i="40"/>
  <c r="X8" i="40"/>
  <c r="W8" i="40"/>
  <c r="V8" i="40"/>
  <c r="X13" i="40"/>
  <c r="W13" i="40"/>
  <c r="V13" i="40"/>
  <c r="X12" i="40"/>
  <c r="W12" i="40"/>
  <c r="V12" i="40"/>
  <c r="X7" i="40"/>
  <c r="W7" i="40"/>
  <c r="V7" i="40"/>
  <c r="X3" i="40"/>
  <c r="W3" i="40"/>
  <c r="V3" i="40"/>
  <c r="X5" i="40"/>
  <c r="W5" i="40"/>
  <c r="V5" i="40"/>
  <c r="X2" i="40"/>
  <c r="W2" i="40"/>
  <c r="V2" i="40"/>
  <c r="X4" i="40"/>
  <c r="W4" i="40"/>
  <c r="V4" i="40"/>
  <c r="X6" i="40"/>
  <c r="W6" i="40"/>
  <c r="V6" i="40"/>
  <c r="G105" i="55" l="1"/>
  <c r="T105" i="16" s="1"/>
  <c r="G57" i="55"/>
  <c r="T57" i="16" s="1"/>
  <c r="G9" i="55"/>
  <c r="T9" i="16" s="1"/>
  <c r="G104" i="55"/>
  <c r="T104" i="16" s="1"/>
  <c r="G56" i="55"/>
  <c r="T56" i="16" s="1"/>
  <c r="G8" i="55"/>
  <c r="T8" i="16" s="1"/>
  <c r="Y5" i="42"/>
  <c r="Y17" i="42"/>
  <c r="Y12" i="42"/>
  <c r="Y14" i="42"/>
  <c r="Y2" i="42"/>
  <c r="Y6" i="42"/>
  <c r="Y18" i="42"/>
  <c r="Y3" i="42"/>
  <c r="Y7" i="42"/>
  <c r="Y10" i="42"/>
  <c r="Y15" i="42"/>
  <c r="Y19" i="42"/>
  <c r="Y4" i="42"/>
  <c r="Y8" i="42"/>
  <c r="Y11" i="42"/>
  <c r="Y16" i="42"/>
  <c r="Y20" i="42"/>
  <c r="Y21" i="42"/>
  <c r="Y83" i="40"/>
  <c r="Y108" i="40"/>
  <c r="Y127" i="40"/>
  <c r="Y125" i="40"/>
  <c r="Y141" i="40"/>
  <c r="Y136" i="40"/>
  <c r="Y72" i="40"/>
  <c r="Y135" i="40"/>
  <c r="Y133" i="40"/>
  <c r="Y17" i="40"/>
  <c r="Y15" i="40"/>
  <c r="Y88" i="40"/>
  <c r="Y38" i="40"/>
  <c r="Y46" i="40"/>
  <c r="Y50" i="40"/>
  <c r="Y81" i="40"/>
  <c r="Y44" i="40"/>
  <c r="Y65" i="40"/>
  <c r="Y66" i="40"/>
  <c r="Y23" i="40"/>
  <c r="Y74" i="40"/>
  <c r="Y55" i="40"/>
  <c r="Y61" i="40"/>
  <c r="Y101" i="40"/>
  <c r="Y92" i="40"/>
  <c r="Y90" i="40"/>
  <c r="Y84" i="40"/>
  <c r="Y93" i="40"/>
  <c r="Y107" i="40"/>
  <c r="Y2" i="40"/>
  <c r="Y21" i="40"/>
  <c r="Y119" i="40"/>
  <c r="Y123" i="40"/>
  <c r="Y130" i="40"/>
  <c r="Y20" i="40"/>
  <c r="Y3" i="40"/>
  <c r="Y42" i="40"/>
  <c r="Y86" i="40"/>
  <c r="Y5" i="40"/>
  <c r="Y8" i="40"/>
  <c r="Y53" i="40"/>
  <c r="Y33" i="41"/>
  <c r="Y20" i="41"/>
  <c r="Y30" i="41"/>
  <c r="Y4" i="41"/>
  <c r="Y7" i="41"/>
  <c r="Y11" i="41"/>
  <c r="Y14" i="41"/>
  <c r="Y22" i="41"/>
  <c r="Y16" i="41"/>
  <c r="Y18" i="41"/>
  <c r="Y26" i="41"/>
  <c r="Y29" i="41"/>
  <c r="Y32" i="41"/>
  <c r="Y34" i="41"/>
  <c r="E34" i="55"/>
  <c r="E130" i="55"/>
  <c r="E82" i="55"/>
  <c r="E33" i="55"/>
  <c r="E129" i="55"/>
  <c r="E81" i="55"/>
  <c r="E32" i="55"/>
  <c r="E128" i="55"/>
  <c r="E80" i="55"/>
  <c r="H30" i="15"/>
  <c r="H31" i="15"/>
  <c r="K17" i="16"/>
  <c r="V17" i="16" s="1"/>
  <c r="E31" i="15"/>
  <c r="E30" i="15"/>
  <c r="G6" i="15"/>
  <c r="G7" i="15"/>
  <c r="H6" i="15"/>
  <c r="H7" i="15"/>
  <c r="Y4" i="40"/>
  <c r="Y12" i="40"/>
  <c r="Y10" i="40"/>
  <c r="Y18" i="40"/>
  <c r="Y22" i="40"/>
  <c r="Y31" i="40"/>
  <c r="Y47" i="40"/>
  <c r="Y63" i="40"/>
  <c r="Y68" i="40"/>
  <c r="Y54" i="40"/>
  <c r="Y32" i="40"/>
  <c r="Y58" i="40"/>
  <c r="Y75" i="40"/>
  <c r="Y98" i="40"/>
  <c r="Y116" i="40"/>
  <c r="Y117" i="40"/>
  <c r="Y124" i="40"/>
  <c r="Y76" i="40"/>
  <c r="Y82" i="40"/>
  <c r="Y97" i="40"/>
  <c r="Y106" i="40"/>
  <c r="Y112" i="40"/>
  <c r="Y114" i="40"/>
  <c r="Y115" i="40"/>
  <c r="Y111" i="40"/>
  <c r="Y121" i="40"/>
  <c r="Y122" i="40"/>
  <c r="Y69" i="40"/>
  <c r="Y85" i="40"/>
  <c r="Y87" i="40"/>
  <c r="Y3" i="41"/>
  <c r="Y15" i="41"/>
  <c r="Y23" i="41"/>
  <c r="Y27" i="41"/>
  <c r="Y2" i="41"/>
  <c r="Y10" i="41"/>
  <c r="Y12" i="41"/>
  <c r="Y19" i="41"/>
  <c r="Y17" i="41"/>
  <c r="Y21" i="41"/>
  <c r="Y35" i="40"/>
  <c r="Y26" i="40"/>
  <c r="Y6" i="40"/>
  <c r="Y13" i="40"/>
  <c r="Y16" i="40"/>
  <c r="Y34" i="40"/>
  <c r="Y28" i="40"/>
  <c r="Y14" i="40"/>
  <c r="Y7" i="40"/>
  <c r="Y25" i="40"/>
  <c r="Y19" i="40"/>
  <c r="Y73" i="40"/>
  <c r="Y103" i="40"/>
  <c r="Y109" i="40"/>
  <c r="Y126" i="40"/>
  <c r="Y128" i="40"/>
  <c r="Y57" i="40"/>
  <c r="Y41" i="40"/>
  <c r="Y79" i="40"/>
  <c r="Y94" i="40"/>
  <c r="Y96" i="40"/>
  <c r="Y105" i="40"/>
  <c r="Y143" i="40"/>
  <c r="Y140" i="40"/>
  <c r="Y56" i="40"/>
  <c r="Y99" i="40"/>
  <c r="Y48" i="40"/>
  <c r="Y71" i="40"/>
  <c r="Y100" i="40"/>
  <c r="Y39" i="40"/>
  <c r="Y137" i="40"/>
  <c r="Y49" i="40"/>
  <c r="Y70" i="40"/>
  <c r="Y132" i="40"/>
  <c r="Y43" i="40"/>
  <c r="Y77" i="40"/>
  <c r="Y95" i="40"/>
  <c r="Y139" i="40"/>
  <c r="Y5" i="41"/>
  <c r="Y9" i="41"/>
  <c r="Y6" i="41"/>
  <c r="Y8" i="41"/>
  <c r="Y13" i="41"/>
  <c r="Y24" i="41"/>
  <c r="Y25" i="41"/>
  <c r="Y28" i="41"/>
  <c r="Y31" i="41"/>
  <c r="Y35" i="41"/>
  <c r="Y27" i="40"/>
  <c r="Y30" i="40"/>
  <c r="Y36" i="40"/>
  <c r="Y33" i="40"/>
  <c r="Y37" i="40"/>
  <c r="Y52" i="40"/>
  <c r="Y62" i="40"/>
  <c r="Y29" i="40"/>
  <c r="Y24" i="40"/>
  <c r="Y11" i="40"/>
  <c r="Y40" i="40"/>
  <c r="Y51" i="40"/>
  <c r="Y45" i="40"/>
  <c r="Y59" i="40"/>
  <c r="Y91" i="40"/>
  <c r="Y60" i="40"/>
  <c r="Y67" i="40"/>
  <c r="Y113" i="40"/>
  <c r="Y104" i="40"/>
  <c r="Y80" i="40"/>
  <c r="Y64" i="40"/>
  <c r="Y102" i="40"/>
  <c r="Y110" i="40"/>
  <c r="Y129" i="40"/>
  <c r="Y89" i="40"/>
  <c r="Y120" i="40"/>
  <c r="Y118" i="40"/>
  <c r="Y138" i="40"/>
  <c r="Y142" i="40"/>
  <c r="Y131" i="40"/>
  <c r="Y134" i="40"/>
  <c r="G103" i="55" l="1"/>
  <c r="T103" i="16" s="1"/>
  <c r="G55" i="55"/>
  <c r="T55" i="16" s="1"/>
  <c r="G7" i="55"/>
  <c r="T7" i="16" s="1"/>
  <c r="G102" i="55"/>
  <c r="T102" i="16" s="1"/>
  <c r="G54" i="55"/>
  <c r="T54" i="16" s="1"/>
  <c r="G6" i="55"/>
  <c r="T6" i="16" s="1"/>
  <c r="E30" i="55"/>
  <c r="E78" i="55"/>
  <c r="E126" i="55"/>
  <c r="E31" i="55"/>
  <c r="E127" i="55"/>
  <c r="E79" i="55"/>
  <c r="K16" i="16"/>
  <c r="V16" i="16" s="1"/>
  <c r="E28" i="15"/>
  <c r="H4" i="15"/>
  <c r="H5" i="15"/>
  <c r="E29" i="15"/>
  <c r="G4" i="15"/>
  <c r="G5" i="15"/>
  <c r="B12" i="6"/>
  <c r="G100" i="55" l="1"/>
  <c r="T100" i="16" s="1"/>
  <c r="G52" i="55"/>
  <c r="T52" i="16" s="1"/>
  <c r="G4" i="55"/>
  <c r="T4" i="16" s="1"/>
  <c r="G101" i="55"/>
  <c r="T101" i="16" s="1"/>
  <c r="G53" i="55"/>
  <c r="T53" i="16" s="1"/>
  <c r="G5" i="55"/>
  <c r="T5" i="16" s="1"/>
  <c r="E29" i="55"/>
  <c r="E125" i="55"/>
  <c r="E77" i="55"/>
  <c r="E28" i="55"/>
  <c r="E124" i="55"/>
  <c r="E76" i="55"/>
  <c r="G3" i="15"/>
  <c r="G2" i="15"/>
  <c r="K15" i="16"/>
  <c r="V15" i="16" s="1"/>
  <c r="E27" i="15"/>
  <c r="E26" i="15"/>
  <c r="H2" i="15"/>
  <c r="H3" i="15"/>
  <c r="I476" i="67"/>
  <c r="J476" i="67" s="1" a="1"/>
  <c r="J476" i="67" s="1"/>
  <c r="I474" i="67"/>
  <c r="J474" i="67" s="1" a="1"/>
  <c r="J474" i="67" s="1"/>
  <c r="I472" i="67"/>
  <c r="I470" i="67"/>
  <c r="I468" i="67"/>
  <c r="J468" i="67" s="1" a="1"/>
  <c r="J468" i="67" s="1"/>
  <c r="I466" i="67"/>
  <c r="I464" i="67"/>
  <c r="I462" i="67"/>
  <c r="J462" i="67" s="1" a="1"/>
  <c r="J462" i="67" s="1"/>
  <c r="I460" i="67"/>
  <c r="I458" i="67"/>
  <c r="I456" i="67"/>
  <c r="I454" i="67"/>
  <c r="I452" i="67"/>
  <c r="I450" i="67"/>
  <c r="J450" i="67" s="1" a="1"/>
  <c r="J450" i="67" s="1"/>
  <c r="I448" i="67"/>
  <c r="I446" i="67"/>
  <c r="J446" i="67" s="1" a="1"/>
  <c r="J446" i="67" s="1"/>
  <c r="I444" i="67"/>
  <c r="J444" i="67" s="1" a="1"/>
  <c r="J444" i="67" s="1"/>
  <c r="I442" i="67"/>
  <c r="J442" i="67" s="1" a="1"/>
  <c r="J442" i="67" s="1"/>
  <c r="I440" i="67"/>
  <c r="J440" i="67" s="1" a="1"/>
  <c r="J440" i="67" s="1"/>
  <c r="I438" i="67"/>
  <c r="J438" i="67" s="1" a="1"/>
  <c r="J438" i="67" s="1"/>
  <c r="I436" i="67"/>
  <c r="I434" i="67"/>
  <c r="I432" i="67"/>
  <c r="J432" i="67" s="1" a="1"/>
  <c r="J432" i="67" s="1"/>
  <c r="I430" i="67"/>
  <c r="J430" i="67" s="1" a="1"/>
  <c r="J430" i="67" s="1"/>
  <c r="I428" i="67"/>
  <c r="I426" i="67"/>
  <c r="I424" i="67"/>
  <c r="J424" i="67" s="1" a="1"/>
  <c r="J424" i="67" s="1"/>
  <c r="I422" i="67"/>
  <c r="I420" i="67"/>
  <c r="I418" i="67"/>
  <c r="J418" i="67" s="1" a="1"/>
  <c r="J418" i="67" s="1"/>
  <c r="I416" i="67"/>
  <c r="J416" i="67" s="1" a="1"/>
  <c r="J416" i="67" s="1"/>
  <c r="I414" i="67"/>
  <c r="I412" i="67"/>
  <c r="I410" i="67"/>
  <c r="I408" i="67"/>
  <c r="J408" i="67" s="1" a="1"/>
  <c r="J408" i="67" s="1"/>
  <c r="I406" i="67"/>
  <c r="I404" i="67"/>
  <c r="I402" i="67"/>
  <c r="J402" i="67" s="1" a="1"/>
  <c r="J402" i="67" s="1"/>
  <c r="I400" i="67"/>
  <c r="J400" i="67" s="1" a="1"/>
  <c r="J400" i="67" s="1"/>
  <c r="I398" i="67"/>
  <c r="I396" i="67"/>
  <c r="I394" i="67"/>
  <c r="I392" i="67"/>
  <c r="J392" i="67" s="1" a="1"/>
  <c r="J392" i="67" s="1"/>
  <c r="I390" i="67"/>
  <c r="I388" i="67"/>
  <c r="I386" i="67"/>
  <c r="J386" i="67" s="1" a="1"/>
  <c r="J386" i="67" s="1"/>
  <c r="I384" i="67"/>
  <c r="I382" i="67"/>
  <c r="I380" i="67"/>
  <c r="J380" i="67" s="1" a="1"/>
  <c r="J380" i="67" s="1"/>
  <c r="I378" i="67"/>
  <c r="I376" i="67"/>
  <c r="I374" i="67"/>
  <c r="I372" i="67"/>
  <c r="J372" i="67" s="1" a="1"/>
  <c r="J372" i="67" s="1"/>
  <c r="I370" i="67"/>
  <c r="I368" i="67"/>
  <c r="I366" i="67"/>
  <c r="I364" i="67"/>
  <c r="I362" i="67"/>
  <c r="I360" i="67"/>
  <c r="J360" i="67" s="1" a="1"/>
  <c r="J360" i="67" s="1"/>
  <c r="I358" i="67"/>
  <c r="I356" i="67"/>
  <c r="I354" i="67"/>
  <c r="J354" i="67" s="1" a="1"/>
  <c r="J354" i="67" s="1"/>
  <c r="I352" i="67"/>
  <c r="I350" i="67"/>
  <c r="I348" i="67"/>
  <c r="J348" i="67" s="1" a="1"/>
  <c r="J348" i="67" s="1"/>
  <c r="I346" i="67"/>
  <c r="I344" i="67"/>
  <c r="J344" i="67" s="1" a="1"/>
  <c r="J344" i="67" s="1"/>
  <c r="I342" i="67"/>
  <c r="I340" i="67"/>
  <c r="I338" i="67"/>
  <c r="J338" i="67" s="1" a="1"/>
  <c r="J338" i="67" s="1"/>
  <c r="I336" i="67"/>
  <c r="J336" i="67" s="1" a="1"/>
  <c r="J336" i="67" s="1"/>
  <c r="I334" i="67"/>
  <c r="I332" i="67"/>
  <c r="I330" i="67"/>
  <c r="J330" i="67" s="1" a="1"/>
  <c r="J330" i="67" s="1"/>
  <c r="I328" i="67"/>
  <c r="I326" i="67"/>
  <c r="K326" i="67" s="1" a="1"/>
  <c r="K326" i="67" s="1"/>
  <c r="I324" i="67"/>
  <c r="K324" i="67" s="1" a="1"/>
  <c r="K324" i="67" s="1"/>
  <c r="I322" i="67"/>
  <c r="K322" i="67" s="1" a="1"/>
  <c r="K322" i="67" s="1"/>
  <c r="I320" i="67"/>
  <c r="K320" i="67" s="1" a="1"/>
  <c r="K320" i="67" s="1"/>
  <c r="I318" i="67"/>
  <c r="K318" i="67" s="1" a="1"/>
  <c r="K318" i="67" s="1"/>
  <c r="I316" i="67"/>
  <c r="K316" i="67" s="1" a="1"/>
  <c r="K316" i="67" s="1"/>
  <c r="I314" i="67"/>
  <c r="K314" i="67" s="1" a="1"/>
  <c r="K314" i="67" s="1"/>
  <c r="I312" i="67"/>
  <c r="K312" i="67" s="1" a="1"/>
  <c r="K312" i="67" s="1"/>
  <c r="I310" i="67"/>
  <c r="K310" i="67" s="1" a="1"/>
  <c r="K310" i="67" s="1"/>
  <c r="I308" i="67"/>
  <c r="K308" i="67" s="1" a="1"/>
  <c r="K308" i="67" s="1"/>
  <c r="I306" i="67"/>
  <c r="K306" i="67" s="1" a="1"/>
  <c r="K306" i="67" s="1"/>
  <c r="I304" i="67"/>
  <c r="K304" i="67" s="1" a="1"/>
  <c r="K304" i="67" s="1"/>
  <c r="I302" i="67"/>
  <c r="K302" i="67" s="1" a="1"/>
  <c r="K302" i="67" s="1"/>
  <c r="I300" i="67"/>
  <c r="K300" i="67" s="1" a="1"/>
  <c r="K300" i="67" s="1"/>
  <c r="I298" i="67"/>
  <c r="K298" i="67" s="1" a="1"/>
  <c r="K298" i="67" s="1"/>
  <c r="I296" i="67"/>
  <c r="K296" i="67" s="1" a="1"/>
  <c r="K296" i="67" s="1"/>
  <c r="I293" i="67"/>
  <c r="K293" i="67" s="1" a="1"/>
  <c r="K293" i="67" s="1"/>
  <c r="I289" i="67"/>
  <c r="K289" i="67" s="1" a="1"/>
  <c r="K289" i="67" s="1"/>
  <c r="I285" i="67"/>
  <c r="K285" i="67" s="1" a="1"/>
  <c r="K285" i="67" s="1"/>
  <c r="I281" i="67"/>
  <c r="K281" i="67" s="1" a="1"/>
  <c r="K281" i="67" s="1"/>
  <c r="I277" i="67"/>
  <c r="K277" i="67" s="1" a="1"/>
  <c r="K277" i="67" s="1"/>
  <c r="I273" i="67"/>
  <c r="K273" i="67" s="1" a="1"/>
  <c r="K273" i="67" s="1"/>
  <c r="I269" i="67"/>
  <c r="K269" i="67" s="1" a="1"/>
  <c r="K269" i="67" s="1"/>
  <c r="I265" i="67"/>
  <c r="K265" i="67" s="1" a="1"/>
  <c r="K265" i="67" s="1"/>
  <c r="I261" i="67"/>
  <c r="K261" i="67" s="1" a="1"/>
  <c r="K261" i="67" s="1"/>
  <c r="I258" i="67"/>
  <c r="I255" i="67"/>
  <c r="L255" i="67" s="1" a="1"/>
  <c r="L255" i="67" s="1"/>
  <c r="I253" i="67"/>
  <c r="J253" i="67" s="1" a="1"/>
  <c r="J253" i="67" s="1"/>
  <c r="I251" i="67"/>
  <c r="L251" i="67" s="1" a="1"/>
  <c r="L251" i="67" s="1"/>
  <c r="I248" i="67"/>
  <c r="I246" i="67"/>
  <c r="I243" i="67"/>
  <c r="L243" i="67" s="1" a="1"/>
  <c r="L243" i="67" s="1"/>
  <c r="I241" i="67"/>
  <c r="I239" i="67"/>
  <c r="I236" i="67"/>
  <c r="I234" i="67"/>
  <c r="I231" i="67"/>
  <c r="L231" i="67" s="1" a="1"/>
  <c r="L231" i="67" s="1"/>
  <c r="I229" i="67"/>
  <c r="J229" i="67" s="1" a="1"/>
  <c r="J229" i="67" s="1"/>
  <c r="I227" i="67"/>
  <c r="K227" i="67" s="1" a="1"/>
  <c r="K227" i="67" s="1"/>
  <c r="I224" i="67"/>
  <c r="I222" i="67"/>
  <c r="J222" i="67" s="1" a="1"/>
  <c r="J222" i="67" s="1"/>
  <c r="I219" i="67"/>
  <c r="L219" i="67" s="1" a="1"/>
  <c r="L219" i="67" s="1"/>
  <c r="I217" i="67"/>
  <c r="L217" i="67" s="1" a="1"/>
  <c r="L217" i="67" s="1"/>
  <c r="I215" i="67"/>
  <c r="I212" i="67"/>
  <c r="I210" i="67"/>
  <c r="J210" i="67" s="1" a="1"/>
  <c r="J210" i="67" s="1"/>
  <c r="I207" i="67"/>
  <c r="L207" i="67" s="1" a="1"/>
  <c r="L207" i="67" s="1"/>
  <c r="I205" i="67"/>
  <c r="K205" i="67" s="1" a="1"/>
  <c r="K205" i="67" s="1"/>
  <c r="I203" i="67"/>
  <c r="J203" i="67" s="1" a="1"/>
  <c r="J203" i="67" s="1"/>
  <c r="I200" i="67"/>
  <c r="I198" i="67"/>
  <c r="I195" i="67"/>
  <c r="L195" i="67" s="1" a="1"/>
  <c r="L195" i="67" s="1"/>
  <c r="I193" i="67"/>
  <c r="J193" i="67" s="1" a="1"/>
  <c r="J193" i="67" s="1"/>
  <c r="I191" i="67"/>
  <c r="L191" i="67" s="1" a="1"/>
  <c r="L191" i="67" s="1"/>
  <c r="I188" i="67"/>
  <c r="I186" i="67"/>
  <c r="I183" i="67"/>
  <c r="L183" i="67" s="1" a="1"/>
  <c r="L183" i="67" s="1"/>
  <c r="I181" i="67"/>
  <c r="I179" i="67"/>
  <c r="L179" i="67" s="1" a="1"/>
  <c r="L179" i="67" s="1"/>
  <c r="I176" i="67"/>
  <c r="I174" i="67"/>
  <c r="J174" i="67" s="1" a="1"/>
  <c r="J174" i="67" s="1"/>
  <c r="I171" i="67"/>
  <c r="L171" i="67" s="1" a="1"/>
  <c r="L171" i="67" s="1"/>
  <c r="I169" i="67"/>
  <c r="I167" i="67"/>
  <c r="J167" i="67" s="1" a="1"/>
  <c r="J167" i="67" s="1"/>
  <c r="I164" i="67"/>
  <c r="I162" i="67"/>
  <c r="I159" i="67"/>
  <c r="L159" i="67" s="1" a="1"/>
  <c r="L159" i="67" s="1"/>
  <c r="I157" i="67"/>
  <c r="K157" i="67" s="1" a="1"/>
  <c r="K157" i="67" s="1"/>
  <c r="I155" i="67"/>
  <c r="K155" i="67" s="1" a="1"/>
  <c r="K155" i="67" s="1"/>
  <c r="I152" i="67"/>
  <c r="I150" i="67"/>
  <c r="I147" i="67"/>
  <c r="L147" i="67" s="1" a="1"/>
  <c r="L147" i="67" s="1"/>
  <c r="I145" i="67"/>
  <c r="L145" i="67" s="1" a="1"/>
  <c r="L145" i="67" s="1"/>
  <c r="I143" i="67"/>
  <c r="K143" i="67" s="1" a="1"/>
  <c r="K143" i="67" s="1"/>
  <c r="I140" i="67"/>
  <c r="I138" i="67"/>
  <c r="J138" i="67" s="1" a="1"/>
  <c r="J138" i="67" s="1"/>
  <c r="I137" i="67"/>
  <c r="L137" i="67" s="1" a="1"/>
  <c r="L137" i="67" s="1"/>
  <c r="I134" i="67"/>
  <c r="I132" i="67"/>
  <c r="I129" i="67"/>
  <c r="L129" i="67" s="1" a="1"/>
  <c r="L129" i="67" s="1"/>
  <c r="I126" i="67"/>
  <c r="I123" i="67"/>
  <c r="L123" i="67" s="1" a="1"/>
  <c r="L123" i="67" s="1"/>
  <c r="I121" i="67"/>
  <c r="K121" i="67" s="1" a="1"/>
  <c r="K121" i="67" s="1"/>
  <c r="I119" i="67"/>
  <c r="J119" i="67" s="1" a="1"/>
  <c r="J119" i="67" s="1"/>
  <c r="I116" i="67"/>
  <c r="I114" i="67"/>
  <c r="I34" i="67"/>
  <c r="L34" i="67" s="1" a="1"/>
  <c r="L34" i="67" s="1"/>
  <c r="I30" i="67"/>
  <c r="I26" i="67"/>
  <c r="L26" i="67" s="1" a="1"/>
  <c r="L26" i="67" s="1"/>
  <c r="I22" i="67"/>
  <c r="L22" i="67" s="1" a="1"/>
  <c r="L22" i="67" s="1"/>
  <c r="I18" i="67"/>
  <c r="L18" i="67" s="1" a="1"/>
  <c r="L18" i="67" s="1"/>
  <c r="I14" i="67"/>
  <c r="L14" i="67" s="1" a="1"/>
  <c r="L14" i="67" s="1"/>
  <c r="I6" i="67"/>
  <c r="L6" i="67" s="1" a="1"/>
  <c r="L6" i="67" s="1"/>
  <c r="H3" i="67"/>
  <c r="G3" i="67"/>
  <c r="F3" i="67"/>
  <c r="E3" i="67"/>
  <c r="D3" i="67"/>
  <c r="C3" i="67"/>
  <c r="B3" i="67"/>
  <c r="A3" i="67"/>
  <c r="H1" i="67"/>
  <c r="H2" i="67"/>
  <c r="I2" i="67" s="1"/>
  <c r="L2" i="67" s="1" a="1"/>
  <c r="L2" i="67" s="1"/>
  <c r="G2" i="67"/>
  <c r="F2" i="67"/>
  <c r="E2" i="67"/>
  <c r="D2" i="67"/>
  <c r="C2" i="67"/>
  <c r="B2" i="67"/>
  <c r="G1" i="67"/>
  <c r="F1" i="67"/>
  <c r="E1" i="67"/>
  <c r="D1" i="67"/>
  <c r="C1" i="67"/>
  <c r="B1" i="67"/>
  <c r="A2" i="67"/>
  <c r="G98" i="55" l="1"/>
  <c r="T98" i="16" s="1"/>
  <c r="G2" i="55"/>
  <c r="T2" i="16" s="1"/>
  <c r="G50" i="55"/>
  <c r="T50" i="16" s="1"/>
  <c r="G99" i="55"/>
  <c r="T99" i="16" s="1"/>
  <c r="G51" i="55"/>
  <c r="T51" i="16" s="1"/>
  <c r="G3" i="55"/>
  <c r="T3" i="16" s="1"/>
  <c r="E26" i="55"/>
  <c r="E122" i="55"/>
  <c r="E74" i="55"/>
  <c r="E27" i="55"/>
  <c r="E123" i="55"/>
  <c r="E75" i="55"/>
  <c r="K14" i="16"/>
  <c r="V14" i="16" s="1"/>
  <c r="E24" i="15"/>
  <c r="E25" i="15"/>
  <c r="S16" i="67"/>
  <c r="T16" i="67" s="1" a="1"/>
  <c r="T16" i="67" s="1"/>
  <c r="O16" i="67"/>
  <c r="N16" i="67"/>
  <c r="M16" i="67"/>
  <c r="I35" i="67"/>
  <c r="S35" i="67"/>
  <c r="T35" i="67" s="1" a="1"/>
  <c r="T35" i="67" s="1"/>
  <c r="O35" i="67"/>
  <c r="N35" i="67"/>
  <c r="M35" i="67"/>
  <c r="S2" i="67"/>
  <c r="T2" i="67" s="1" a="1"/>
  <c r="T2" i="67" s="1"/>
  <c r="O2" i="67"/>
  <c r="N2" i="67"/>
  <c r="M2" i="67"/>
  <c r="I9" i="67"/>
  <c r="S9" i="67"/>
  <c r="T9" i="67" s="1" a="1"/>
  <c r="T9" i="67" s="1"/>
  <c r="O9" i="67"/>
  <c r="N9" i="67"/>
  <c r="M9" i="67"/>
  <c r="I19" i="67"/>
  <c r="S19" i="67"/>
  <c r="T19" i="67" s="1" a="1"/>
  <c r="T19" i="67" s="1"/>
  <c r="O19" i="67"/>
  <c r="N19" i="67"/>
  <c r="M19" i="67"/>
  <c r="S24" i="67"/>
  <c r="T24" i="67" s="1" a="1"/>
  <c r="T24" i="67" s="1"/>
  <c r="O24" i="67"/>
  <c r="N24" i="67"/>
  <c r="M24" i="67"/>
  <c r="I31" i="67"/>
  <c r="S31" i="67"/>
  <c r="T31" i="67" s="1" a="1"/>
  <c r="T31" i="67" s="1"/>
  <c r="O31" i="67"/>
  <c r="N31" i="67"/>
  <c r="M31" i="67"/>
  <c r="I36" i="67"/>
  <c r="K36" i="67" s="1" a="1"/>
  <c r="K36" i="67" s="1"/>
  <c r="S36" i="67"/>
  <c r="T36" i="67" s="1" a="1"/>
  <c r="T36" i="67" s="1"/>
  <c r="O36" i="67"/>
  <c r="N36" i="67"/>
  <c r="M36" i="67"/>
  <c r="I39" i="67"/>
  <c r="J39" i="67" s="1" a="1"/>
  <c r="J39" i="67" s="1"/>
  <c r="S39" i="67"/>
  <c r="T39" i="67" s="1" a="1"/>
  <c r="T39" i="67" s="1"/>
  <c r="O39" i="67"/>
  <c r="N39" i="67"/>
  <c r="M39" i="67"/>
  <c r="I57" i="67"/>
  <c r="S57" i="67"/>
  <c r="T57" i="67" s="1" a="1"/>
  <c r="T57" i="67" s="1"/>
  <c r="O57" i="67"/>
  <c r="N57" i="67"/>
  <c r="M57" i="67"/>
  <c r="I60" i="67"/>
  <c r="S60" i="67"/>
  <c r="T60" i="67" s="1" a="1"/>
  <c r="T60" i="67" s="1"/>
  <c r="O60" i="67"/>
  <c r="N60" i="67"/>
  <c r="M60" i="67"/>
  <c r="I66" i="67"/>
  <c r="S66" i="67"/>
  <c r="T66" i="67" s="1" a="1"/>
  <c r="T66" i="67" s="1"/>
  <c r="O66" i="67"/>
  <c r="N66" i="67"/>
  <c r="M66" i="67"/>
  <c r="I69" i="67"/>
  <c r="S69" i="67"/>
  <c r="T69" i="67" s="1" a="1"/>
  <c r="T69" i="67" s="1"/>
  <c r="O69" i="67"/>
  <c r="N69" i="67"/>
  <c r="M69" i="67"/>
  <c r="I72" i="67"/>
  <c r="L72" i="67" s="1" a="1"/>
  <c r="L72" i="67" s="1"/>
  <c r="S72" i="67"/>
  <c r="T72" i="67" s="1" a="1"/>
  <c r="T72" i="67" s="1"/>
  <c r="O72" i="67"/>
  <c r="N72" i="67"/>
  <c r="M72" i="67"/>
  <c r="I75" i="67"/>
  <c r="K75" i="67" s="1" a="1"/>
  <c r="K75" i="67" s="1"/>
  <c r="S75" i="67"/>
  <c r="T75" i="67" s="1" a="1"/>
  <c r="T75" i="67" s="1"/>
  <c r="O75" i="67"/>
  <c r="N75" i="67"/>
  <c r="M75" i="67"/>
  <c r="I78" i="67"/>
  <c r="S78" i="67"/>
  <c r="T78" i="67" s="1" a="1"/>
  <c r="T78" i="67" s="1"/>
  <c r="O78" i="67"/>
  <c r="N78" i="67"/>
  <c r="M78" i="67"/>
  <c r="I81" i="67"/>
  <c r="J81" i="67" s="1" a="1"/>
  <c r="J81" i="67" s="1"/>
  <c r="P81" i="67" s="1"/>
  <c r="S81" i="67"/>
  <c r="T81" i="67" s="1" a="1"/>
  <c r="T81" i="67" s="1"/>
  <c r="O81" i="67"/>
  <c r="N81" i="67"/>
  <c r="M81" i="67"/>
  <c r="I84" i="67"/>
  <c r="S84" i="67"/>
  <c r="T84" i="67" s="1" a="1"/>
  <c r="T84" i="67" s="1"/>
  <c r="O84" i="67"/>
  <c r="N84" i="67"/>
  <c r="M84" i="67"/>
  <c r="I87" i="67"/>
  <c r="S87" i="67"/>
  <c r="T87" i="67" s="1" a="1"/>
  <c r="T87" i="67" s="1"/>
  <c r="O87" i="67"/>
  <c r="N87" i="67"/>
  <c r="M87" i="67"/>
  <c r="I90" i="67"/>
  <c r="K90" i="67" s="1" a="1"/>
  <c r="K90" i="67" s="1"/>
  <c r="S90" i="67"/>
  <c r="T90" i="67" s="1" a="1"/>
  <c r="T90" i="67" s="1"/>
  <c r="O90" i="67"/>
  <c r="N90" i="67"/>
  <c r="M90" i="67"/>
  <c r="I93" i="67"/>
  <c r="K93" i="67" s="1" a="1"/>
  <c r="K93" i="67" s="1"/>
  <c r="S93" i="67"/>
  <c r="T93" i="67" s="1" a="1"/>
  <c r="T93" i="67" s="1"/>
  <c r="O93" i="67"/>
  <c r="N93" i="67"/>
  <c r="M93" i="67"/>
  <c r="I96" i="67"/>
  <c r="S96" i="67"/>
  <c r="T96" i="67" s="1" a="1"/>
  <c r="T96" i="67" s="1"/>
  <c r="O96" i="67"/>
  <c r="N96" i="67"/>
  <c r="M96" i="67"/>
  <c r="I99" i="67"/>
  <c r="S99" i="67"/>
  <c r="T99" i="67" s="1" a="1"/>
  <c r="T99" i="67" s="1"/>
  <c r="O99" i="67"/>
  <c r="N99" i="67"/>
  <c r="M99" i="67"/>
  <c r="I102" i="67"/>
  <c r="S102" i="67"/>
  <c r="T102" i="67" s="1" a="1"/>
  <c r="T102" i="67" s="1"/>
  <c r="O102" i="67"/>
  <c r="N102" i="67"/>
  <c r="M102" i="67"/>
  <c r="I105" i="67"/>
  <c r="S105" i="67"/>
  <c r="T105" i="67" s="1" a="1"/>
  <c r="T105" i="67" s="1"/>
  <c r="O105" i="67"/>
  <c r="N105" i="67"/>
  <c r="M105" i="67"/>
  <c r="I108" i="67"/>
  <c r="S108" i="67"/>
  <c r="T108" i="67" s="1" a="1"/>
  <c r="T108" i="67" s="1"/>
  <c r="O108" i="67"/>
  <c r="N108" i="67"/>
  <c r="M108" i="67"/>
  <c r="I111" i="67"/>
  <c r="L111" i="67" s="1" a="1"/>
  <c r="L111" i="67" s="1"/>
  <c r="R111" i="67" s="1"/>
  <c r="S111" i="67"/>
  <c r="T111" i="67" s="1" a="1"/>
  <c r="T111" i="67" s="1"/>
  <c r="O111" i="67"/>
  <c r="N111" i="67"/>
  <c r="M111" i="67"/>
  <c r="S120" i="67"/>
  <c r="T120" i="67" s="1" a="1"/>
  <c r="T120" i="67" s="1"/>
  <c r="O120" i="67"/>
  <c r="N120" i="67"/>
  <c r="M120" i="67"/>
  <c r="S122" i="67"/>
  <c r="T122" i="67" s="1" a="1"/>
  <c r="T122" i="67" s="1"/>
  <c r="O122" i="67"/>
  <c r="N122" i="67"/>
  <c r="M122" i="67"/>
  <c r="I124" i="67"/>
  <c r="J124" i="67" s="1" a="1"/>
  <c r="J124" i="67" s="1"/>
  <c r="S124" i="67"/>
  <c r="T124" i="67" s="1" a="1"/>
  <c r="T124" i="67" s="1"/>
  <c r="O124" i="67"/>
  <c r="N124" i="67"/>
  <c r="M124" i="67"/>
  <c r="S128" i="67"/>
  <c r="T128" i="67" s="1" a="1"/>
  <c r="T128" i="67" s="1"/>
  <c r="O128" i="67"/>
  <c r="N128" i="67"/>
  <c r="M128" i="67"/>
  <c r="I130" i="67"/>
  <c r="J130" i="67" s="1" a="1"/>
  <c r="J130" i="67" s="1"/>
  <c r="P130" i="67" s="1"/>
  <c r="S130" i="67"/>
  <c r="T130" i="67" s="1" a="1"/>
  <c r="T130" i="67" s="1"/>
  <c r="O130" i="67"/>
  <c r="N130" i="67"/>
  <c r="M130" i="67"/>
  <c r="S149" i="67"/>
  <c r="T149" i="67" s="1" a="1"/>
  <c r="T149" i="67" s="1"/>
  <c r="O149" i="67"/>
  <c r="N149" i="67"/>
  <c r="M149" i="67"/>
  <c r="S151" i="67"/>
  <c r="T151" i="67" s="1" a="1"/>
  <c r="T151" i="67" s="1"/>
  <c r="O151" i="67"/>
  <c r="N151" i="67"/>
  <c r="M151" i="67"/>
  <c r="S153" i="67"/>
  <c r="T153" i="67" s="1" a="1"/>
  <c r="T153" i="67" s="1"/>
  <c r="O153" i="67"/>
  <c r="N153" i="67"/>
  <c r="M153" i="67"/>
  <c r="S168" i="67"/>
  <c r="T168" i="67" s="1" a="1"/>
  <c r="T168" i="67" s="1"/>
  <c r="O168" i="67"/>
  <c r="N168" i="67"/>
  <c r="M168" i="67"/>
  <c r="S170" i="67"/>
  <c r="T170" i="67" s="1" a="1"/>
  <c r="T170" i="67" s="1"/>
  <c r="O170" i="67"/>
  <c r="N170" i="67"/>
  <c r="M170" i="67"/>
  <c r="I172" i="67"/>
  <c r="S172" i="67"/>
  <c r="T172" i="67" s="1" a="1"/>
  <c r="T172" i="67" s="1"/>
  <c r="O172" i="67"/>
  <c r="N172" i="67"/>
  <c r="M172" i="67"/>
  <c r="S185" i="67"/>
  <c r="T185" i="67" s="1" a="1"/>
  <c r="T185" i="67" s="1"/>
  <c r="O185" i="67"/>
  <c r="N185" i="67"/>
  <c r="M185" i="67"/>
  <c r="S187" i="67"/>
  <c r="T187" i="67" s="1" a="1"/>
  <c r="T187" i="67" s="1"/>
  <c r="O187" i="67"/>
  <c r="N187" i="67"/>
  <c r="M187" i="67"/>
  <c r="S189" i="67"/>
  <c r="T189" i="67" s="1" a="1"/>
  <c r="T189" i="67" s="1"/>
  <c r="O189" i="67"/>
  <c r="N189" i="67"/>
  <c r="M189" i="67"/>
  <c r="S204" i="67"/>
  <c r="T204" i="67" s="1" a="1"/>
  <c r="T204" i="67" s="1"/>
  <c r="O204" i="67"/>
  <c r="N204" i="67"/>
  <c r="M204" i="67"/>
  <c r="S206" i="67"/>
  <c r="T206" i="67" s="1" a="1"/>
  <c r="T206" i="67" s="1"/>
  <c r="O206" i="67"/>
  <c r="N206" i="67"/>
  <c r="M206" i="67"/>
  <c r="I208" i="67"/>
  <c r="J208" i="67" s="1" a="1"/>
  <c r="J208" i="67" s="1"/>
  <c r="S208" i="67"/>
  <c r="T208" i="67" s="1" a="1"/>
  <c r="T208" i="67" s="1"/>
  <c r="O208" i="67"/>
  <c r="N208" i="67"/>
  <c r="M208" i="67"/>
  <c r="S221" i="67"/>
  <c r="T221" i="67" s="1" a="1"/>
  <c r="T221" i="67" s="1"/>
  <c r="O221" i="67"/>
  <c r="N221" i="67"/>
  <c r="M221" i="67"/>
  <c r="S223" i="67"/>
  <c r="T223" i="67" s="1" a="1"/>
  <c r="T223" i="67" s="1"/>
  <c r="O223" i="67"/>
  <c r="N223" i="67"/>
  <c r="M223" i="67"/>
  <c r="S225" i="67"/>
  <c r="T225" i="67" s="1" a="1"/>
  <c r="T225" i="67" s="1"/>
  <c r="O225" i="67"/>
  <c r="N225" i="67"/>
  <c r="M225" i="67"/>
  <c r="S240" i="67"/>
  <c r="T240" i="67" s="1" a="1"/>
  <c r="T240" i="67" s="1"/>
  <c r="O240" i="67"/>
  <c r="N240" i="67"/>
  <c r="M240" i="67"/>
  <c r="S242" i="67"/>
  <c r="T242" i="67" s="1" a="1"/>
  <c r="T242" i="67" s="1"/>
  <c r="O242" i="67"/>
  <c r="N242" i="67"/>
  <c r="M242" i="67"/>
  <c r="I244" i="67"/>
  <c r="J244" i="67" s="1" a="1"/>
  <c r="J244" i="67" s="1"/>
  <c r="S244" i="67"/>
  <c r="T244" i="67" s="1" a="1"/>
  <c r="T244" i="67" s="1"/>
  <c r="O244" i="67"/>
  <c r="N244" i="67"/>
  <c r="M244" i="67"/>
  <c r="S257" i="67"/>
  <c r="T257" i="67" s="1" a="1"/>
  <c r="T257" i="67" s="1"/>
  <c r="O257" i="67"/>
  <c r="N257" i="67"/>
  <c r="M257" i="67"/>
  <c r="S259" i="67"/>
  <c r="T259" i="67" s="1" a="1"/>
  <c r="T259" i="67" s="1"/>
  <c r="O259" i="67"/>
  <c r="N259" i="67"/>
  <c r="M259" i="67"/>
  <c r="I266" i="67"/>
  <c r="K266" i="67" s="1" a="1"/>
  <c r="K266" i="67" s="1"/>
  <c r="S266" i="67"/>
  <c r="T266" i="67" s="1" a="1"/>
  <c r="T266" i="67" s="1"/>
  <c r="O266" i="67"/>
  <c r="N266" i="67"/>
  <c r="M266" i="67"/>
  <c r="S271" i="67"/>
  <c r="T271" i="67" s="1" a="1"/>
  <c r="T271" i="67" s="1"/>
  <c r="O271" i="67"/>
  <c r="N271" i="67"/>
  <c r="M271" i="67"/>
  <c r="I278" i="67"/>
  <c r="K278" i="67" s="1" a="1"/>
  <c r="K278" i="67" s="1"/>
  <c r="S278" i="67"/>
  <c r="T278" i="67" s="1" a="1"/>
  <c r="T278" i="67" s="1"/>
  <c r="O278" i="67"/>
  <c r="N278" i="67"/>
  <c r="M278" i="67"/>
  <c r="S283" i="67"/>
  <c r="T283" i="67" s="1" a="1"/>
  <c r="T283" i="67" s="1"/>
  <c r="O283" i="67"/>
  <c r="N283" i="67"/>
  <c r="M283" i="67"/>
  <c r="I290" i="67"/>
  <c r="K290" i="67" s="1" a="1"/>
  <c r="K290" i="67" s="1"/>
  <c r="S290" i="67"/>
  <c r="T290" i="67" s="1" a="1"/>
  <c r="T290" i="67" s="1"/>
  <c r="O290" i="67"/>
  <c r="N290" i="67"/>
  <c r="M290" i="67"/>
  <c r="S295" i="67"/>
  <c r="T295" i="67" s="1" a="1"/>
  <c r="T295" i="67" s="1"/>
  <c r="O295" i="67"/>
  <c r="N295" i="67"/>
  <c r="M295" i="67"/>
  <c r="S297" i="67"/>
  <c r="T297" i="67" s="1" a="1"/>
  <c r="T297" i="67" s="1"/>
  <c r="O297" i="67"/>
  <c r="N297" i="67"/>
  <c r="M297" i="67"/>
  <c r="S299" i="67"/>
  <c r="T299" i="67" s="1" a="1"/>
  <c r="T299" i="67" s="1"/>
  <c r="O299" i="67"/>
  <c r="N299" i="67"/>
  <c r="M299" i="67"/>
  <c r="S301" i="67"/>
  <c r="T301" i="67" s="1" a="1"/>
  <c r="T301" i="67" s="1"/>
  <c r="O301" i="67"/>
  <c r="N301" i="67"/>
  <c r="M301" i="67"/>
  <c r="S303" i="67"/>
  <c r="T303" i="67" s="1" a="1"/>
  <c r="T303" i="67" s="1"/>
  <c r="O303" i="67"/>
  <c r="N303" i="67"/>
  <c r="M303" i="67"/>
  <c r="S305" i="67"/>
  <c r="T305" i="67" s="1" a="1"/>
  <c r="T305" i="67" s="1"/>
  <c r="O305" i="67"/>
  <c r="N305" i="67"/>
  <c r="M305" i="67"/>
  <c r="S307" i="67"/>
  <c r="T307" i="67" s="1" a="1"/>
  <c r="T307" i="67" s="1"/>
  <c r="O307" i="67"/>
  <c r="N307" i="67"/>
  <c r="M307" i="67"/>
  <c r="S309" i="67"/>
  <c r="T309" i="67" s="1" a="1"/>
  <c r="T309" i="67" s="1"/>
  <c r="O309" i="67"/>
  <c r="N309" i="67"/>
  <c r="M309" i="67"/>
  <c r="S311" i="67"/>
  <c r="T311" i="67" s="1" a="1"/>
  <c r="T311" i="67" s="1"/>
  <c r="O311" i="67"/>
  <c r="N311" i="67"/>
  <c r="M311" i="67"/>
  <c r="S313" i="67"/>
  <c r="T313" i="67" s="1" a="1"/>
  <c r="T313" i="67" s="1"/>
  <c r="O313" i="67"/>
  <c r="N313" i="67"/>
  <c r="M313" i="67"/>
  <c r="S315" i="67"/>
  <c r="T315" i="67" s="1" a="1"/>
  <c r="T315" i="67" s="1"/>
  <c r="O315" i="67"/>
  <c r="N315" i="67"/>
  <c r="M315" i="67"/>
  <c r="S317" i="67"/>
  <c r="T317" i="67" s="1" a="1"/>
  <c r="T317" i="67" s="1"/>
  <c r="O317" i="67"/>
  <c r="N317" i="67"/>
  <c r="M317" i="67"/>
  <c r="S319" i="67"/>
  <c r="T319" i="67" s="1" a="1"/>
  <c r="T319" i="67" s="1"/>
  <c r="O319" i="67"/>
  <c r="N319" i="67"/>
  <c r="M319" i="67"/>
  <c r="S321" i="67"/>
  <c r="T321" i="67" s="1" a="1"/>
  <c r="T321" i="67" s="1"/>
  <c r="O321" i="67"/>
  <c r="N321" i="67"/>
  <c r="M321" i="67"/>
  <c r="S323" i="67"/>
  <c r="T323" i="67" s="1" a="1"/>
  <c r="T323" i="67" s="1"/>
  <c r="O323" i="67"/>
  <c r="N323" i="67"/>
  <c r="M323" i="67"/>
  <c r="S325" i="67"/>
  <c r="T325" i="67" s="1" a="1"/>
  <c r="T325" i="67" s="1"/>
  <c r="O325" i="67"/>
  <c r="N325" i="67"/>
  <c r="M325" i="67"/>
  <c r="S327" i="67"/>
  <c r="T327" i="67" s="1" a="1"/>
  <c r="T327" i="67" s="1"/>
  <c r="O327" i="67"/>
  <c r="N327" i="67"/>
  <c r="M327" i="67"/>
  <c r="S329" i="67"/>
  <c r="T329" i="67" s="1" a="1"/>
  <c r="T329" i="67" s="1"/>
  <c r="O329" i="67"/>
  <c r="N329" i="67"/>
  <c r="M329" i="67"/>
  <c r="S331" i="67"/>
  <c r="T331" i="67" s="1" a="1"/>
  <c r="T331" i="67" s="1"/>
  <c r="O331" i="67"/>
  <c r="N331" i="67"/>
  <c r="M331" i="67"/>
  <c r="S333" i="67"/>
  <c r="T333" i="67" s="1" a="1"/>
  <c r="T333" i="67" s="1"/>
  <c r="O333" i="67"/>
  <c r="N333" i="67"/>
  <c r="M333" i="67"/>
  <c r="S335" i="67"/>
  <c r="T335" i="67" s="1" a="1"/>
  <c r="T335" i="67" s="1"/>
  <c r="O335" i="67"/>
  <c r="N335" i="67"/>
  <c r="M335" i="67"/>
  <c r="S337" i="67"/>
  <c r="T337" i="67" s="1" a="1"/>
  <c r="T337" i="67" s="1"/>
  <c r="O337" i="67"/>
  <c r="N337" i="67"/>
  <c r="M337" i="67"/>
  <c r="S339" i="67"/>
  <c r="T339" i="67" s="1" a="1"/>
  <c r="T339" i="67" s="1"/>
  <c r="O339" i="67"/>
  <c r="N339" i="67"/>
  <c r="M339" i="67"/>
  <c r="S341" i="67"/>
  <c r="T341" i="67" s="1" a="1"/>
  <c r="T341" i="67" s="1"/>
  <c r="O341" i="67"/>
  <c r="N341" i="67"/>
  <c r="M341" i="67"/>
  <c r="S343" i="67"/>
  <c r="T343" i="67" s="1" a="1"/>
  <c r="T343" i="67" s="1"/>
  <c r="O343" i="67"/>
  <c r="N343" i="67"/>
  <c r="M343" i="67"/>
  <c r="S345" i="67"/>
  <c r="T345" i="67" s="1" a="1"/>
  <c r="T345" i="67" s="1"/>
  <c r="O345" i="67"/>
  <c r="N345" i="67"/>
  <c r="M345" i="67"/>
  <c r="S347" i="67"/>
  <c r="T347" i="67" s="1" a="1"/>
  <c r="T347" i="67" s="1"/>
  <c r="O347" i="67"/>
  <c r="N347" i="67"/>
  <c r="M347" i="67"/>
  <c r="S349" i="67"/>
  <c r="T349" i="67" s="1" a="1"/>
  <c r="T349" i="67" s="1"/>
  <c r="O349" i="67"/>
  <c r="N349" i="67"/>
  <c r="M349" i="67"/>
  <c r="S351" i="67"/>
  <c r="T351" i="67" s="1" a="1"/>
  <c r="T351" i="67" s="1"/>
  <c r="O351" i="67"/>
  <c r="N351" i="67"/>
  <c r="M351" i="67"/>
  <c r="S353" i="67"/>
  <c r="T353" i="67" s="1" a="1"/>
  <c r="T353" i="67" s="1"/>
  <c r="O353" i="67"/>
  <c r="N353" i="67"/>
  <c r="M353" i="67"/>
  <c r="S355" i="67"/>
  <c r="T355" i="67" s="1" a="1"/>
  <c r="T355" i="67" s="1"/>
  <c r="O355" i="67"/>
  <c r="N355" i="67"/>
  <c r="M355" i="67"/>
  <c r="S357" i="67"/>
  <c r="T357" i="67" s="1" a="1"/>
  <c r="T357" i="67" s="1"/>
  <c r="O357" i="67"/>
  <c r="N357" i="67"/>
  <c r="M357" i="67"/>
  <c r="S359" i="67"/>
  <c r="T359" i="67" s="1" a="1"/>
  <c r="T359" i="67" s="1"/>
  <c r="O359" i="67"/>
  <c r="N359" i="67"/>
  <c r="M359" i="67"/>
  <c r="S361" i="67"/>
  <c r="T361" i="67" s="1" a="1"/>
  <c r="T361" i="67" s="1"/>
  <c r="O361" i="67"/>
  <c r="N361" i="67"/>
  <c r="M361" i="67"/>
  <c r="S363" i="67"/>
  <c r="T363" i="67" s="1" a="1"/>
  <c r="T363" i="67" s="1"/>
  <c r="O363" i="67"/>
  <c r="N363" i="67"/>
  <c r="M363" i="67"/>
  <c r="S365" i="67"/>
  <c r="T365" i="67" s="1" a="1"/>
  <c r="T365" i="67" s="1"/>
  <c r="O365" i="67"/>
  <c r="N365" i="67"/>
  <c r="M365" i="67"/>
  <c r="S367" i="67"/>
  <c r="T367" i="67" s="1" a="1"/>
  <c r="T367" i="67" s="1"/>
  <c r="O367" i="67"/>
  <c r="N367" i="67"/>
  <c r="M367" i="67"/>
  <c r="S369" i="67"/>
  <c r="T369" i="67" s="1" a="1"/>
  <c r="T369" i="67" s="1"/>
  <c r="O369" i="67"/>
  <c r="N369" i="67"/>
  <c r="M369" i="67"/>
  <c r="S371" i="67"/>
  <c r="T371" i="67" s="1" a="1"/>
  <c r="T371" i="67" s="1"/>
  <c r="O371" i="67"/>
  <c r="N371" i="67"/>
  <c r="M371" i="67"/>
  <c r="S373" i="67"/>
  <c r="T373" i="67" s="1" a="1"/>
  <c r="T373" i="67" s="1"/>
  <c r="O373" i="67"/>
  <c r="N373" i="67"/>
  <c r="M373" i="67"/>
  <c r="S375" i="67"/>
  <c r="T375" i="67" s="1" a="1"/>
  <c r="T375" i="67" s="1"/>
  <c r="O375" i="67"/>
  <c r="N375" i="67"/>
  <c r="M375" i="67"/>
  <c r="S377" i="67"/>
  <c r="T377" i="67" s="1" a="1"/>
  <c r="T377" i="67" s="1"/>
  <c r="O377" i="67"/>
  <c r="N377" i="67"/>
  <c r="M377" i="67"/>
  <c r="S379" i="67"/>
  <c r="T379" i="67" s="1" a="1"/>
  <c r="T379" i="67" s="1"/>
  <c r="O379" i="67"/>
  <c r="N379" i="67"/>
  <c r="M379" i="67"/>
  <c r="S381" i="67"/>
  <c r="T381" i="67" s="1" a="1"/>
  <c r="T381" i="67" s="1"/>
  <c r="O381" i="67"/>
  <c r="N381" i="67"/>
  <c r="M381" i="67"/>
  <c r="S383" i="67"/>
  <c r="T383" i="67" s="1" a="1"/>
  <c r="T383" i="67" s="1"/>
  <c r="O383" i="67"/>
  <c r="N383" i="67"/>
  <c r="M383" i="67"/>
  <c r="S385" i="67"/>
  <c r="T385" i="67" s="1" a="1"/>
  <c r="T385" i="67" s="1"/>
  <c r="O385" i="67"/>
  <c r="N385" i="67"/>
  <c r="M385" i="67"/>
  <c r="S387" i="67"/>
  <c r="T387" i="67" s="1" a="1"/>
  <c r="T387" i="67" s="1"/>
  <c r="O387" i="67"/>
  <c r="N387" i="67"/>
  <c r="M387" i="67"/>
  <c r="S389" i="67"/>
  <c r="T389" i="67" s="1" a="1"/>
  <c r="T389" i="67" s="1"/>
  <c r="O389" i="67"/>
  <c r="N389" i="67"/>
  <c r="M389" i="67"/>
  <c r="S391" i="67"/>
  <c r="T391" i="67" s="1" a="1"/>
  <c r="T391" i="67" s="1"/>
  <c r="O391" i="67"/>
  <c r="N391" i="67"/>
  <c r="M391" i="67"/>
  <c r="S393" i="67"/>
  <c r="T393" i="67" s="1" a="1"/>
  <c r="T393" i="67" s="1"/>
  <c r="O393" i="67"/>
  <c r="N393" i="67"/>
  <c r="M393" i="67"/>
  <c r="S395" i="67"/>
  <c r="T395" i="67" s="1" a="1"/>
  <c r="T395" i="67" s="1"/>
  <c r="O395" i="67"/>
  <c r="N395" i="67"/>
  <c r="M395" i="67"/>
  <c r="S397" i="67"/>
  <c r="T397" i="67" s="1" a="1"/>
  <c r="T397" i="67" s="1"/>
  <c r="O397" i="67"/>
  <c r="N397" i="67"/>
  <c r="M397" i="67"/>
  <c r="S399" i="67"/>
  <c r="T399" i="67" s="1" a="1"/>
  <c r="T399" i="67" s="1"/>
  <c r="O399" i="67"/>
  <c r="N399" i="67"/>
  <c r="M399" i="67"/>
  <c r="S401" i="67"/>
  <c r="T401" i="67" s="1" a="1"/>
  <c r="T401" i="67" s="1"/>
  <c r="O401" i="67"/>
  <c r="N401" i="67"/>
  <c r="M401" i="67"/>
  <c r="S403" i="67"/>
  <c r="T403" i="67" s="1" a="1"/>
  <c r="T403" i="67" s="1"/>
  <c r="O403" i="67"/>
  <c r="N403" i="67"/>
  <c r="M403" i="67"/>
  <c r="S405" i="67"/>
  <c r="T405" i="67" s="1" a="1"/>
  <c r="T405" i="67" s="1"/>
  <c r="O405" i="67"/>
  <c r="N405" i="67"/>
  <c r="M405" i="67"/>
  <c r="S407" i="67"/>
  <c r="T407" i="67" s="1" a="1"/>
  <c r="T407" i="67" s="1"/>
  <c r="O407" i="67"/>
  <c r="N407" i="67"/>
  <c r="M407" i="67"/>
  <c r="S409" i="67"/>
  <c r="T409" i="67" s="1" a="1"/>
  <c r="T409" i="67" s="1"/>
  <c r="O409" i="67"/>
  <c r="N409" i="67"/>
  <c r="M409" i="67"/>
  <c r="S411" i="67"/>
  <c r="T411" i="67" s="1" a="1"/>
  <c r="T411" i="67" s="1"/>
  <c r="O411" i="67"/>
  <c r="N411" i="67"/>
  <c r="M411" i="67"/>
  <c r="S413" i="67"/>
  <c r="T413" i="67" s="1" a="1"/>
  <c r="T413" i="67" s="1"/>
  <c r="O413" i="67"/>
  <c r="N413" i="67"/>
  <c r="M413" i="67"/>
  <c r="S415" i="67"/>
  <c r="T415" i="67" s="1" a="1"/>
  <c r="T415" i="67" s="1"/>
  <c r="O415" i="67"/>
  <c r="N415" i="67"/>
  <c r="M415" i="67"/>
  <c r="S417" i="67"/>
  <c r="T417" i="67" s="1" a="1"/>
  <c r="T417" i="67" s="1"/>
  <c r="O417" i="67"/>
  <c r="N417" i="67"/>
  <c r="M417" i="67"/>
  <c r="S419" i="67"/>
  <c r="T419" i="67" s="1" a="1"/>
  <c r="T419" i="67" s="1"/>
  <c r="O419" i="67"/>
  <c r="N419" i="67"/>
  <c r="M419" i="67"/>
  <c r="S421" i="67"/>
  <c r="T421" i="67" s="1" a="1"/>
  <c r="T421" i="67" s="1"/>
  <c r="O421" i="67"/>
  <c r="N421" i="67"/>
  <c r="M421" i="67"/>
  <c r="S423" i="67"/>
  <c r="T423" i="67" s="1" a="1"/>
  <c r="T423" i="67" s="1"/>
  <c r="O423" i="67"/>
  <c r="N423" i="67"/>
  <c r="M423" i="67"/>
  <c r="S425" i="67"/>
  <c r="T425" i="67" s="1" a="1"/>
  <c r="T425" i="67" s="1"/>
  <c r="O425" i="67"/>
  <c r="N425" i="67"/>
  <c r="M425" i="67"/>
  <c r="S427" i="67"/>
  <c r="T427" i="67" s="1" a="1"/>
  <c r="T427" i="67" s="1"/>
  <c r="O427" i="67"/>
  <c r="N427" i="67"/>
  <c r="M427" i="67"/>
  <c r="S429" i="67"/>
  <c r="T429" i="67" s="1" a="1"/>
  <c r="T429" i="67" s="1"/>
  <c r="O429" i="67"/>
  <c r="N429" i="67"/>
  <c r="M429" i="67"/>
  <c r="S431" i="67"/>
  <c r="T431" i="67" s="1" a="1"/>
  <c r="T431" i="67" s="1"/>
  <c r="O431" i="67"/>
  <c r="N431" i="67"/>
  <c r="M431" i="67"/>
  <c r="S433" i="67"/>
  <c r="T433" i="67" s="1" a="1"/>
  <c r="T433" i="67" s="1"/>
  <c r="O433" i="67"/>
  <c r="N433" i="67"/>
  <c r="M433" i="67"/>
  <c r="S435" i="67"/>
  <c r="T435" i="67" s="1" a="1"/>
  <c r="T435" i="67" s="1"/>
  <c r="O435" i="67"/>
  <c r="N435" i="67"/>
  <c r="M435" i="67"/>
  <c r="S437" i="67"/>
  <c r="T437" i="67" s="1" a="1"/>
  <c r="T437" i="67" s="1"/>
  <c r="O437" i="67"/>
  <c r="N437" i="67"/>
  <c r="M437" i="67"/>
  <c r="S439" i="67"/>
  <c r="T439" i="67" s="1" a="1"/>
  <c r="T439" i="67" s="1"/>
  <c r="O439" i="67"/>
  <c r="N439" i="67"/>
  <c r="M439" i="67"/>
  <c r="S441" i="67"/>
  <c r="T441" i="67" s="1" a="1"/>
  <c r="T441" i="67" s="1"/>
  <c r="O441" i="67"/>
  <c r="N441" i="67"/>
  <c r="M441" i="67"/>
  <c r="S443" i="67"/>
  <c r="T443" i="67" s="1" a="1"/>
  <c r="T443" i="67" s="1"/>
  <c r="O443" i="67"/>
  <c r="N443" i="67"/>
  <c r="M443" i="67"/>
  <c r="S445" i="67"/>
  <c r="T445" i="67" s="1" a="1"/>
  <c r="T445" i="67" s="1"/>
  <c r="O445" i="67"/>
  <c r="N445" i="67"/>
  <c r="M445" i="67"/>
  <c r="S447" i="67"/>
  <c r="T447" i="67" s="1" a="1"/>
  <c r="T447" i="67" s="1"/>
  <c r="O447" i="67"/>
  <c r="N447" i="67"/>
  <c r="M447" i="67"/>
  <c r="S449" i="67"/>
  <c r="T449" i="67" s="1" a="1"/>
  <c r="T449" i="67" s="1"/>
  <c r="O449" i="67"/>
  <c r="N449" i="67"/>
  <c r="M449" i="67"/>
  <c r="S451" i="67"/>
  <c r="T451" i="67" s="1" a="1"/>
  <c r="T451" i="67" s="1"/>
  <c r="O451" i="67"/>
  <c r="N451" i="67"/>
  <c r="M451" i="67"/>
  <c r="S453" i="67"/>
  <c r="T453" i="67" s="1" a="1"/>
  <c r="T453" i="67" s="1"/>
  <c r="O453" i="67"/>
  <c r="N453" i="67"/>
  <c r="M453" i="67"/>
  <c r="S455" i="67"/>
  <c r="T455" i="67" s="1" a="1"/>
  <c r="T455" i="67" s="1"/>
  <c r="O455" i="67"/>
  <c r="N455" i="67"/>
  <c r="M455" i="67"/>
  <c r="S457" i="67"/>
  <c r="T457" i="67" s="1" a="1"/>
  <c r="T457" i="67" s="1"/>
  <c r="O457" i="67"/>
  <c r="N457" i="67"/>
  <c r="M457" i="67"/>
  <c r="S459" i="67"/>
  <c r="T459" i="67" s="1" a="1"/>
  <c r="T459" i="67" s="1"/>
  <c r="O459" i="67"/>
  <c r="N459" i="67"/>
  <c r="M459" i="67"/>
  <c r="S461" i="67"/>
  <c r="T461" i="67" s="1" a="1"/>
  <c r="T461" i="67" s="1"/>
  <c r="O461" i="67"/>
  <c r="N461" i="67"/>
  <c r="M461" i="67"/>
  <c r="S463" i="67"/>
  <c r="T463" i="67" s="1" a="1"/>
  <c r="T463" i="67" s="1"/>
  <c r="O463" i="67"/>
  <c r="N463" i="67"/>
  <c r="M463" i="67"/>
  <c r="S465" i="67"/>
  <c r="T465" i="67" s="1" a="1"/>
  <c r="T465" i="67" s="1"/>
  <c r="O465" i="67"/>
  <c r="N465" i="67"/>
  <c r="M465" i="67"/>
  <c r="S467" i="67"/>
  <c r="T467" i="67" s="1" a="1"/>
  <c r="T467" i="67" s="1"/>
  <c r="O467" i="67"/>
  <c r="N467" i="67"/>
  <c r="M467" i="67"/>
  <c r="S469" i="67"/>
  <c r="T469" i="67" s="1" a="1"/>
  <c r="T469" i="67" s="1"/>
  <c r="O469" i="67"/>
  <c r="N469" i="67"/>
  <c r="M469" i="67"/>
  <c r="S471" i="67"/>
  <c r="T471" i="67" s="1" a="1"/>
  <c r="T471" i="67" s="1"/>
  <c r="O471" i="67"/>
  <c r="N471" i="67"/>
  <c r="M471" i="67"/>
  <c r="S473" i="67"/>
  <c r="T473" i="67" s="1" a="1"/>
  <c r="T473" i="67" s="1"/>
  <c r="O473" i="67"/>
  <c r="N473" i="67"/>
  <c r="M473" i="67"/>
  <c r="S475" i="67"/>
  <c r="T475" i="67" s="1" a="1"/>
  <c r="T475" i="67" s="1"/>
  <c r="O475" i="67"/>
  <c r="N475" i="67"/>
  <c r="M475" i="67"/>
  <c r="I477" i="67"/>
  <c r="J477" i="67" s="1" a="1"/>
  <c r="J477" i="67" s="1"/>
  <c r="P477" i="67" s="1"/>
  <c r="S477" i="67"/>
  <c r="T477" i="67" s="1" a="1"/>
  <c r="T477" i="67" s="1"/>
  <c r="O477" i="67"/>
  <c r="N477" i="67"/>
  <c r="M477" i="67"/>
  <c r="I480" i="67"/>
  <c r="L480" i="67" s="1" a="1"/>
  <c r="L480" i="67" s="1"/>
  <c r="R480" i="67" s="1"/>
  <c r="S480" i="67"/>
  <c r="T480" i="67" s="1" a="1"/>
  <c r="T480" i="67" s="1"/>
  <c r="O480" i="67"/>
  <c r="N480" i="67"/>
  <c r="M480" i="67"/>
  <c r="I483" i="67"/>
  <c r="S483" i="67"/>
  <c r="T483" i="67" s="1" a="1"/>
  <c r="T483" i="67" s="1"/>
  <c r="O483" i="67"/>
  <c r="N483" i="67"/>
  <c r="M483" i="67"/>
  <c r="I486" i="67"/>
  <c r="S486" i="67"/>
  <c r="T486" i="67" s="1" a="1"/>
  <c r="T486" i="67" s="1"/>
  <c r="O486" i="67"/>
  <c r="N486" i="67"/>
  <c r="M486" i="67"/>
  <c r="I489" i="67"/>
  <c r="J489" i="67" s="1" a="1"/>
  <c r="J489" i="67" s="1"/>
  <c r="S489" i="67"/>
  <c r="T489" i="67" s="1" a="1"/>
  <c r="T489" i="67" s="1"/>
  <c r="O489" i="67"/>
  <c r="N489" i="67"/>
  <c r="M489" i="67"/>
  <c r="I492" i="67"/>
  <c r="S492" i="67"/>
  <c r="T492" i="67" s="1" a="1"/>
  <c r="T492" i="67" s="1"/>
  <c r="O492" i="67"/>
  <c r="N492" i="67"/>
  <c r="M492" i="67"/>
  <c r="I495" i="67"/>
  <c r="L495" i="67" s="1" a="1"/>
  <c r="L495" i="67" s="1"/>
  <c r="S495" i="67"/>
  <c r="T495" i="67" s="1" a="1"/>
  <c r="T495" i="67" s="1"/>
  <c r="O495" i="67"/>
  <c r="N495" i="67"/>
  <c r="M495" i="67"/>
  <c r="I498" i="67"/>
  <c r="S498" i="67"/>
  <c r="T498" i="67" s="1" a="1"/>
  <c r="T498" i="67" s="1"/>
  <c r="O498" i="67"/>
  <c r="N498" i="67"/>
  <c r="M498" i="67"/>
  <c r="I501" i="67"/>
  <c r="J501" i="67" s="1" a="1"/>
  <c r="J501" i="67" s="1"/>
  <c r="S501" i="67"/>
  <c r="T501" i="67" s="1" a="1"/>
  <c r="T501" i="67" s="1"/>
  <c r="O501" i="67"/>
  <c r="N501" i="67"/>
  <c r="M501" i="67"/>
  <c r="I504" i="67"/>
  <c r="K504" i="67" s="1" a="1"/>
  <c r="K504" i="67" s="1"/>
  <c r="S504" i="67"/>
  <c r="T504" i="67" s="1" a="1"/>
  <c r="T504" i="67" s="1"/>
  <c r="O504" i="67"/>
  <c r="N504" i="67"/>
  <c r="M504" i="67"/>
  <c r="I507" i="67"/>
  <c r="J507" i="67" s="1" a="1"/>
  <c r="J507" i="67" s="1"/>
  <c r="S507" i="67"/>
  <c r="T507" i="67" s="1" a="1"/>
  <c r="T507" i="67" s="1"/>
  <c r="O507" i="67"/>
  <c r="N507" i="67"/>
  <c r="M507" i="67"/>
  <c r="I510" i="67"/>
  <c r="K510" i="67" s="1" a="1"/>
  <c r="K510" i="67" s="1"/>
  <c r="Q510" i="67" s="1"/>
  <c r="S510" i="67"/>
  <c r="T510" i="67" s="1" a="1"/>
  <c r="T510" i="67" s="1"/>
  <c r="O510" i="67"/>
  <c r="N510" i="67"/>
  <c r="M510" i="67"/>
  <c r="I513" i="67"/>
  <c r="J513" i="67" s="1" a="1"/>
  <c r="J513" i="67" s="1"/>
  <c r="P513" i="67" s="1"/>
  <c r="S513" i="67"/>
  <c r="T513" i="67" s="1" a="1"/>
  <c r="T513" i="67" s="1"/>
  <c r="O513" i="67"/>
  <c r="N513" i="67"/>
  <c r="M513" i="67"/>
  <c r="I516" i="67"/>
  <c r="L516" i="67" s="1" a="1"/>
  <c r="L516" i="67" s="1"/>
  <c r="R516" i="67" s="1"/>
  <c r="S516" i="67"/>
  <c r="T516" i="67" s="1" a="1"/>
  <c r="T516" i="67" s="1"/>
  <c r="O516" i="67"/>
  <c r="N516" i="67"/>
  <c r="M516" i="67"/>
  <c r="I519" i="67"/>
  <c r="S519" i="67"/>
  <c r="T519" i="67" s="1" a="1"/>
  <c r="T519" i="67" s="1"/>
  <c r="O519" i="67"/>
  <c r="N519" i="67"/>
  <c r="M519" i="67"/>
  <c r="I522" i="67"/>
  <c r="S522" i="67"/>
  <c r="T522" i="67" s="1" a="1"/>
  <c r="T522" i="67" s="1"/>
  <c r="O522" i="67"/>
  <c r="N522" i="67"/>
  <c r="M522" i="67"/>
  <c r="I525" i="67"/>
  <c r="J525" i="67" s="1" a="1"/>
  <c r="J525" i="67" s="1"/>
  <c r="S525" i="67"/>
  <c r="T525" i="67" s="1" a="1"/>
  <c r="T525" i="67" s="1"/>
  <c r="O525" i="67"/>
  <c r="N525" i="67"/>
  <c r="M525" i="67"/>
  <c r="I528" i="67"/>
  <c r="S528" i="67"/>
  <c r="T528" i="67" s="1" a="1"/>
  <c r="T528" i="67" s="1"/>
  <c r="O528" i="67"/>
  <c r="N528" i="67"/>
  <c r="M528" i="67"/>
  <c r="I531" i="67"/>
  <c r="S531" i="67"/>
  <c r="T531" i="67" s="1" a="1"/>
  <c r="T531" i="67" s="1"/>
  <c r="O531" i="67"/>
  <c r="N531" i="67"/>
  <c r="M531" i="67"/>
  <c r="I534" i="67"/>
  <c r="L534" i="67" s="1" a="1"/>
  <c r="L534" i="67" s="1"/>
  <c r="S534" i="67"/>
  <c r="T534" i="67" s="1" a="1"/>
  <c r="T534" i="67" s="1"/>
  <c r="O534" i="67"/>
  <c r="N534" i="67"/>
  <c r="M534" i="67"/>
  <c r="I537" i="67"/>
  <c r="J537" i="67" s="1" a="1"/>
  <c r="J537" i="67" s="1"/>
  <c r="S537" i="67"/>
  <c r="T537" i="67" s="1" a="1"/>
  <c r="T537" i="67" s="1"/>
  <c r="O537" i="67"/>
  <c r="N537" i="67"/>
  <c r="M537" i="67"/>
  <c r="I540" i="67"/>
  <c r="S540" i="67"/>
  <c r="T540" i="67" s="1" a="1"/>
  <c r="T540" i="67" s="1"/>
  <c r="O540" i="67"/>
  <c r="N540" i="67"/>
  <c r="M540" i="67"/>
  <c r="S4" i="67"/>
  <c r="T4" i="67" s="1" a="1"/>
  <c r="T4" i="67" s="1"/>
  <c r="O4" i="67"/>
  <c r="N4" i="67"/>
  <c r="M4" i="67"/>
  <c r="S12" i="67"/>
  <c r="T12" i="67" s="1" a="1"/>
  <c r="T12" i="67" s="1"/>
  <c r="O12" i="67"/>
  <c r="N12" i="67"/>
  <c r="M12" i="67"/>
  <c r="I42" i="67"/>
  <c r="L42" i="67" s="1" a="1"/>
  <c r="L42" i="67" s="1"/>
  <c r="S42" i="67"/>
  <c r="T42" i="67" s="1" a="1"/>
  <c r="T42" i="67" s="1"/>
  <c r="O42" i="67"/>
  <c r="N42" i="67"/>
  <c r="M42" i="67"/>
  <c r="I45" i="67"/>
  <c r="J45" i="67" s="1" a="1"/>
  <c r="J45" i="67" s="1"/>
  <c r="S45" i="67"/>
  <c r="T45" i="67" s="1" a="1"/>
  <c r="T45" i="67" s="1"/>
  <c r="O45" i="67"/>
  <c r="N45" i="67"/>
  <c r="M45" i="67"/>
  <c r="I48" i="67"/>
  <c r="K48" i="67" s="1" a="1"/>
  <c r="K48" i="67" s="1"/>
  <c r="S48" i="67"/>
  <c r="T48" i="67" s="1" a="1"/>
  <c r="T48" i="67" s="1"/>
  <c r="O48" i="67"/>
  <c r="N48" i="67"/>
  <c r="M48" i="67"/>
  <c r="I51" i="67"/>
  <c r="J51" i="67" s="1" a="1"/>
  <c r="J51" i="67" s="1"/>
  <c r="S51" i="67"/>
  <c r="T51" i="67" s="1" a="1"/>
  <c r="T51" i="67" s="1"/>
  <c r="O51" i="67"/>
  <c r="N51" i="67"/>
  <c r="M51" i="67"/>
  <c r="I54" i="67"/>
  <c r="S54" i="67"/>
  <c r="T54" i="67" s="1" a="1"/>
  <c r="T54" i="67" s="1"/>
  <c r="O54" i="67"/>
  <c r="N54" i="67"/>
  <c r="M54" i="67"/>
  <c r="I63" i="67"/>
  <c r="S63" i="67"/>
  <c r="T63" i="67" s="1" a="1"/>
  <c r="T63" i="67" s="1"/>
  <c r="O63" i="67"/>
  <c r="N63" i="67"/>
  <c r="M63" i="67"/>
  <c r="I4" i="67"/>
  <c r="L4" i="67" s="1" a="1"/>
  <c r="L4" i="67" s="1"/>
  <c r="I12" i="67"/>
  <c r="L12" i="67" s="1" a="1"/>
  <c r="L12" i="67" s="1"/>
  <c r="R12" i="67" s="1"/>
  <c r="I17" i="67"/>
  <c r="S17" i="67"/>
  <c r="T17" i="67" s="1" a="1"/>
  <c r="T17" i="67" s="1"/>
  <c r="O17" i="67"/>
  <c r="N17" i="67"/>
  <c r="M17" i="67"/>
  <c r="S22" i="67"/>
  <c r="T22" i="67" s="1" a="1"/>
  <c r="T22" i="67" s="1"/>
  <c r="O22" i="67"/>
  <c r="N22" i="67"/>
  <c r="M22" i="67"/>
  <c r="I24" i="67"/>
  <c r="L24" i="67" s="1" a="1"/>
  <c r="L24" i="67" s="1"/>
  <c r="I29" i="67"/>
  <c r="K29" i="67" s="1" a="1"/>
  <c r="K29" i="67" s="1"/>
  <c r="S29" i="67"/>
  <c r="T29" i="67" s="1" a="1"/>
  <c r="T29" i="67" s="1"/>
  <c r="O29" i="67"/>
  <c r="N29" i="67"/>
  <c r="M29" i="67"/>
  <c r="S34" i="67"/>
  <c r="T34" i="67" s="1" a="1"/>
  <c r="T34" i="67" s="1"/>
  <c r="O34" i="67"/>
  <c r="N34" i="67"/>
  <c r="M34" i="67"/>
  <c r="S114" i="67"/>
  <c r="T114" i="67" s="1" a="1"/>
  <c r="T114" i="67" s="1"/>
  <c r="O114" i="67"/>
  <c r="N114" i="67"/>
  <c r="M114" i="67"/>
  <c r="S116" i="67"/>
  <c r="T116" i="67" s="1" a="1"/>
  <c r="T116" i="67" s="1"/>
  <c r="O116" i="67"/>
  <c r="N116" i="67"/>
  <c r="M116" i="67"/>
  <c r="I118" i="67"/>
  <c r="S118" i="67"/>
  <c r="T118" i="67" s="1" a="1"/>
  <c r="T118" i="67" s="1"/>
  <c r="O118" i="67"/>
  <c r="N118" i="67"/>
  <c r="M118" i="67"/>
  <c r="I120" i="67"/>
  <c r="K120" i="67" s="1" a="1"/>
  <c r="K120" i="67" s="1"/>
  <c r="Q120" i="67" s="1"/>
  <c r="I122" i="67"/>
  <c r="I128" i="67"/>
  <c r="K128" i="67" s="1" a="1"/>
  <c r="K128" i="67" s="1"/>
  <c r="Q128" i="67" s="1"/>
  <c r="S137" i="67"/>
  <c r="T137" i="67" s="1" a="1"/>
  <c r="T137" i="67" s="1"/>
  <c r="O137" i="67"/>
  <c r="N137" i="67"/>
  <c r="M137" i="67"/>
  <c r="S143" i="67"/>
  <c r="T143" i="67" s="1" a="1"/>
  <c r="T143" i="67" s="1"/>
  <c r="O143" i="67"/>
  <c r="N143" i="67"/>
  <c r="M143" i="67"/>
  <c r="S145" i="67"/>
  <c r="T145" i="67" s="1" a="1"/>
  <c r="T145" i="67" s="1"/>
  <c r="O145" i="67"/>
  <c r="R145" i="67" s="1"/>
  <c r="N145" i="67"/>
  <c r="M145" i="67"/>
  <c r="S147" i="67"/>
  <c r="T147" i="67" s="1" a="1"/>
  <c r="T147" i="67" s="1"/>
  <c r="O147" i="67"/>
  <c r="N147" i="67"/>
  <c r="M147" i="67"/>
  <c r="I149" i="67"/>
  <c r="J149" i="67" s="1" a="1"/>
  <c r="J149" i="67" s="1"/>
  <c r="I151" i="67"/>
  <c r="J151" i="67" s="1" a="1"/>
  <c r="J151" i="67" s="1"/>
  <c r="I153" i="67"/>
  <c r="L153" i="67" s="1" a="1"/>
  <c r="L153" i="67" s="1"/>
  <c r="S162" i="67"/>
  <c r="T162" i="67" s="1" a="1"/>
  <c r="T162" i="67" s="1"/>
  <c r="O162" i="67"/>
  <c r="N162" i="67"/>
  <c r="M162" i="67"/>
  <c r="S164" i="67"/>
  <c r="T164" i="67" s="1" a="1"/>
  <c r="T164" i="67" s="1"/>
  <c r="O164" i="67"/>
  <c r="N164" i="67"/>
  <c r="M164" i="67"/>
  <c r="I166" i="67"/>
  <c r="J166" i="67" s="1" a="1"/>
  <c r="J166" i="67" s="1"/>
  <c r="S166" i="67"/>
  <c r="T166" i="67" s="1" a="1"/>
  <c r="T166" i="67" s="1"/>
  <c r="O166" i="67"/>
  <c r="N166" i="67"/>
  <c r="M166" i="67"/>
  <c r="I168" i="67"/>
  <c r="J168" i="67" s="1" a="1"/>
  <c r="J168" i="67" s="1"/>
  <c r="I170" i="67"/>
  <c r="J170" i="67" s="1" a="1"/>
  <c r="J170" i="67" s="1"/>
  <c r="P170" i="67" s="1"/>
  <c r="S179" i="67"/>
  <c r="T179" i="67" s="1" a="1"/>
  <c r="T179" i="67" s="1"/>
  <c r="O179" i="67"/>
  <c r="N179" i="67"/>
  <c r="M179" i="67"/>
  <c r="S181" i="67"/>
  <c r="T181" i="67" s="1" a="1"/>
  <c r="T181" i="67" s="1"/>
  <c r="O181" i="67"/>
  <c r="N181" i="67"/>
  <c r="M181" i="67"/>
  <c r="S183" i="67"/>
  <c r="T183" i="67" s="1" a="1"/>
  <c r="T183" i="67" s="1"/>
  <c r="O183" i="67"/>
  <c r="N183" i="67"/>
  <c r="M183" i="67"/>
  <c r="I185" i="67"/>
  <c r="K185" i="67" s="1" a="1"/>
  <c r="K185" i="67" s="1"/>
  <c r="I187" i="67"/>
  <c r="K187" i="67" s="1" a="1"/>
  <c r="K187" i="67" s="1"/>
  <c r="Q187" i="67" s="1"/>
  <c r="I189" i="67"/>
  <c r="L189" i="67" s="1" a="1"/>
  <c r="L189" i="67" s="1"/>
  <c r="R189" i="67" s="1"/>
  <c r="S198" i="67"/>
  <c r="T198" i="67" s="1" a="1"/>
  <c r="T198" i="67" s="1"/>
  <c r="O198" i="67"/>
  <c r="N198" i="67"/>
  <c r="M198" i="67"/>
  <c r="S200" i="67"/>
  <c r="T200" i="67" s="1" a="1"/>
  <c r="T200" i="67" s="1"/>
  <c r="O200" i="67"/>
  <c r="N200" i="67"/>
  <c r="M200" i="67"/>
  <c r="I202" i="67"/>
  <c r="L202" i="67" s="1" a="1"/>
  <c r="L202" i="67" s="1"/>
  <c r="R202" i="67" s="1"/>
  <c r="S202" i="67"/>
  <c r="T202" i="67" s="1" a="1"/>
  <c r="T202" i="67" s="1"/>
  <c r="O202" i="67"/>
  <c r="N202" i="67"/>
  <c r="M202" i="67"/>
  <c r="I204" i="67"/>
  <c r="J204" i="67" s="1" a="1"/>
  <c r="J204" i="67" s="1"/>
  <c r="P204" i="67" s="1"/>
  <c r="I206" i="67"/>
  <c r="J206" i="67" s="1" a="1"/>
  <c r="J206" i="67" s="1"/>
  <c r="P206" i="67" s="1"/>
  <c r="S215" i="67"/>
  <c r="T215" i="67" s="1" a="1"/>
  <c r="T215" i="67" s="1"/>
  <c r="O215" i="67"/>
  <c r="N215" i="67"/>
  <c r="M215" i="67"/>
  <c r="S217" i="67"/>
  <c r="T217" i="67" s="1" a="1"/>
  <c r="T217" i="67" s="1"/>
  <c r="O217" i="67"/>
  <c r="R217" i="67" s="1"/>
  <c r="N217" i="67"/>
  <c r="M217" i="67"/>
  <c r="S219" i="67"/>
  <c r="T219" i="67" s="1" a="1"/>
  <c r="T219" i="67" s="1"/>
  <c r="O219" i="67"/>
  <c r="N219" i="67"/>
  <c r="M219" i="67"/>
  <c r="I221" i="67"/>
  <c r="I223" i="67"/>
  <c r="L223" i="67" s="1" a="1"/>
  <c r="L223" i="67" s="1"/>
  <c r="I225" i="67"/>
  <c r="L225" i="67" s="1" a="1"/>
  <c r="L225" i="67" s="1"/>
  <c r="S234" i="67"/>
  <c r="T234" i="67" s="1" a="1"/>
  <c r="T234" i="67" s="1"/>
  <c r="O234" i="67"/>
  <c r="N234" i="67"/>
  <c r="M234" i="67"/>
  <c r="S236" i="67"/>
  <c r="T236" i="67" s="1" a="1"/>
  <c r="T236" i="67" s="1"/>
  <c r="O236" i="67"/>
  <c r="N236" i="67"/>
  <c r="M236" i="67"/>
  <c r="I238" i="67"/>
  <c r="J238" i="67" s="1" a="1"/>
  <c r="J238" i="67" s="1"/>
  <c r="S238" i="67"/>
  <c r="T238" i="67" s="1" a="1"/>
  <c r="T238" i="67" s="1"/>
  <c r="O238" i="67"/>
  <c r="N238" i="67"/>
  <c r="M238" i="67"/>
  <c r="I240" i="67"/>
  <c r="J240" i="67" s="1" a="1"/>
  <c r="J240" i="67" s="1"/>
  <c r="I242" i="67"/>
  <c r="J242" i="67" s="1" a="1"/>
  <c r="J242" i="67" s="1"/>
  <c r="P242" i="67" s="1"/>
  <c r="S251" i="67"/>
  <c r="T251" i="67" s="1" a="1"/>
  <c r="T251" i="67" s="1"/>
  <c r="O251" i="67"/>
  <c r="N251" i="67"/>
  <c r="M251" i="67"/>
  <c r="S253" i="67"/>
  <c r="T253" i="67" s="1" a="1"/>
  <c r="T253" i="67" s="1"/>
  <c r="O253" i="67"/>
  <c r="N253" i="67"/>
  <c r="M253" i="67"/>
  <c r="S255" i="67"/>
  <c r="T255" i="67" s="1" a="1"/>
  <c r="T255" i="67" s="1"/>
  <c r="O255" i="67"/>
  <c r="N255" i="67"/>
  <c r="M255" i="67"/>
  <c r="I257" i="67"/>
  <c r="K257" i="67" s="1" a="1"/>
  <c r="K257" i="67" s="1"/>
  <c r="I259" i="67"/>
  <c r="K259" i="67" s="1" a="1"/>
  <c r="K259" i="67" s="1"/>
  <c r="Q259" i="67" s="1"/>
  <c r="I264" i="67"/>
  <c r="J264" i="67" s="1" a="1"/>
  <c r="J264" i="67" s="1"/>
  <c r="P264" i="67" s="1"/>
  <c r="S264" i="67"/>
  <c r="T264" i="67" s="1" a="1"/>
  <c r="T264" i="67" s="1"/>
  <c r="O264" i="67"/>
  <c r="N264" i="67"/>
  <c r="M264" i="67"/>
  <c r="S269" i="67"/>
  <c r="T269" i="67" s="1" a="1"/>
  <c r="T269" i="67" s="1"/>
  <c r="O269" i="67"/>
  <c r="N269" i="67"/>
  <c r="M269" i="67"/>
  <c r="I271" i="67"/>
  <c r="K271" i="67" s="1" a="1"/>
  <c r="K271" i="67" s="1"/>
  <c r="Q271" i="67" s="1"/>
  <c r="I276" i="67"/>
  <c r="J276" i="67" s="1" a="1"/>
  <c r="J276" i="67" s="1"/>
  <c r="S276" i="67"/>
  <c r="T276" i="67" s="1" a="1"/>
  <c r="T276" i="67" s="1"/>
  <c r="O276" i="67"/>
  <c r="N276" i="67"/>
  <c r="M276" i="67"/>
  <c r="S281" i="67"/>
  <c r="T281" i="67" s="1" a="1"/>
  <c r="T281" i="67" s="1"/>
  <c r="O281" i="67"/>
  <c r="N281" i="67"/>
  <c r="M281" i="67"/>
  <c r="I283" i="67"/>
  <c r="K283" i="67" s="1" a="1"/>
  <c r="K283" i="67" s="1"/>
  <c r="I288" i="67"/>
  <c r="K288" i="67" s="1" a="1"/>
  <c r="K288" i="67" s="1"/>
  <c r="Q288" i="67" s="1"/>
  <c r="S288" i="67"/>
  <c r="T288" i="67" s="1" a="1"/>
  <c r="T288" i="67" s="1"/>
  <c r="O288" i="67"/>
  <c r="N288" i="67"/>
  <c r="M288" i="67"/>
  <c r="S293" i="67"/>
  <c r="T293" i="67" s="1" a="1"/>
  <c r="T293" i="67" s="1"/>
  <c r="O293" i="67"/>
  <c r="N293" i="67"/>
  <c r="M293" i="67"/>
  <c r="I295" i="67"/>
  <c r="K295" i="67" s="1" a="1"/>
  <c r="K295" i="67" s="1"/>
  <c r="I297" i="67"/>
  <c r="I299" i="67"/>
  <c r="K299" i="67" s="1" a="1"/>
  <c r="K299" i="67" s="1"/>
  <c r="Q299" i="67" s="1"/>
  <c r="I301" i="67"/>
  <c r="I303" i="67"/>
  <c r="L303" i="67" s="1" a="1"/>
  <c r="L303" i="67" s="1"/>
  <c r="I305" i="67"/>
  <c r="I307" i="67"/>
  <c r="L307" i="67" s="1" a="1"/>
  <c r="L307" i="67" s="1"/>
  <c r="R307" i="67" s="1"/>
  <c r="I309" i="67"/>
  <c r="K309" i="67" s="1" a="1"/>
  <c r="K309" i="67" s="1"/>
  <c r="Q309" i="67" s="1"/>
  <c r="I311" i="67"/>
  <c r="I313" i="67"/>
  <c r="K313" i="67" s="1" a="1"/>
  <c r="K313" i="67" s="1"/>
  <c r="Q313" i="67" s="1"/>
  <c r="I315" i="67"/>
  <c r="L315" i="67" s="1" a="1"/>
  <c r="L315" i="67" s="1"/>
  <c r="R315" i="67" s="1"/>
  <c r="I317" i="67"/>
  <c r="I319" i="67"/>
  <c r="I321" i="67"/>
  <c r="I323" i="67"/>
  <c r="L323" i="67" s="1" a="1"/>
  <c r="L323" i="67" s="1"/>
  <c r="R323" i="67" s="1"/>
  <c r="I325" i="67"/>
  <c r="K325" i="67" s="1" a="1"/>
  <c r="K325" i="67" s="1"/>
  <c r="Q325" i="67" s="1"/>
  <c r="I327" i="67"/>
  <c r="J327" i="67" s="1" a="1"/>
  <c r="J327" i="67" s="1"/>
  <c r="P327" i="67" s="1"/>
  <c r="I329" i="67"/>
  <c r="J329" i="67" s="1" a="1"/>
  <c r="J329" i="67" s="1"/>
  <c r="P329" i="67" s="1"/>
  <c r="I331" i="67"/>
  <c r="K331" i="67" s="1" a="1"/>
  <c r="K331" i="67" s="1"/>
  <c r="Q331" i="67" s="1"/>
  <c r="I333" i="67"/>
  <c r="J333" i="67" s="1" a="1"/>
  <c r="J333" i="67" s="1"/>
  <c r="P333" i="67" s="1"/>
  <c r="I335" i="67"/>
  <c r="I337" i="67"/>
  <c r="L337" i="67" s="1" a="1"/>
  <c r="L337" i="67" s="1"/>
  <c r="R337" i="67" s="1"/>
  <c r="I339" i="67"/>
  <c r="K339" i="67" s="1" a="1"/>
  <c r="K339" i="67" s="1"/>
  <c r="Q339" i="67" s="1"/>
  <c r="I341" i="67"/>
  <c r="I343" i="67"/>
  <c r="I345" i="67"/>
  <c r="I347" i="67"/>
  <c r="L347" i="67" s="1" a="1"/>
  <c r="L347" i="67" s="1"/>
  <c r="R347" i="67" s="1"/>
  <c r="I349" i="67"/>
  <c r="L349" i="67" s="1" a="1"/>
  <c r="L349" i="67" s="1"/>
  <c r="R349" i="67" s="1"/>
  <c r="I351" i="67"/>
  <c r="L351" i="67" s="1" a="1"/>
  <c r="L351" i="67" s="1"/>
  <c r="I353" i="67"/>
  <c r="I355" i="67"/>
  <c r="L355" i="67" s="1" a="1"/>
  <c r="L355" i="67" s="1"/>
  <c r="R355" i="67" s="1"/>
  <c r="I357" i="67"/>
  <c r="K357" i="67" s="1" a="1"/>
  <c r="K357" i="67" s="1"/>
  <c r="I359" i="67"/>
  <c r="L359" i="67" s="1" a="1"/>
  <c r="L359" i="67" s="1"/>
  <c r="R359" i="67" s="1"/>
  <c r="I361" i="67"/>
  <c r="J361" i="67" s="1" a="1"/>
  <c r="J361" i="67" s="1"/>
  <c r="P361" i="67" s="1"/>
  <c r="I363" i="67"/>
  <c r="L363" i="67" s="1" a="1"/>
  <c r="L363" i="67" s="1"/>
  <c r="I365" i="67"/>
  <c r="I367" i="67"/>
  <c r="I369" i="67"/>
  <c r="I371" i="67"/>
  <c r="I373" i="67"/>
  <c r="L373" i="67" s="1" a="1"/>
  <c r="L373" i="67" s="1"/>
  <c r="R373" i="67" s="1"/>
  <c r="I375" i="67"/>
  <c r="L375" i="67" s="1" a="1"/>
  <c r="L375" i="67" s="1"/>
  <c r="I377" i="67"/>
  <c r="I379" i="67"/>
  <c r="L379" i="67" s="1" a="1"/>
  <c r="L379" i="67" s="1"/>
  <c r="R379" i="67" s="1"/>
  <c r="I381" i="67"/>
  <c r="K381" i="67" s="1" a="1"/>
  <c r="K381" i="67" s="1"/>
  <c r="I383" i="67"/>
  <c r="L383" i="67" s="1" a="1"/>
  <c r="L383" i="67" s="1"/>
  <c r="R383" i="67" s="1"/>
  <c r="I385" i="67"/>
  <c r="L385" i="67" s="1" a="1"/>
  <c r="L385" i="67" s="1"/>
  <c r="R385" i="67" s="1"/>
  <c r="I387" i="67"/>
  <c r="L387" i="67" s="1" a="1"/>
  <c r="L387" i="67" s="1"/>
  <c r="I389" i="67"/>
  <c r="I391" i="67"/>
  <c r="I393" i="67"/>
  <c r="I395" i="67"/>
  <c r="J395" i="67" s="1" a="1"/>
  <c r="J395" i="67" s="1"/>
  <c r="P395" i="67" s="1"/>
  <c r="I397" i="67"/>
  <c r="L397" i="67" s="1" a="1"/>
  <c r="L397" i="67" s="1"/>
  <c r="I399" i="67"/>
  <c r="L399" i="67" s="1" a="1"/>
  <c r="L399" i="67" s="1"/>
  <c r="I401" i="67"/>
  <c r="I403" i="67"/>
  <c r="J403" i="67" s="1" a="1"/>
  <c r="J403" i="67" s="1"/>
  <c r="I405" i="67"/>
  <c r="K405" i="67" s="1" a="1"/>
  <c r="K405" i="67" s="1"/>
  <c r="I407" i="67"/>
  <c r="L407" i="67" s="1" a="1"/>
  <c r="L407" i="67" s="1"/>
  <c r="R407" i="67" s="1"/>
  <c r="I409" i="67"/>
  <c r="K409" i="67" s="1" a="1"/>
  <c r="K409" i="67" s="1"/>
  <c r="Q409" i="67" s="1"/>
  <c r="I411" i="67"/>
  <c r="J411" i="67" s="1" a="1"/>
  <c r="J411" i="67" s="1"/>
  <c r="I413" i="67"/>
  <c r="I415" i="67"/>
  <c r="I417" i="67"/>
  <c r="L417" i="67" s="1" a="1"/>
  <c r="L417" i="67" s="1"/>
  <c r="I419" i="67"/>
  <c r="I421" i="67"/>
  <c r="L421" i="67" s="1" a="1"/>
  <c r="L421" i="67" s="1"/>
  <c r="I423" i="67"/>
  <c r="L423" i="67" s="1" a="1"/>
  <c r="L423" i="67" s="1"/>
  <c r="I425" i="67"/>
  <c r="K425" i="67" s="1" a="1"/>
  <c r="K425" i="67" s="1"/>
  <c r="Q425" i="67" s="1"/>
  <c r="I427" i="67"/>
  <c r="K427" i="67" s="1" a="1"/>
  <c r="K427" i="67" s="1"/>
  <c r="Q427" i="67" s="1"/>
  <c r="I429" i="67"/>
  <c r="K429" i="67" s="1" a="1"/>
  <c r="K429" i="67" s="1"/>
  <c r="I431" i="67"/>
  <c r="I433" i="67"/>
  <c r="L433" i="67" s="1" a="1"/>
  <c r="L433" i="67" s="1"/>
  <c r="R433" i="67" s="1"/>
  <c r="I435" i="67"/>
  <c r="L435" i="67" s="1" a="1"/>
  <c r="L435" i="67" s="1"/>
  <c r="R435" i="67" s="1"/>
  <c r="I437" i="67"/>
  <c r="I439" i="67"/>
  <c r="I441" i="67"/>
  <c r="I443" i="67"/>
  <c r="J443" i="67" s="1" a="1"/>
  <c r="J443" i="67" s="1"/>
  <c r="P443" i="67" s="1"/>
  <c r="I445" i="67"/>
  <c r="L445" i="67" s="1" a="1"/>
  <c r="L445" i="67" s="1"/>
  <c r="I447" i="67"/>
  <c r="L447" i="67" s="1" a="1"/>
  <c r="L447" i="67" s="1"/>
  <c r="I449" i="67"/>
  <c r="I451" i="67"/>
  <c r="L451" i="67" s="1" a="1"/>
  <c r="L451" i="67" s="1"/>
  <c r="I453" i="67"/>
  <c r="L453" i="67" s="1" a="1"/>
  <c r="L453" i="67" s="1"/>
  <c r="I455" i="67"/>
  <c r="L455" i="67" s="1" a="1"/>
  <c r="L455" i="67" s="1"/>
  <c r="R455" i="67" s="1"/>
  <c r="I457" i="67"/>
  <c r="L457" i="67" s="1" a="1"/>
  <c r="L457" i="67" s="1"/>
  <c r="R457" i="67" s="1"/>
  <c r="I459" i="67"/>
  <c r="J459" i="67" s="1" a="1"/>
  <c r="J459" i="67" s="1"/>
  <c r="I461" i="67"/>
  <c r="I463" i="67"/>
  <c r="I465" i="67"/>
  <c r="I467" i="67"/>
  <c r="L467" i="67" s="1" a="1"/>
  <c r="L467" i="67" s="1"/>
  <c r="I469" i="67"/>
  <c r="L469" i="67" s="1" a="1"/>
  <c r="L469" i="67" s="1"/>
  <c r="I471" i="67"/>
  <c r="L471" i="67" s="1" a="1"/>
  <c r="L471" i="67" s="1"/>
  <c r="I473" i="67"/>
  <c r="I475" i="67"/>
  <c r="L475" i="67" s="1" a="1"/>
  <c r="L475" i="67" s="1"/>
  <c r="I543" i="67"/>
  <c r="J543" i="67" s="1" a="1"/>
  <c r="J543" i="67" s="1"/>
  <c r="P543" i="67" s="1"/>
  <c r="S543" i="67"/>
  <c r="T543" i="67" s="1" a="1"/>
  <c r="T543" i="67" s="1"/>
  <c r="O543" i="67"/>
  <c r="N543" i="67"/>
  <c r="M543" i="67"/>
  <c r="I546" i="67"/>
  <c r="L546" i="67" s="1" a="1"/>
  <c r="L546" i="67" s="1"/>
  <c r="S546" i="67"/>
  <c r="T546" i="67" s="1" a="1"/>
  <c r="T546" i="67" s="1"/>
  <c r="O546" i="67"/>
  <c r="N546" i="67"/>
  <c r="M546" i="67"/>
  <c r="I549" i="67"/>
  <c r="S549" i="67"/>
  <c r="T549" i="67" s="1" a="1"/>
  <c r="T549" i="67" s="1"/>
  <c r="O549" i="67"/>
  <c r="N549" i="67"/>
  <c r="M549" i="67"/>
  <c r="I8" i="67"/>
  <c r="L8" i="67" s="1" a="1"/>
  <c r="L8" i="67" s="1"/>
  <c r="S8" i="67"/>
  <c r="T8" i="67" s="1" a="1"/>
  <c r="T8" i="67" s="1"/>
  <c r="O8" i="67"/>
  <c r="N8" i="67"/>
  <c r="M8" i="67"/>
  <c r="I27" i="67"/>
  <c r="K27" i="67" s="1" a="1"/>
  <c r="K27" i="67" s="1"/>
  <c r="Q27" i="67" s="1"/>
  <c r="S27" i="67"/>
  <c r="T27" i="67" s="1" a="1"/>
  <c r="T27" i="67" s="1"/>
  <c r="O27" i="67"/>
  <c r="N27" i="67"/>
  <c r="M27" i="67"/>
  <c r="S32" i="67"/>
  <c r="T32" i="67" s="1" a="1"/>
  <c r="T32" i="67" s="1"/>
  <c r="O32" i="67"/>
  <c r="N32" i="67"/>
  <c r="M32" i="67"/>
  <c r="I37" i="67"/>
  <c r="S37" i="67"/>
  <c r="T37" i="67" s="1" a="1"/>
  <c r="T37" i="67" s="1"/>
  <c r="O37" i="67"/>
  <c r="N37" i="67"/>
  <c r="M37" i="67"/>
  <c r="I40" i="67"/>
  <c r="S40" i="67"/>
  <c r="T40" i="67" s="1" a="1"/>
  <c r="T40" i="67" s="1"/>
  <c r="O40" i="67"/>
  <c r="N40" i="67"/>
  <c r="M40" i="67"/>
  <c r="I43" i="67"/>
  <c r="L43" i="67" s="1" a="1"/>
  <c r="L43" i="67" s="1"/>
  <c r="R43" i="67" s="1"/>
  <c r="S43" i="67"/>
  <c r="T43" i="67" s="1" a="1"/>
  <c r="T43" i="67" s="1"/>
  <c r="O43" i="67"/>
  <c r="N43" i="67"/>
  <c r="M43" i="67"/>
  <c r="I46" i="67"/>
  <c r="J46" i="67" s="1" a="1"/>
  <c r="J46" i="67" s="1"/>
  <c r="S46" i="67"/>
  <c r="T46" i="67" s="1" a="1"/>
  <c r="T46" i="67" s="1"/>
  <c r="O46" i="67"/>
  <c r="N46" i="67"/>
  <c r="M46" i="67"/>
  <c r="I49" i="67"/>
  <c r="J49" i="67" s="1" a="1"/>
  <c r="J49" i="67" s="1"/>
  <c r="S49" i="67"/>
  <c r="T49" i="67" s="1" a="1"/>
  <c r="T49" i="67" s="1"/>
  <c r="O49" i="67"/>
  <c r="N49" i="67"/>
  <c r="M49" i="67"/>
  <c r="I52" i="67"/>
  <c r="S52" i="67"/>
  <c r="T52" i="67" s="1" a="1"/>
  <c r="T52" i="67" s="1"/>
  <c r="O52" i="67"/>
  <c r="N52" i="67"/>
  <c r="M52" i="67"/>
  <c r="I55" i="67"/>
  <c r="J55" i="67" s="1" a="1"/>
  <c r="J55" i="67" s="1"/>
  <c r="S55" i="67"/>
  <c r="T55" i="67" s="1" a="1"/>
  <c r="T55" i="67" s="1"/>
  <c r="O55" i="67"/>
  <c r="N55" i="67"/>
  <c r="M55" i="67"/>
  <c r="I58" i="67"/>
  <c r="S58" i="67"/>
  <c r="T58" i="67" s="1" a="1"/>
  <c r="T58" i="67" s="1"/>
  <c r="O58" i="67"/>
  <c r="N58" i="67"/>
  <c r="M58" i="67"/>
  <c r="I61" i="67"/>
  <c r="S61" i="67"/>
  <c r="T61" i="67" s="1" a="1"/>
  <c r="T61" i="67" s="1"/>
  <c r="O61" i="67"/>
  <c r="N61" i="67"/>
  <c r="M61" i="67"/>
  <c r="I64" i="67"/>
  <c r="K64" i="67" s="1" a="1"/>
  <c r="K64" i="67" s="1"/>
  <c r="Q64" i="67" s="1"/>
  <c r="S64" i="67"/>
  <c r="T64" i="67" s="1" a="1"/>
  <c r="T64" i="67" s="1"/>
  <c r="O64" i="67"/>
  <c r="N64" i="67"/>
  <c r="M64" i="67"/>
  <c r="I67" i="67"/>
  <c r="K67" i="67" s="1" a="1"/>
  <c r="K67" i="67" s="1"/>
  <c r="S67" i="67"/>
  <c r="T67" i="67" s="1" a="1"/>
  <c r="T67" i="67" s="1"/>
  <c r="O67" i="67"/>
  <c r="N67" i="67"/>
  <c r="M67" i="67"/>
  <c r="I70" i="67"/>
  <c r="J70" i="67" s="1" a="1"/>
  <c r="J70" i="67" s="1"/>
  <c r="P70" i="67" s="1"/>
  <c r="S70" i="67"/>
  <c r="T70" i="67" s="1" a="1"/>
  <c r="T70" i="67" s="1"/>
  <c r="O70" i="67"/>
  <c r="N70" i="67"/>
  <c r="M70" i="67"/>
  <c r="I73" i="67"/>
  <c r="K73" i="67" s="1" a="1"/>
  <c r="K73" i="67" s="1"/>
  <c r="Q73" i="67" s="1"/>
  <c r="S73" i="67"/>
  <c r="T73" i="67" s="1" a="1"/>
  <c r="T73" i="67" s="1"/>
  <c r="O73" i="67"/>
  <c r="N73" i="67"/>
  <c r="M73" i="67"/>
  <c r="I76" i="67"/>
  <c r="K76" i="67" s="1" a="1"/>
  <c r="K76" i="67" s="1"/>
  <c r="S76" i="67"/>
  <c r="T76" i="67" s="1" a="1"/>
  <c r="T76" i="67" s="1"/>
  <c r="O76" i="67"/>
  <c r="N76" i="67"/>
  <c r="M76" i="67"/>
  <c r="I79" i="67"/>
  <c r="L79" i="67" s="1" a="1"/>
  <c r="L79" i="67" s="1"/>
  <c r="R79" i="67" s="1"/>
  <c r="S79" i="67"/>
  <c r="T79" i="67" s="1" a="1"/>
  <c r="T79" i="67" s="1"/>
  <c r="O79" i="67"/>
  <c r="N79" i="67"/>
  <c r="M79" i="67"/>
  <c r="I82" i="67"/>
  <c r="L82" i="67" s="1" a="1"/>
  <c r="L82" i="67" s="1"/>
  <c r="S82" i="67"/>
  <c r="T82" i="67" s="1" a="1"/>
  <c r="T82" i="67" s="1"/>
  <c r="O82" i="67"/>
  <c r="N82" i="67"/>
  <c r="M82" i="67"/>
  <c r="I85" i="67"/>
  <c r="S85" i="67"/>
  <c r="T85" i="67" s="1" a="1"/>
  <c r="T85" i="67" s="1"/>
  <c r="O85" i="67"/>
  <c r="N85" i="67"/>
  <c r="M85" i="67"/>
  <c r="I88" i="67"/>
  <c r="S88" i="67"/>
  <c r="T88" i="67" s="1" a="1"/>
  <c r="T88" i="67" s="1"/>
  <c r="O88" i="67"/>
  <c r="N88" i="67"/>
  <c r="M88" i="67"/>
  <c r="I91" i="67"/>
  <c r="J91" i="67" s="1" a="1"/>
  <c r="J91" i="67" s="1"/>
  <c r="S91" i="67"/>
  <c r="T91" i="67" s="1" a="1"/>
  <c r="T91" i="67" s="1"/>
  <c r="O91" i="67"/>
  <c r="N91" i="67"/>
  <c r="M91" i="67"/>
  <c r="I94" i="67"/>
  <c r="L94" i="67" s="1" a="1"/>
  <c r="L94" i="67" s="1"/>
  <c r="R94" i="67" s="1"/>
  <c r="S94" i="67"/>
  <c r="T94" i="67" s="1" a="1"/>
  <c r="T94" i="67" s="1"/>
  <c r="O94" i="67"/>
  <c r="N94" i="67"/>
  <c r="M94" i="67"/>
  <c r="I97" i="67"/>
  <c r="S97" i="67"/>
  <c r="T97" i="67" s="1" a="1"/>
  <c r="T97" i="67" s="1"/>
  <c r="O97" i="67"/>
  <c r="N97" i="67"/>
  <c r="M97" i="67"/>
  <c r="I100" i="67"/>
  <c r="K100" i="67" s="1" a="1"/>
  <c r="K100" i="67" s="1"/>
  <c r="Q100" i="67" s="1"/>
  <c r="S100" i="67"/>
  <c r="T100" i="67" s="1" a="1"/>
  <c r="T100" i="67" s="1"/>
  <c r="O100" i="67"/>
  <c r="N100" i="67"/>
  <c r="M100" i="67"/>
  <c r="I103" i="67"/>
  <c r="K103" i="67" s="1" a="1"/>
  <c r="K103" i="67" s="1"/>
  <c r="S103" i="67"/>
  <c r="T103" i="67" s="1" a="1"/>
  <c r="T103" i="67" s="1"/>
  <c r="O103" i="67"/>
  <c r="N103" i="67"/>
  <c r="M103" i="67"/>
  <c r="I106" i="67"/>
  <c r="L106" i="67" s="1" a="1"/>
  <c r="L106" i="67" s="1"/>
  <c r="R106" i="67" s="1"/>
  <c r="S106" i="67"/>
  <c r="T106" i="67" s="1" a="1"/>
  <c r="T106" i="67" s="1"/>
  <c r="O106" i="67"/>
  <c r="N106" i="67"/>
  <c r="M106" i="67"/>
  <c r="I109" i="67"/>
  <c r="K109" i="67" s="1" a="1"/>
  <c r="K109" i="67" s="1"/>
  <c r="Q109" i="67" s="1"/>
  <c r="S109" i="67"/>
  <c r="T109" i="67" s="1" a="1"/>
  <c r="T109" i="67" s="1"/>
  <c r="O109" i="67"/>
  <c r="N109" i="67"/>
  <c r="M109" i="67"/>
  <c r="I112" i="67"/>
  <c r="L112" i="67" s="1" a="1"/>
  <c r="L112" i="67" s="1"/>
  <c r="S112" i="67"/>
  <c r="T112" i="67" s="1" a="1"/>
  <c r="T112" i="67" s="1"/>
  <c r="O112" i="67"/>
  <c r="N112" i="67"/>
  <c r="M112" i="67"/>
  <c r="S125" i="67"/>
  <c r="T125" i="67" s="1" a="1"/>
  <c r="T125" i="67" s="1"/>
  <c r="O125" i="67"/>
  <c r="N125" i="67"/>
  <c r="M125" i="67"/>
  <c r="S127" i="67"/>
  <c r="T127" i="67" s="1" a="1"/>
  <c r="T127" i="67" s="1"/>
  <c r="O127" i="67"/>
  <c r="N127" i="67"/>
  <c r="M127" i="67"/>
  <c r="S131" i="67"/>
  <c r="T131" i="67" s="1" a="1"/>
  <c r="T131" i="67" s="1"/>
  <c r="O131" i="67"/>
  <c r="N131" i="67"/>
  <c r="M131" i="67"/>
  <c r="S133" i="67"/>
  <c r="T133" i="67" s="1" a="1"/>
  <c r="T133" i="67" s="1"/>
  <c r="O133" i="67"/>
  <c r="N133" i="67"/>
  <c r="M133" i="67"/>
  <c r="S135" i="67"/>
  <c r="T135" i="67" s="1" a="1"/>
  <c r="T135" i="67" s="1"/>
  <c r="O135" i="67"/>
  <c r="N135" i="67"/>
  <c r="M135" i="67"/>
  <c r="S139" i="67"/>
  <c r="T139" i="67" s="1" a="1"/>
  <c r="T139" i="67" s="1"/>
  <c r="O139" i="67"/>
  <c r="N139" i="67"/>
  <c r="M139" i="67"/>
  <c r="S141" i="67"/>
  <c r="T141" i="67" s="1" a="1"/>
  <c r="T141" i="67" s="1"/>
  <c r="O141" i="67"/>
  <c r="N141" i="67"/>
  <c r="M141" i="67"/>
  <c r="S156" i="67"/>
  <c r="T156" i="67" s="1" a="1"/>
  <c r="T156" i="67" s="1"/>
  <c r="O156" i="67"/>
  <c r="N156" i="67"/>
  <c r="M156" i="67"/>
  <c r="S158" i="67"/>
  <c r="T158" i="67" s="1" a="1"/>
  <c r="T158" i="67" s="1"/>
  <c r="O158" i="67"/>
  <c r="N158" i="67"/>
  <c r="M158" i="67"/>
  <c r="I160" i="67"/>
  <c r="J160" i="67" s="1" a="1"/>
  <c r="J160" i="67" s="1"/>
  <c r="S160" i="67"/>
  <c r="T160" i="67" s="1" a="1"/>
  <c r="T160" i="67" s="1"/>
  <c r="O160" i="67"/>
  <c r="N160" i="67"/>
  <c r="M160" i="67"/>
  <c r="S173" i="67"/>
  <c r="T173" i="67" s="1" a="1"/>
  <c r="T173" i="67" s="1"/>
  <c r="O173" i="67"/>
  <c r="N173" i="67"/>
  <c r="M173" i="67"/>
  <c r="S175" i="67"/>
  <c r="T175" i="67" s="1" a="1"/>
  <c r="T175" i="67" s="1"/>
  <c r="O175" i="67"/>
  <c r="N175" i="67"/>
  <c r="M175" i="67"/>
  <c r="S177" i="67"/>
  <c r="T177" i="67" s="1" a="1"/>
  <c r="T177" i="67" s="1"/>
  <c r="O177" i="67"/>
  <c r="N177" i="67"/>
  <c r="M177" i="67"/>
  <c r="S192" i="67"/>
  <c r="T192" i="67" s="1" a="1"/>
  <c r="T192" i="67" s="1"/>
  <c r="O192" i="67"/>
  <c r="N192" i="67"/>
  <c r="M192" i="67"/>
  <c r="S194" i="67"/>
  <c r="T194" i="67" s="1" a="1"/>
  <c r="T194" i="67" s="1"/>
  <c r="O194" i="67"/>
  <c r="N194" i="67"/>
  <c r="M194" i="67"/>
  <c r="I196" i="67"/>
  <c r="S196" i="67"/>
  <c r="T196" i="67" s="1" a="1"/>
  <c r="T196" i="67" s="1"/>
  <c r="O196" i="67"/>
  <c r="N196" i="67"/>
  <c r="M196" i="67"/>
  <c r="S209" i="67"/>
  <c r="T209" i="67" s="1" a="1"/>
  <c r="T209" i="67" s="1"/>
  <c r="O209" i="67"/>
  <c r="N209" i="67"/>
  <c r="M209" i="67"/>
  <c r="S211" i="67"/>
  <c r="T211" i="67" s="1" a="1"/>
  <c r="T211" i="67" s="1"/>
  <c r="O211" i="67"/>
  <c r="N211" i="67"/>
  <c r="M211" i="67"/>
  <c r="S213" i="67"/>
  <c r="T213" i="67" s="1" a="1"/>
  <c r="T213" i="67" s="1"/>
  <c r="O213" i="67"/>
  <c r="N213" i="67"/>
  <c r="M213" i="67"/>
  <c r="S228" i="67"/>
  <c r="T228" i="67" s="1" a="1"/>
  <c r="T228" i="67" s="1"/>
  <c r="O228" i="67"/>
  <c r="N228" i="67"/>
  <c r="M228" i="67"/>
  <c r="S230" i="67"/>
  <c r="T230" i="67" s="1" a="1"/>
  <c r="T230" i="67" s="1"/>
  <c r="O230" i="67"/>
  <c r="N230" i="67"/>
  <c r="M230" i="67"/>
  <c r="I232" i="67"/>
  <c r="J232" i="67" s="1" a="1"/>
  <c r="J232" i="67" s="1"/>
  <c r="S232" i="67"/>
  <c r="T232" i="67" s="1" a="1"/>
  <c r="T232" i="67" s="1"/>
  <c r="O232" i="67"/>
  <c r="N232" i="67"/>
  <c r="M232" i="67"/>
  <c r="S245" i="67"/>
  <c r="T245" i="67" s="1" a="1"/>
  <c r="T245" i="67" s="1"/>
  <c r="O245" i="67"/>
  <c r="N245" i="67"/>
  <c r="M245" i="67"/>
  <c r="S247" i="67"/>
  <c r="T247" i="67" s="1" a="1"/>
  <c r="T247" i="67" s="1"/>
  <c r="O247" i="67"/>
  <c r="N247" i="67"/>
  <c r="M247" i="67"/>
  <c r="S249" i="67"/>
  <c r="T249" i="67" s="1" a="1"/>
  <c r="T249" i="67" s="1"/>
  <c r="O249" i="67"/>
  <c r="N249" i="67"/>
  <c r="M249" i="67"/>
  <c r="I262" i="67"/>
  <c r="S262" i="67"/>
  <c r="T262" i="67" s="1" a="1"/>
  <c r="T262" i="67" s="1"/>
  <c r="O262" i="67"/>
  <c r="N262" i="67"/>
  <c r="M262" i="67"/>
  <c r="S267" i="67"/>
  <c r="T267" i="67" s="1" a="1"/>
  <c r="T267" i="67" s="1"/>
  <c r="O267" i="67"/>
  <c r="N267" i="67"/>
  <c r="M267" i="67"/>
  <c r="I274" i="67"/>
  <c r="K274" i="67" s="1" a="1"/>
  <c r="K274" i="67" s="1"/>
  <c r="S274" i="67"/>
  <c r="T274" i="67" s="1" a="1"/>
  <c r="T274" i="67" s="1"/>
  <c r="O274" i="67"/>
  <c r="N274" i="67"/>
  <c r="M274" i="67"/>
  <c r="S279" i="67"/>
  <c r="T279" i="67" s="1" a="1"/>
  <c r="T279" i="67" s="1"/>
  <c r="O279" i="67"/>
  <c r="N279" i="67"/>
  <c r="M279" i="67"/>
  <c r="I286" i="67"/>
  <c r="S286" i="67"/>
  <c r="T286" i="67" s="1" a="1"/>
  <c r="T286" i="67" s="1"/>
  <c r="O286" i="67"/>
  <c r="N286" i="67"/>
  <c r="M286" i="67"/>
  <c r="S291" i="67"/>
  <c r="T291" i="67" s="1" a="1"/>
  <c r="T291" i="67" s="1"/>
  <c r="O291" i="67"/>
  <c r="N291" i="67"/>
  <c r="M291" i="67"/>
  <c r="I478" i="67"/>
  <c r="K478" i="67" s="1" a="1"/>
  <c r="K478" i="67" s="1"/>
  <c r="S478" i="67"/>
  <c r="T478" i="67" s="1" a="1"/>
  <c r="T478" i="67" s="1"/>
  <c r="O478" i="67"/>
  <c r="N478" i="67"/>
  <c r="M478" i="67"/>
  <c r="I481" i="67"/>
  <c r="J481" i="67" s="1" a="1"/>
  <c r="J481" i="67" s="1"/>
  <c r="S481" i="67"/>
  <c r="T481" i="67" s="1" a="1"/>
  <c r="T481" i="67" s="1"/>
  <c r="O481" i="67"/>
  <c r="N481" i="67"/>
  <c r="M481" i="67"/>
  <c r="I484" i="67"/>
  <c r="L484" i="67" s="1" a="1"/>
  <c r="L484" i="67" s="1"/>
  <c r="S484" i="67"/>
  <c r="T484" i="67" s="1" a="1"/>
  <c r="T484" i="67" s="1"/>
  <c r="O484" i="67"/>
  <c r="N484" i="67"/>
  <c r="M484" i="67"/>
  <c r="I487" i="67"/>
  <c r="L487" i="67" s="1" a="1"/>
  <c r="L487" i="67" s="1"/>
  <c r="S487" i="67"/>
  <c r="T487" i="67" s="1" a="1"/>
  <c r="T487" i="67" s="1"/>
  <c r="O487" i="67"/>
  <c r="N487" i="67"/>
  <c r="M487" i="67"/>
  <c r="I490" i="67"/>
  <c r="K490" i="67" s="1" a="1"/>
  <c r="K490" i="67" s="1"/>
  <c r="S490" i="67"/>
  <c r="T490" i="67" s="1" a="1"/>
  <c r="T490" i="67" s="1"/>
  <c r="O490" i="67"/>
  <c r="N490" i="67"/>
  <c r="M490" i="67"/>
  <c r="I493" i="67"/>
  <c r="J493" i="67" s="1" a="1"/>
  <c r="J493" i="67" s="1"/>
  <c r="S493" i="67"/>
  <c r="T493" i="67" s="1" a="1"/>
  <c r="T493" i="67" s="1"/>
  <c r="O493" i="67"/>
  <c r="N493" i="67"/>
  <c r="M493" i="67"/>
  <c r="I496" i="67"/>
  <c r="J496" i="67" s="1" a="1"/>
  <c r="J496" i="67" s="1"/>
  <c r="P496" i="67" s="1"/>
  <c r="S496" i="67"/>
  <c r="T496" i="67" s="1" a="1"/>
  <c r="T496" i="67" s="1"/>
  <c r="O496" i="67"/>
  <c r="N496" i="67"/>
  <c r="M496" i="67"/>
  <c r="I499" i="67"/>
  <c r="J499" i="67" s="1" a="1"/>
  <c r="J499" i="67" s="1"/>
  <c r="P499" i="67" s="1"/>
  <c r="S499" i="67"/>
  <c r="T499" i="67" s="1" a="1"/>
  <c r="T499" i="67" s="1"/>
  <c r="O499" i="67"/>
  <c r="N499" i="67"/>
  <c r="M499" i="67"/>
  <c r="I502" i="67"/>
  <c r="J502" i="67" s="1" a="1"/>
  <c r="J502" i="67" s="1"/>
  <c r="S502" i="67"/>
  <c r="T502" i="67" s="1" a="1"/>
  <c r="T502" i="67" s="1"/>
  <c r="O502" i="67"/>
  <c r="N502" i="67"/>
  <c r="M502" i="67"/>
  <c r="I505" i="67"/>
  <c r="K505" i="67" s="1" a="1"/>
  <c r="K505" i="67" s="1"/>
  <c r="S505" i="67"/>
  <c r="T505" i="67" s="1" a="1"/>
  <c r="T505" i="67" s="1"/>
  <c r="O505" i="67"/>
  <c r="N505" i="67"/>
  <c r="M505" i="67"/>
  <c r="I508" i="67"/>
  <c r="J508" i="67" s="1" a="1"/>
  <c r="J508" i="67" s="1"/>
  <c r="S508" i="67"/>
  <c r="T508" i="67" s="1" a="1"/>
  <c r="T508" i="67" s="1"/>
  <c r="O508" i="67"/>
  <c r="N508" i="67"/>
  <c r="M508" i="67"/>
  <c r="I511" i="67"/>
  <c r="K511" i="67" s="1" a="1"/>
  <c r="K511" i="67" s="1"/>
  <c r="S511" i="67"/>
  <c r="T511" i="67" s="1" a="1"/>
  <c r="T511" i="67" s="1"/>
  <c r="O511" i="67"/>
  <c r="N511" i="67"/>
  <c r="M511" i="67"/>
  <c r="I514" i="67"/>
  <c r="K514" i="67" s="1" a="1"/>
  <c r="K514" i="67" s="1"/>
  <c r="Q514" i="67" s="1"/>
  <c r="S514" i="67"/>
  <c r="T514" i="67" s="1" a="1"/>
  <c r="T514" i="67" s="1"/>
  <c r="O514" i="67"/>
  <c r="N514" i="67"/>
  <c r="M514" i="67"/>
  <c r="I517" i="67"/>
  <c r="J517" i="67" s="1" a="1"/>
  <c r="J517" i="67" s="1"/>
  <c r="S517" i="67"/>
  <c r="T517" i="67" s="1" a="1"/>
  <c r="T517" i="67" s="1"/>
  <c r="O517" i="67"/>
  <c r="N517" i="67"/>
  <c r="M517" i="67"/>
  <c r="I520" i="67"/>
  <c r="J520" i="67" s="1" a="1"/>
  <c r="J520" i="67" s="1"/>
  <c r="S520" i="67"/>
  <c r="T520" i="67" s="1" a="1"/>
  <c r="T520" i="67" s="1"/>
  <c r="O520" i="67"/>
  <c r="N520" i="67"/>
  <c r="M520" i="67"/>
  <c r="I523" i="67"/>
  <c r="K523" i="67" s="1" a="1"/>
  <c r="K523" i="67" s="1"/>
  <c r="Q523" i="67" s="1"/>
  <c r="S523" i="67"/>
  <c r="T523" i="67" s="1" a="1"/>
  <c r="T523" i="67" s="1"/>
  <c r="O523" i="67"/>
  <c r="N523" i="67"/>
  <c r="M523" i="67"/>
  <c r="I526" i="67"/>
  <c r="S526" i="67"/>
  <c r="T526" i="67" s="1" a="1"/>
  <c r="T526" i="67" s="1"/>
  <c r="O526" i="67"/>
  <c r="N526" i="67"/>
  <c r="M526" i="67"/>
  <c r="I529" i="67"/>
  <c r="J529" i="67" s="1" a="1"/>
  <c r="J529" i="67" s="1"/>
  <c r="S529" i="67"/>
  <c r="T529" i="67" s="1" a="1"/>
  <c r="T529" i="67" s="1"/>
  <c r="O529" i="67"/>
  <c r="N529" i="67"/>
  <c r="M529" i="67"/>
  <c r="I532" i="67"/>
  <c r="L532" i="67" s="1" a="1"/>
  <c r="L532" i="67" s="1"/>
  <c r="S532" i="67"/>
  <c r="T532" i="67" s="1" a="1"/>
  <c r="T532" i="67" s="1"/>
  <c r="O532" i="67"/>
  <c r="N532" i="67"/>
  <c r="M532" i="67"/>
  <c r="I535" i="67"/>
  <c r="J535" i="67" s="1" a="1"/>
  <c r="J535" i="67" s="1"/>
  <c r="P535" i="67" s="1"/>
  <c r="S535" i="67"/>
  <c r="T535" i="67" s="1" a="1"/>
  <c r="T535" i="67" s="1"/>
  <c r="O535" i="67"/>
  <c r="N535" i="67"/>
  <c r="M535" i="67"/>
  <c r="I538" i="67"/>
  <c r="L538" i="67" s="1" a="1"/>
  <c r="L538" i="67" s="1"/>
  <c r="S538" i="67"/>
  <c r="T538" i="67" s="1" a="1"/>
  <c r="T538" i="67" s="1"/>
  <c r="O538" i="67"/>
  <c r="N538" i="67"/>
  <c r="M538" i="67"/>
  <c r="S541" i="67"/>
  <c r="T541" i="67" s="1" a="1"/>
  <c r="T541" i="67" s="1"/>
  <c r="O541" i="67"/>
  <c r="N541" i="67"/>
  <c r="M541" i="67"/>
  <c r="I7" i="67"/>
  <c r="L7" i="67" s="1" a="1"/>
  <c r="L7" i="67" s="1"/>
  <c r="S7" i="67"/>
  <c r="T7" i="67" s="1" a="1"/>
  <c r="T7" i="67" s="1"/>
  <c r="O7" i="67"/>
  <c r="N7" i="67"/>
  <c r="M7" i="67"/>
  <c r="I10" i="67"/>
  <c r="L10" i="67" s="1" a="1"/>
  <c r="L10" i="67" s="1"/>
  <c r="S10" i="67"/>
  <c r="T10" i="67" s="1" a="1"/>
  <c r="T10" i="67" s="1"/>
  <c r="O10" i="67"/>
  <c r="N10" i="67"/>
  <c r="M10" i="67"/>
  <c r="I15" i="67"/>
  <c r="L15" i="67" s="1" a="1"/>
  <c r="L15" i="67" s="1"/>
  <c r="R15" i="67" s="1"/>
  <c r="S15" i="67"/>
  <c r="T15" i="67" s="1" a="1"/>
  <c r="T15" i="67" s="1"/>
  <c r="O15" i="67"/>
  <c r="N15" i="67"/>
  <c r="M15" i="67"/>
  <c r="S20" i="67"/>
  <c r="T20" i="67" s="1" a="1"/>
  <c r="T20" i="67" s="1"/>
  <c r="O20" i="67"/>
  <c r="N20" i="67"/>
  <c r="M20" i="67"/>
  <c r="I5" i="67"/>
  <c r="S5" i="67"/>
  <c r="T5" i="67" s="1" a="1"/>
  <c r="T5" i="67" s="1"/>
  <c r="O5" i="67"/>
  <c r="N5" i="67"/>
  <c r="M5" i="67"/>
  <c r="I13" i="67"/>
  <c r="L13" i="67" s="1" a="1"/>
  <c r="L13" i="67" s="1"/>
  <c r="S13" i="67"/>
  <c r="T13" i="67" s="1" a="1"/>
  <c r="T13" i="67" s="1"/>
  <c r="O13" i="67"/>
  <c r="N13" i="67"/>
  <c r="M13" i="67"/>
  <c r="S18" i="67"/>
  <c r="T18" i="67" s="1" a="1"/>
  <c r="T18" i="67" s="1"/>
  <c r="O18" i="67"/>
  <c r="R18" i="67" s="1"/>
  <c r="N18" i="67"/>
  <c r="M18" i="67"/>
  <c r="I20" i="67"/>
  <c r="L20" i="67" s="1" a="1"/>
  <c r="L20" i="67" s="1"/>
  <c r="I25" i="67"/>
  <c r="K25" i="67" s="1" a="1"/>
  <c r="K25" i="67" s="1"/>
  <c r="Q25" i="67" s="1"/>
  <c r="S25" i="67"/>
  <c r="T25" i="67" s="1" a="1"/>
  <c r="T25" i="67" s="1"/>
  <c r="O25" i="67"/>
  <c r="N25" i="67"/>
  <c r="M25" i="67"/>
  <c r="S30" i="67"/>
  <c r="T30" i="67" s="1" a="1"/>
  <c r="T30" i="67" s="1"/>
  <c r="O30" i="67"/>
  <c r="N30" i="67"/>
  <c r="M30" i="67"/>
  <c r="I32" i="67"/>
  <c r="L32" i="67" s="1" a="1"/>
  <c r="L32" i="67" s="1"/>
  <c r="R32" i="67" s="1"/>
  <c r="S119" i="67"/>
  <c r="T119" i="67" s="1" a="1"/>
  <c r="T119" i="67" s="1"/>
  <c r="O119" i="67"/>
  <c r="N119" i="67"/>
  <c r="M119" i="67"/>
  <c r="S121" i="67"/>
  <c r="T121" i="67" s="1" a="1"/>
  <c r="T121" i="67" s="1"/>
  <c r="O121" i="67"/>
  <c r="N121" i="67"/>
  <c r="M121" i="67"/>
  <c r="S123" i="67"/>
  <c r="T123" i="67" s="1" a="1"/>
  <c r="T123" i="67" s="1"/>
  <c r="O123" i="67"/>
  <c r="R123" i="67" s="1"/>
  <c r="N123" i="67"/>
  <c r="M123" i="67"/>
  <c r="I125" i="67"/>
  <c r="J125" i="67" s="1" a="1"/>
  <c r="J125" i="67" s="1"/>
  <c r="P125" i="67" s="1"/>
  <c r="I127" i="67"/>
  <c r="K127" i="67" s="1" a="1"/>
  <c r="K127" i="67" s="1"/>
  <c r="S129" i="67"/>
  <c r="T129" i="67" s="1" a="1"/>
  <c r="T129" i="67" s="1"/>
  <c r="O129" i="67"/>
  <c r="N129" i="67"/>
  <c r="M129" i="67"/>
  <c r="I131" i="67"/>
  <c r="K131" i="67" s="1" a="1"/>
  <c r="K131" i="67" s="1"/>
  <c r="Q131" i="67" s="1"/>
  <c r="I133" i="67"/>
  <c r="J133" i="67" s="1" a="1"/>
  <c r="J133" i="67" s="1"/>
  <c r="I135" i="67"/>
  <c r="L135" i="67" s="1" a="1"/>
  <c r="L135" i="67" s="1"/>
  <c r="R135" i="67" s="1"/>
  <c r="I139" i="67"/>
  <c r="J139" i="67" s="1" a="1"/>
  <c r="J139" i="67" s="1"/>
  <c r="I141" i="67"/>
  <c r="L141" i="67" s="1" a="1"/>
  <c r="L141" i="67" s="1"/>
  <c r="S150" i="67"/>
  <c r="T150" i="67" s="1" a="1"/>
  <c r="T150" i="67" s="1"/>
  <c r="O150" i="67"/>
  <c r="N150" i="67"/>
  <c r="M150" i="67"/>
  <c r="S152" i="67"/>
  <c r="T152" i="67" s="1" a="1"/>
  <c r="T152" i="67" s="1"/>
  <c r="O152" i="67"/>
  <c r="N152" i="67"/>
  <c r="M152" i="67"/>
  <c r="I154" i="67"/>
  <c r="J154" i="67" s="1" a="1"/>
  <c r="J154" i="67" s="1"/>
  <c r="S154" i="67"/>
  <c r="T154" i="67" s="1" a="1"/>
  <c r="T154" i="67" s="1"/>
  <c r="O154" i="67"/>
  <c r="N154" i="67"/>
  <c r="M154" i="67"/>
  <c r="I156" i="67"/>
  <c r="L156" i="67" s="1" a="1"/>
  <c r="L156" i="67" s="1"/>
  <c r="I158" i="67"/>
  <c r="J158" i="67" s="1" a="1"/>
  <c r="J158" i="67" s="1"/>
  <c r="S167" i="67"/>
  <c r="T167" i="67" s="1" a="1"/>
  <c r="T167" i="67" s="1"/>
  <c r="O167" i="67"/>
  <c r="N167" i="67"/>
  <c r="M167" i="67"/>
  <c r="S169" i="67"/>
  <c r="T169" i="67" s="1" a="1"/>
  <c r="T169" i="67" s="1"/>
  <c r="O169" i="67"/>
  <c r="N169" i="67"/>
  <c r="M169" i="67"/>
  <c r="S171" i="67"/>
  <c r="T171" i="67" s="1" a="1"/>
  <c r="T171" i="67" s="1"/>
  <c r="O171" i="67"/>
  <c r="R171" i="67" s="1"/>
  <c r="N171" i="67"/>
  <c r="M171" i="67"/>
  <c r="I173" i="67"/>
  <c r="L173" i="67" s="1" a="1"/>
  <c r="L173" i="67" s="1"/>
  <c r="I175" i="67"/>
  <c r="J175" i="67" s="1" a="1"/>
  <c r="J175" i="67" s="1"/>
  <c r="P175" i="67" s="1"/>
  <c r="I177" i="67"/>
  <c r="L177" i="67" s="1" a="1"/>
  <c r="L177" i="67" s="1"/>
  <c r="R177" i="67" s="1"/>
  <c r="S186" i="67"/>
  <c r="T186" i="67" s="1" a="1"/>
  <c r="T186" i="67" s="1"/>
  <c r="O186" i="67"/>
  <c r="N186" i="67"/>
  <c r="M186" i="67"/>
  <c r="S188" i="67"/>
  <c r="T188" i="67" s="1" a="1"/>
  <c r="T188" i="67" s="1"/>
  <c r="O188" i="67"/>
  <c r="N188" i="67"/>
  <c r="M188" i="67"/>
  <c r="I190" i="67"/>
  <c r="J190" i="67" s="1" a="1"/>
  <c r="J190" i="67" s="1"/>
  <c r="S190" i="67"/>
  <c r="T190" i="67" s="1" a="1"/>
  <c r="T190" i="67" s="1"/>
  <c r="O190" i="67"/>
  <c r="N190" i="67"/>
  <c r="M190" i="67"/>
  <c r="I192" i="67"/>
  <c r="J192" i="67" s="1" a="1"/>
  <c r="J192" i="67" s="1"/>
  <c r="P192" i="67" s="1"/>
  <c r="I194" i="67"/>
  <c r="J194" i="67" s="1" a="1"/>
  <c r="J194" i="67" s="1"/>
  <c r="S203" i="67"/>
  <c r="T203" i="67" s="1" a="1"/>
  <c r="T203" i="67" s="1"/>
  <c r="O203" i="67"/>
  <c r="N203" i="67"/>
  <c r="M203" i="67"/>
  <c r="P203" i="67" s="1"/>
  <c r="S205" i="67"/>
  <c r="T205" i="67" s="1" a="1"/>
  <c r="T205" i="67" s="1"/>
  <c r="O205" i="67"/>
  <c r="N205" i="67"/>
  <c r="M205" i="67"/>
  <c r="S207" i="67"/>
  <c r="T207" i="67" s="1" a="1"/>
  <c r="T207" i="67" s="1"/>
  <c r="O207" i="67"/>
  <c r="R207" i="67" s="1"/>
  <c r="N207" i="67"/>
  <c r="M207" i="67"/>
  <c r="I209" i="67"/>
  <c r="L209" i="67" s="1" a="1"/>
  <c r="L209" i="67" s="1"/>
  <c r="I211" i="67"/>
  <c r="L211" i="67" s="1" a="1"/>
  <c r="L211" i="67" s="1"/>
  <c r="I213" i="67"/>
  <c r="L213" i="67" s="1" a="1"/>
  <c r="L213" i="67" s="1"/>
  <c r="S222" i="67"/>
  <c r="T222" i="67" s="1" a="1"/>
  <c r="T222" i="67" s="1"/>
  <c r="O222" i="67"/>
  <c r="N222" i="67"/>
  <c r="M222" i="67"/>
  <c r="P222" i="67" s="1"/>
  <c r="S224" i="67"/>
  <c r="T224" i="67" s="1" a="1"/>
  <c r="T224" i="67" s="1"/>
  <c r="O224" i="67"/>
  <c r="N224" i="67"/>
  <c r="M224" i="67"/>
  <c r="I226" i="67"/>
  <c r="L226" i="67" s="1" a="1"/>
  <c r="L226" i="67" s="1"/>
  <c r="S226" i="67"/>
  <c r="T226" i="67" s="1" a="1"/>
  <c r="T226" i="67" s="1"/>
  <c r="O226" i="67"/>
  <c r="N226" i="67"/>
  <c r="M226" i="67"/>
  <c r="I228" i="67"/>
  <c r="K228" i="67" s="1" a="1"/>
  <c r="K228" i="67" s="1"/>
  <c r="Q228" i="67" s="1"/>
  <c r="I230" i="67"/>
  <c r="L230" i="67" s="1" a="1"/>
  <c r="L230" i="67" s="1"/>
  <c r="S239" i="67"/>
  <c r="T239" i="67" s="1" a="1"/>
  <c r="T239" i="67" s="1"/>
  <c r="O239" i="67"/>
  <c r="N239" i="67"/>
  <c r="M239" i="67"/>
  <c r="S241" i="67"/>
  <c r="T241" i="67" s="1" a="1"/>
  <c r="T241" i="67" s="1"/>
  <c r="O241" i="67"/>
  <c r="N241" i="67"/>
  <c r="M241" i="67"/>
  <c r="S243" i="67"/>
  <c r="T243" i="67" s="1" a="1"/>
  <c r="T243" i="67" s="1"/>
  <c r="O243" i="67"/>
  <c r="R243" i="67" s="1"/>
  <c r="N243" i="67"/>
  <c r="M243" i="67"/>
  <c r="I245" i="67"/>
  <c r="L245" i="67" s="1" a="1"/>
  <c r="L245" i="67" s="1"/>
  <c r="R245" i="67" s="1"/>
  <c r="I247" i="67"/>
  <c r="K247" i="67" s="1" a="1"/>
  <c r="K247" i="67" s="1"/>
  <c r="I249" i="67"/>
  <c r="L249" i="67" s="1" a="1"/>
  <c r="L249" i="67" s="1"/>
  <c r="R249" i="67" s="1"/>
  <c r="S258" i="67"/>
  <c r="T258" i="67" s="1" a="1"/>
  <c r="T258" i="67" s="1"/>
  <c r="O258" i="67"/>
  <c r="N258" i="67"/>
  <c r="M258" i="67"/>
  <c r="I260" i="67"/>
  <c r="K260" i="67" s="1" a="1"/>
  <c r="K260" i="67" s="1"/>
  <c r="S260" i="67"/>
  <c r="T260" i="67" s="1" a="1"/>
  <c r="T260" i="67" s="1"/>
  <c r="O260" i="67"/>
  <c r="N260" i="67"/>
  <c r="M260" i="67"/>
  <c r="S265" i="67"/>
  <c r="T265" i="67" s="1" a="1"/>
  <c r="T265" i="67" s="1"/>
  <c r="O265" i="67"/>
  <c r="N265" i="67"/>
  <c r="M265" i="67"/>
  <c r="I267" i="67"/>
  <c r="I272" i="67"/>
  <c r="K272" i="67" s="1" a="1"/>
  <c r="K272" i="67" s="1"/>
  <c r="S272" i="67"/>
  <c r="T272" i="67" s="1" a="1"/>
  <c r="T272" i="67" s="1"/>
  <c r="O272" i="67"/>
  <c r="N272" i="67"/>
  <c r="M272" i="67"/>
  <c r="S277" i="67"/>
  <c r="T277" i="67" s="1" a="1"/>
  <c r="T277" i="67" s="1"/>
  <c r="O277" i="67"/>
  <c r="N277" i="67"/>
  <c r="M277" i="67"/>
  <c r="I279" i="67"/>
  <c r="K279" i="67" s="1" a="1"/>
  <c r="K279" i="67" s="1"/>
  <c r="Q279" i="67" s="1"/>
  <c r="I284" i="67"/>
  <c r="K284" i="67" s="1" a="1"/>
  <c r="K284" i="67" s="1"/>
  <c r="S284" i="67"/>
  <c r="T284" i="67" s="1" a="1"/>
  <c r="T284" i="67" s="1"/>
  <c r="O284" i="67"/>
  <c r="N284" i="67"/>
  <c r="M284" i="67"/>
  <c r="S289" i="67"/>
  <c r="T289" i="67" s="1" a="1"/>
  <c r="T289" i="67" s="1"/>
  <c r="O289" i="67"/>
  <c r="N289" i="67"/>
  <c r="M289" i="67"/>
  <c r="I291" i="67"/>
  <c r="K291" i="67" s="1" a="1"/>
  <c r="K291" i="67" s="1"/>
  <c r="Q291" i="67" s="1"/>
  <c r="S296" i="67"/>
  <c r="T296" i="67" s="1" a="1"/>
  <c r="T296" i="67" s="1"/>
  <c r="O296" i="67"/>
  <c r="N296" i="67"/>
  <c r="M296" i="67"/>
  <c r="S298" i="67"/>
  <c r="T298" i="67" s="1" a="1"/>
  <c r="T298" i="67" s="1"/>
  <c r="O298" i="67"/>
  <c r="N298" i="67"/>
  <c r="M298" i="67"/>
  <c r="S300" i="67"/>
  <c r="T300" i="67" s="1" a="1"/>
  <c r="T300" i="67" s="1"/>
  <c r="O300" i="67"/>
  <c r="N300" i="67"/>
  <c r="M300" i="67"/>
  <c r="S302" i="67"/>
  <c r="T302" i="67" s="1" a="1"/>
  <c r="T302" i="67" s="1"/>
  <c r="O302" i="67"/>
  <c r="N302" i="67"/>
  <c r="M302" i="67"/>
  <c r="S304" i="67"/>
  <c r="T304" i="67" s="1" a="1"/>
  <c r="T304" i="67" s="1"/>
  <c r="O304" i="67"/>
  <c r="N304" i="67"/>
  <c r="Q304" i="67" s="1"/>
  <c r="M304" i="67"/>
  <c r="S306" i="67"/>
  <c r="T306" i="67" s="1" a="1"/>
  <c r="T306" i="67" s="1"/>
  <c r="O306" i="67"/>
  <c r="N306" i="67"/>
  <c r="Q306" i="67" s="1"/>
  <c r="M306" i="67"/>
  <c r="S308" i="67"/>
  <c r="T308" i="67" s="1" a="1"/>
  <c r="T308" i="67" s="1"/>
  <c r="O308" i="67"/>
  <c r="N308" i="67"/>
  <c r="M308" i="67"/>
  <c r="S310" i="67"/>
  <c r="T310" i="67" s="1" a="1"/>
  <c r="T310" i="67" s="1"/>
  <c r="O310" i="67"/>
  <c r="N310" i="67"/>
  <c r="M310" i="67"/>
  <c r="S312" i="67"/>
  <c r="T312" i="67" s="1" a="1"/>
  <c r="T312" i="67" s="1"/>
  <c r="O312" i="67"/>
  <c r="N312" i="67"/>
  <c r="Q312" i="67" s="1"/>
  <c r="M312" i="67"/>
  <c r="S314" i="67"/>
  <c r="T314" i="67" s="1" a="1"/>
  <c r="T314" i="67" s="1"/>
  <c r="O314" i="67"/>
  <c r="N314" i="67"/>
  <c r="M314" i="67"/>
  <c r="S316" i="67"/>
  <c r="T316" i="67" s="1" a="1"/>
  <c r="T316" i="67" s="1"/>
  <c r="O316" i="67"/>
  <c r="N316" i="67"/>
  <c r="Q316" i="67" s="1"/>
  <c r="M316" i="67"/>
  <c r="S318" i="67"/>
  <c r="T318" i="67" s="1" a="1"/>
  <c r="T318" i="67" s="1"/>
  <c r="O318" i="67"/>
  <c r="N318" i="67"/>
  <c r="M318" i="67"/>
  <c r="S320" i="67"/>
  <c r="T320" i="67" s="1" a="1"/>
  <c r="T320" i="67" s="1"/>
  <c r="O320" i="67"/>
  <c r="N320" i="67"/>
  <c r="M320" i="67"/>
  <c r="S322" i="67"/>
  <c r="T322" i="67" s="1" a="1"/>
  <c r="T322" i="67" s="1"/>
  <c r="O322" i="67"/>
  <c r="N322" i="67"/>
  <c r="Q322" i="67" s="1"/>
  <c r="M322" i="67"/>
  <c r="S324" i="67"/>
  <c r="T324" i="67" s="1" a="1"/>
  <c r="T324" i="67" s="1"/>
  <c r="O324" i="67"/>
  <c r="N324" i="67"/>
  <c r="M324" i="67"/>
  <c r="S326" i="67"/>
  <c r="T326" i="67" s="1" a="1"/>
  <c r="T326" i="67" s="1"/>
  <c r="O326" i="67"/>
  <c r="N326" i="67"/>
  <c r="M326" i="67"/>
  <c r="S328" i="67"/>
  <c r="T328" i="67" s="1" a="1"/>
  <c r="T328" i="67" s="1"/>
  <c r="O328" i="67"/>
  <c r="N328" i="67"/>
  <c r="M328" i="67"/>
  <c r="S330" i="67"/>
  <c r="T330" i="67" s="1" a="1"/>
  <c r="T330" i="67" s="1"/>
  <c r="O330" i="67"/>
  <c r="N330" i="67"/>
  <c r="M330" i="67"/>
  <c r="P330" i="67" s="1"/>
  <c r="S332" i="67"/>
  <c r="T332" i="67" s="1" a="1"/>
  <c r="T332" i="67" s="1"/>
  <c r="O332" i="67"/>
  <c r="N332" i="67"/>
  <c r="M332" i="67"/>
  <c r="S334" i="67"/>
  <c r="T334" i="67" s="1" a="1"/>
  <c r="T334" i="67" s="1"/>
  <c r="O334" i="67"/>
  <c r="N334" i="67"/>
  <c r="M334" i="67"/>
  <c r="S336" i="67"/>
  <c r="T336" i="67" s="1" a="1"/>
  <c r="T336" i="67" s="1"/>
  <c r="O336" i="67"/>
  <c r="N336" i="67"/>
  <c r="M336" i="67"/>
  <c r="S338" i="67"/>
  <c r="T338" i="67" s="1" a="1"/>
  <c r="T338" i="67" s="1"/>
  <c r="O338" i="67"/>
  <c r="N338" i="67"/>
  <c r="M338" i="67"/>
  <c r="P338" i="67" s="1"/>
  <c r="S340" i="67"/>
  <c r="T340" i="67" s="1" a="1"/>
  <c r="T340" i="67" s="1"/>
  <c r="O340" i="67"/>
  <c r="N340" i="67"/>
  <c r="M340" i="67"/>
  <c r="S342" i="67"/>
  <c r="T342" i="67" s="1" a="1"/>
  <c r="T342" i="67" s="1"/>
  <c r="O342" i="67"/>
  <c r="N342" i="67"/>
  <c r="M342" i="67"/>
  <c r="S344" i="67"/>
  <c r="T344" i="67" s="1" a="1"/>
  <c r="T344" i="67" s="1"/>
  <c r="O344" i="67"/>
  <c r="N344" i="67"/>
  <c r="M344" i="67"/>
  <c r="P344" i="67" s="1"/>
  <c r="S346" i="67"/>
  <c r="T346" i="67" s="1" a="1"/>
  <c r="T346" i="67" s="1"/>
  <c r="O346" i="67"/>
  <c r="N346" i="67"/>
  <c r="M346" i="67"/>
  <c r="S348" i="67"/>
  <c r="T348" i="67" s="1" a="1"/>
  <c r="T348" i="67" s="1"/>
  <c r="O348" i="67"/>
  <c r="N348" i="67"/>
  <c r="M348" i="67"/>
  <c r="P348" i="67" s="1"/>
  <c r="S350" i="67"/>
  <c r="T350" i="67" s="1" a="1"/>
  <c r="T350" i="67" s="1"/>
  <c r="O350" i="67"/>
  <c r="N350" i="67"/>
  <c r="M350" i="67"/>
  <c r="S352" i="67"/>
  <c r="T352" i="67" s="1" a="1"/>
  <c r="T352" i="67" s="1"/>
  <c r="O352" i="67"/>
  <c r="N352" i="67"/>
  <c r="M352" i="67"/>
  <c r="S354" i="67"/>
  <c r="T354" i="67" s="1" a="1"/>
  <c r="T354" i="67" s="1"/>
  <c r="O354" i="67"/>
  <c r="N354" i="67"/>
  <c r="M354" i="67"/>
  <c r="P354" i="67" s="1"/>
  <c r="S356" i="67"/>
  <c r="T356" i="67" s="1" a="1"/>
  <c r="T356" i="67" s="1"/>
  <c r="O356" i="67"/>
  <c r="N356" i="67"/>
  <c r="M356" i="67"/>
  <c r="S358" i="67"/>
  <c r="T358" i="67" s="1" a="1"/>
  <c r="T358" i="67" s="1"/>
  <c r="O358" i="67"/>
  <c r="N358" i="67"/>
  <c r="M358" i="67"/>
  <c r="S360" i="67"/>
  <c r="T360" i="67" s="1" a="1"/>
  <c r="T360" i="67" s="1"/>
  <c r="O360" i="67"/>
  <c r="N360" i="67"/>
  <c r="M360" i="67"/>
  <c r="P360" i="67" s="1"/>
  <c r="S362" i="67"/>
  <c r="T362" i="67" s="1" a="1"/>
  <c r="T362" i="67" s="1"/>
  <c r="O362" i="67"/>
  <c r="N362" i="67"/>
  <c r="M362" i="67"/>
  <c r="S364" i="67"/>
  <c r="T364" i="67" s="1" a="1"/>
  <c r="T364" i="67" s="1"/>
  <c r="O364" i="67"/>
  <c r="N364" i="67"/>
  <c r="M364" i="67"/>
  <c r="S366" i="67"/>
  <c r="T366" i="67" s="1" a="1"/>
  <c r="T366" i="67" s="1"/>
  <c r="O366" i="67"/>
  <c r="N366" i="67"/>
  <c r="M366" i="67"/>
  <c r="S368" i="67"/>
  <c r="T368" i="67" s="1" a="1"/>
  <c r="T368" i="67" s="1"/>
  <c r="O368" i="67"/>
  <c r="N368" i="67"/>
  <c r="M368" i="67"/>
  <c r="S370" i="67"/>
  <c r="T370" i="67" s="1" a="1"/>
  <c r="T370" i="67" s="1"/>
  <c r="O370" i="67"/>
  <c r="N370" i="67"/>
  <c r="M370" i="67"/>
  <c r="S372" i="67"/>
  <c r="T372" i="67" s="1" a="1"/>
  <c r="T372" i="67" s="1"/>
  <c r="O372" i="67"/>
  <c r="N372" i="67"/>
  <c r="M372" i="67"/>
  <c r="P372" i="67" s="1"/>
  <c r="S374" i="67"/>
  <c r="T374" i="67" s="1" a="1"/>
  <c r="T374" i="67" s="1"/>
  <c r="O374" i="67"/>
  <c r="N374" i="67"/>
  <c r="M374" i="67"/>
  <c r="S376" i="67"/>
  <c r="T376" i="67" s="1" a="1"/>
  <c r="T376" i="67" s="1"/>
  <c r="O376" i="67"/>
  <c r="N376" i="67"/>
  <c r="M376" i="67"/>
  <c r="S378" i="67"/>
  <c r="T378" i="67" s="1" a="1"/>
  <c r="T378" i="67" s="1"/>
  <c r="O378" i="67"/>
  <c r="N378" i="67"/>
  <c r="M378" i="67"/>
  <c r="S380" i="67"/>
  <c r="T380" i="67" s="1" a="1"/>
  <c r="T380" i="67" s="1"/>
  <c r="O380" i="67"/>
  <c r="N380" i="67"/>
  <c r="M380" i="67"/>
  <c r="S382" i="67"/>
  <c r="T382" i="67" s="1" a="1"/>
  <c r="T382" i="67" s="1"/>
  <c r="O382" i="67"/>
  <c r="N382" i="67"/>
  <c r="M382" i="67"/>
  <c r="S384" i="67"/>
  <c r="T384" i="67" s="1" a="1"/>
  <c r="T384" i="67" s="1"/>
  <c r="O384" i="67"/>
  <c r="N384" i="67"/>
  <c r="M384" i="67"/>
  <c r="S386" i="67"/>
  <c r="T386" i="67" s="1" a="1"/>
  <c r="T386" i="67" s="1"/>
  <c r="O386" i="67"/>
  <c r="N386" i="67"/>
  <c r="M386" i="67"/>
  <c r="P386" i="67" s="1"/>
  <c r="S388" i="67"/>
  <c r="T388" i="67" s="1" a="1"/>
  <c r="T388" i="67" s="1"/>
  <c r="O388" i="67"/>
  <c r="N388" i="67"/>
  <c r="M388" i="67"/>
  <c r="S390" i="67"/>
  <c r="T390" i="67" s="1" a="1"/>
  <c r="T390" i="67" s="1"/>
  <c r="O390" i="67"/>
  <c r="N390" i="67"/>
  <c r="M390" i="67"/>
  <c r="S392" i="67"/>
  <c r="T392" i="67" s="1" a="1"/>
  <c r="T392" i="67" s="1"/>
  <c r="O392" i="67"/>
  <c r="N392" i="67"/>
  <c r="M392" i="67"/>
  <c r="P392" i="67" s="1"/>
  <c r="S394" i="67"/>
  <c r="T394" i="67" s="1" a="1"/>
  <c r="T394" i="67" s="1"/>
  <c r="O394" i="67"/>
  <c r="N394" i="67"/>
  <c r="M394" i="67"/>
  <c r="S396" i="67"/>
  <c r="T396" i="67" s="1" a="1"/>
  <c r="T396" i="67" s="1"/>
  <c r="O396" i="67"/>
  <c r="N396" i="67"/>
  <c r="M396" i="67"/>
  <c r="S398" i="67"/>
  <c r="T398" i="67" s="1" a="1"/>
  <c r="T398" i="67" s="1"/>
  <c r="O398" i="67"/>
  <c r="N398" i="67"/>
  <c r="M398" i="67"/>
  <c r="S400" i="67"/>
  <c r="T400" i="67" s="1" a="1"/>
  <c r="T400" i="67" s="1"/>
  <c r="O400" i="67"/>
  <c r="N400" i="67"/>
  <c r="M400" i="67"/>
  <c r="P400" i="67" s="1"/>
  <c r="S402" i="67"/>
  <c r="T402" i="67" s="1" a="1"/>
  <c r="T402" i="67" s="1"/>
  <c r="O402" i="67"/>
  <c r="N402" i="67"/>
  <c r="M402" i="67"/>
  <c r="P402" i="67" s="1"/>
  <c r="S404" i="67"/>
  <c r="T404" i="67" s="1" a="1"/>
  <c r="T404" i="67" s="1"/>
  <c r="O404" i="67"/>
  <c r="N404" i="67"/>
  <c r="M404" i="67"/>
  <c r="S406" i="67"/>
  <c r="T406" i="67" s="1" a="1"/>
  <c r="T406" i="67" s="1"/>
  <c r="O406" i="67"/>
  <c r="N406" i="67"/>
  <c r="M406" i="67"/>
  <c r="S408" i="67"/>
  <c r="T408" i="67" s="1" a="1"/>
  <c r="T408" i="67" s="1"/>
  <c r="O408" i="67"/>
  <c r="N408" i="67"/>
  <c r="M408" i="67"/>
  <c r="S410" i="67"/>
  <c r="T410" i="67" s="1" a="1"/>
  <c r="T410" i="67" s="1"/>
  <c r="O410" i="67"/>
  <c r="N410" i="67"/>
  <c r="M410" i="67"/>
  <c r="S412" i="67"/>
  <c r="T412" i="67" s="1" a="1"/>
  <c r="T412" i="67" s="1"/>
  <c r="O412" i="67"/>
  <c r="N412" i="67"/>
  <c r="M412" i="67"/>
  <c r="S414" i="67"/>
  <c r="T414" i="67" s="1" a="1"/>
  <c r="T414" i="67" s="1"/>
  <c r="O414" i="67"/>
  <c r="N414" i="67"/>
  <c r="M414" i="67"/>
  <c r="S416" i="67"/>
  <c r="T416" i="67" s="1" a="1"/>
  <c r="T416" i="67" s="1"/>
  <c r="O416" i="67"/>
  <c r="N416" i="67"/>
  <c r="M416" i="67"/>
  <c r="P416" i="67" s="1"/>
  <c r="S418" i="67"/>
  <c r="T418" i="67" s="1" a="1"/>
  <c r="T418" i="67" s="1"/>
  <c r="O418" i="67"/>
  <c r="N418" i="67"/>
  <c r="M418" i="67"/>
  <c r="S420" i="67"/>
  <c r="T420" i="67" s="1" a="1"/>
  <c r="T420" i="67" s="1"/>
  <c r="O420" i="67"/>
  <c r="N420" i="67"/>
  <c r="M420" i="67"/>
  <c r="S422" i="67"/>
  <c r="T422" i="67" s="1" a="1"/>
  <c r="T422" i="67" s="1"/>
  <c r="O422" i="67"/>
  <c r="N422" i="67"/>
  <c r="M422" i="67"/>
  <c r="S424" i="67"/>
  <c r="T424" i="67" s="1" a="1"/>
  <c r="T424" i="67" s="1"/>
  <c r="O424" i="67"/>
  <c r="N424" i="67"/>
  <c r="M424" i="67"/>
  <c r="P424" i="67" s="1"/>
  <c r="S426" i="67"/>
  <c r="T426" i="67" s="1" a="1"/>
  <c r="T426" i="67" s="1"/>
  <c r="O426" i="67"/>
  <c r="N426" i="67"/>
  <c r="M426" i="67"/>
  <c r="S428" i="67"/>
  <c r="T428" i="67" s="1" a="1"/>
  <c r="T428" i="67" s="1"/>
  <c r="O428" i="67"/>
  <c r="N428" i="67"/>
  <c r="M428" i="67"/>
  <c r="S430" i="67"/>
  <c r="T430" i="67" s="1" a="1"/>
  <c r="T430" i="67" s="1"/>
  <c r="O430" i="67"/>
  <c r="N430" i="67"/>
  <c r="M430" i="67"/>
  <c r="P430" i="67" s="1"/>
  <c r="S432" i="67"/>
  <c r="T432" i="67" s="1" a="1"/>
  <c r="T432" i="67" s="1"/>
  <c r="O432" i="67"/>
  <c r="N432" i="67"/>
  <c r="M432" i="67"/>
  <c r="P432" i="67" s="1"/>
  <c r="S434" i="67"/>
  <c r="T434" i="67" s="1" a="1"/>
  <c r="T434" i="67" s="1"/>
  <c r="O434" i="67"/>
  <c r="N434" i="67"/>
  <c r="M434" i="67"/>
  <c r="S436" i="67"/>
  <c r="T436" i="67" s="1" a="1"/>
  <c r="T436" i="67" s="1"/>
  <c r="O436" i="67"/>
  <c r="N436" i="67"/>
  <c r="M436" i="67"/>
  <c r="S438" i="67"/>
  <c r="T438" i="67" s="1" a="1"/>
  <c r="T438" i="67" s="1"/>
  <c r="O438" i="67"/>
  <c r="N438" i="67"/>
  <c r="M438" i="67"/>
  <c r="S440" i="67"/>
  <c r="T440" i="67" s="1" a="1"/>
  <c r="T440" i="67" s="1"/>
  <c r="O440" i="67"/>
  <c r="N440" i="67"/>
  <c r="M440" i="67"/>
  <c r="P440" i="67" s="1"/>
  <c r="S442" i="67"/>
  <c r="T442" i="67" s="1" a="1"/>
  <c r="T442" i="67" s="1"/>
  <c r="O442" i="67"/>
  <c r="N442" i="67"/>
  <c r="M442" i="67"/>
  <c r="P442" i="67" s="1"/>
  <c r="S444" i="67"/>
  <c r="T444" i="67" s="1" a="1"/>
  <c r="T444" i="67" s="1"/>
  <c r="O444" i="67"/>
  <c r="N444" i="67"/>
  <c r="M444" i="67"/>
  <c r="P444" i="67" s="1"/>
  <c r="S446" i="67"/>
  <c r="T446" i="67" s="1" a="1"/>
  <c r="T446" i="67" s="1"/>
  <c r="O446" i="67"/>
  <c r="N446" i="67"/>
  <c r="M446" i="67"/>
  <c r="P446" i="67" s="1"/>
  <c r="S448" i="67"/>
  <c r="T448" i="67" s="1" a="1"/>
  <c r="T448" i="67" s="1"/>
  <c r="O448" i="67"/>
  <c r="N448" i="67"/>
  <c r="M448" i="67"/>
  <c r="S450" i="67"/>
  <c r="T450" i="67" s="1" a="1"/>
  <c r="T450" i="67" s="1"/>
  <c r="O450" i="67"/>
  <c r="N450" i="67"/>
  <c r="M450" i="67"/>
  <c r="S452" i="67"/>
  <c r="T452" i="67" s="1" a="1"/>
  <c r="T452" i="67" s="1"/>
  <c r="O452" i="67"/>
  <c r="N452" i="67"/>
  <c r="M452" i="67"/>
  <c r="S454" i="67"/>
  <c r="T454" i="67" s="1" a="1"/>
  <c r="T454" i="67" s="1"/>
  <c r="O454" i="67"/>
  <c r="N454" i="67"/>
  <c r="M454" i="67"/>
  <c r="S456" i="67"/>
  <c r="T456" i="67" s="1" a="1"/>
  <c r="T456" i="67" s="1"/>
  <c r="O456" i="67"/>
  <c r="N456" i="67"/>
  <c r="M456" i="67"/>
  <c r="S458" i="67"/>
  <c r="T458" i="67" s="1" a="1"/>
  <c r="T458" i="67" s="1"/>
  <c r="O458" i="67"/>
  <c r="N458" i="67"/>
  <c r="M458" i="67"/>
  <c r="S460" i="67"/>
  <c r="T460" i="67" s="1" a="1"/>
  <c r="T460" i="67" s="1"/>
  <c r="O460" i="67"/>
  <c r="N460" i="67"/>
  <c r="M460" i="67"/>
  <c r="S462" i="67"/>
  <c r="T462" i="67" s="1" a="1"/>
  <c r="T462" i="67" s="1"/>
  <c r="O462" i="67"/>
  <c r="N462" i="67"/>
  <c r="M462" i="67"/>
  <c r="S464" i="67"/>
  <c r="T464" i="67" s="1" a="1"/>
  <c r="T464" i="67" s="1"/>
  <c r="O464" i="67"/>
  <c r="N464" i="67"/>
  <c r="M464" i="67"/>
  <c r="S466" i="67"/>
  <c r="T466" i="67" s="1" a="1"/>
  <c r="T466" i="67" s="1"/>
  <c r="O466" i="67"/>
  <c r="N466" i="67"/>
  <c r="M466" i="67"/>
  <c r="S468" i="67"/>
  <c r="T468" i="67" s="1" a="1"/>
  <c r="T468" i="67" s="1"/>
  <c r="O468" i="67"/>
  <c r="N468" i="67"/>
  <c r="M468" i="67"/>
  <c r="P468" i="67" s="1"/>
  <c r="S470" i="67"/>
  <c r="T470" i="67" s="1" a="1"/>
  <c r="T470" i="67" s="1"/>
  <c r="O470" i="67"/>
  <c r="N470" i="67"/>
  <c r="M470" i="67"/>
  <c r="S472" i="67"/>
  <c r="T472" i="67" s="1" a="1"/>
  <c r="T472" i="67" s="1"/>
  <c r="O472" i="67"/>
  <c r="N472" i="67"/>
  <c r="M472" i="67"/>
  <c r="S474" i="67"/>
  <c r="T474" i="67" s="1" a="1"/>
  <c r="T474" i="67" s="1"/>
  <c r="O474" i="67"/>
  <c r="N474" i="67"/>
  <c r="M474" i="67"/>
  <c r="S476" i="67"/>
  <c r="T476" i="67" s="1" a="1"/>
  <c r="T476" i="67" s="1"/>
  <c r="O476" i="67"/>
  <c r="N476" i="67"/>
  <c r="M476" i="67"/>
  <c r="P476" i="67" s="1"/>
  <c r="I541" i="67"/>
  <c r="K541" i="67" s="1" a="1"/>
  <c r="K541" i="67" s="1"/>
  <c r="I544" i="67"/>
  <c r="L544" i="67" s="1" a="1"/>
  <c r="L544" i="67" s="1"/>
  <c r="S544" i="67"/>
  <c r="T544" i="67" s="1" a="1"/>
  <c r="T544" i="67" s="1"/>
  <c r="O544" i="67"/>
  <c r="N544" i="67"/>
  <c r="M544" i="67"/>
  <c r="I547" i="67"/>
  <c r="L547" i="67" s="1" a="1"/>
  <c r="L547" i="67" s="1"/>
  <c r="S547" i="67"/>
  <c r="T547" i="67" s="1" a="1"/>
  <c r="T547" i="67" s="1"/>
  <c r="O547" i="67"/>
  <c r="N547" i="67"/>
  <c r="M547" i="67"/>
  <c r="I550" i="67"/>
  <c r="K550" i="67" s="1" a="1"/>
  <c r="K550" i="67" s="1"/>
  <c r="S550" i="67"/>
  <c r="T550" i="67" s="1" a="1"/>
  <c r="T550" i="67" s="1"/>
  <c r="O550" i="67"/>
  <c r="N550" i="67"/>
  <c r="M550" i="67"/>
  <c r="I41" i="67"/>
  <c r="S41" i="67"/>
  <c r="T41" i="67" s="1" a="1"/>
  <c r="T41" i="67" s="1"/>
  <c r="O41" i="67"/>
  <c r="N41" i="67"/>
  <c r="M41" i="67"/>
  <c r="I44" i="67"/>
  <c r="K44" i="67" s="1" a="1"/>
  <c r="K44" i="67" s="1"/>
  <c r="Q44" i="67" s="1"/>
  <c r="S44" i="67"/>
  <c r="T44" i="67" s="1" a="1"/>
  <c r="T44" i="67" s="1"/>
  <c r="O44" i="67"/>
  <c r="N44" i="67"/>
  <c r="M44" i="67"/>
  <c r="I53" i="67"/>
  <c r="L53" i="67" s="1" a="1"/>
  <c r="L53" i="67" s="1"/>
  <c r="S53" i="67"/>
  <c r="T53" i="67" s="1" a="1"/>
  <c r="T53" i="67" s="1"/>
  <c r="O53" i="67"/>
  <c r="N53" i="67"/>
  <c r="M53" i="67"/>
  <c r="I56" i="67"/>
  <c r="K56" i="67" s="1" a="1"/>
  <c r="K56" i="67" s="1"/>
  <c r="Q56" i="67" s="1"/>
  <c r="S56" i="67"/>
  <c r="T56" i="67" s="1" a="1"/>
  <c r="T56" i="67" s="1"/>
  <c r="O56" i="67"/>
  <c r="N56" i="67"/>
  <c r="M56" i="67"/>
  <c r="I62" i="67"/>
  <c r="J62" i="67" s="1" a="1"/>
  <c r="J62" i="67" s="1"/>
  <c r="S62" i="67"/>
  <c r="T62" i="67" s="1" a="1"/>
  <c r="T62" i="67" s="1"/>
  <c r="O62" i="67"/>
  <c r="N62" i="67"/>
  <c r="M62" i="67"/>
  <c r="I65" i="67"/>
  <c r="S65" i="67"/>
  <c r="T65" i="67" s="1" a="1"/>
  <c r="T65" i="67" s="1"/>
  <c r="O65" i="67"/>
  <c r="N65" i="67"/>
  <c r="M65" i="67"/>
  <c r="I68" i="67"/>
  <c r="J68" i="67" s="1" a="1"/>
  <c r="J68" i="67" s="1"/>
  <c r="S68" i="67"/>
  <c r="T68" i="67" s="1" a="1"/>
  <c r="T68" i="67" s="1"/>
  <c r="O68" i="67"/>
  <c r="N68" i="67"/>
  <c r="M68" i="67"/>
  <c r="I71" i="67"/>
  <c r="J71" i="67" s="1" a="1"/>
  <c r="J71" i="67" s="1"/>
  <c r="S71" i="67"/>
  <c r="T71" i="67" s="1" a="1"/>
  <c r="T71" i="67" s="1"/>
  <c r="O71" i="67"/>
  <c r="N71" i="67"/>
  <c r="M71" i="67"/>
  <c r="I74" i="67"/>
  <c r="K74" i="67" s="1" a="1"/>
  <c r="K74" i="67" s="1"/>
  <c r="S74" i="67"/>
  <c r="T74" i="67" s="1" a="1"/>
  <c r="T74" i="67" s="1"/>
  <c r="O74" i="67"/>
  <c r="N74" i="67"/>
  <c r="M74" i="67"/>
  <c r="I77" i="67"/>
  <c r="L77" i="67" s="1" a="1"/>
  <c r="L77" i="67" s="1"/>
  <c r="S77" i="67"/>
  <c r="T77" i="67" s="1" a="1"/>
  <c r="T77" i="67" s="1"/>
  <c r="O77" i="67"/>
  <c r="N77" i="67"/>
  <c r="M77" i="67"/>
  <c r="I80" i="67"/>
  <c r="L80" i="67" s="1" a="1"/>
  <c r="L80" i="67" s="1"/>
  <c r="S80" i="67"/>
  <c r="T80" i="67" s="1" a="1"/>
  <c r="T80" i="67" s="1"/>
  <c r="O80" i="67"/>
  <c r="N80" i="67"/>
  <c r="M80" i="67"/>
  <c r="I83" i="67"/>
  <c r="L83" i="67" s="1" a="1"/>
  <c r="L83" i="67" s="1"/>
  <c r="R83" i="67" s="1"/>
  <c r="S83" i="67"/>
  <c r="T83" i="67" s="1" a="1"/>
  <c r="T83" i="67" s="1"/>
  <c r="O83" i="67"/>
  <c r="N83" i="67"/>
  <c r="M83" i="67"/>
  <c r="I86" i="67"/>
  <c r="S86" i="67"/>
  <c r="T86" i="67" s="1" a="1"/>
  <c r="T86" i="67" s="1"/>
  <c r="O86" i="67"/>
  <c r="N86" i="67"/>
  <c r="M86" i="67"/>
  <c r="I92" i="67"/>
  <c r="K92" i="67" s="1" a="1"/>
  <c r="K92" i="67" s="1"/>
  <c r="Q92" i="67" s="1"/>
  <c r="S92" i="67"/>
  <c r="T92" i="67" s="1" a="1"/>
  <c r="T92" i="67" s="1"/>
  <c r="O92" i="67"/>
  <c r="N92" i="67"/>
  <c r="M92" i="67"/>
  <c r="I95" i="67"/>
  <c r="J95" i="67" s="1" a="1"/>
  <c r="J95" i="67" s="1"/>
  <c r="S95" i="67"/>
  <c r="T95" i="67" s="1" a="1"/>
  <c r="T95" i="67" s="1"/>
  <c r="O95" i="67"/>
  <c r="N95" i="67"/>
  <c r="M95" i="67"/>
  <c r="I98" i="67"/>
  <c r="J98" i="67" s="1" a="1"/>
  <c r="J98" i="67" s="1"/>
  <c r="S98" i="67"/>
  <c r="T98" i="67" s="1" a="1"/>
  <c r="T98" i="67" s="1"/>
  <c r="O98" i="67"/>
  <c r="N98" i="67"/>
  <c r="M98" i="67"/>
  <c r="I101" i="67"/>
  <c r="J101" i="67" s="1" a="1"/>
  <c r="J101" i="67" s="1"/>
  <c r="S101" i="67"/>
  <c r="T101" i="67" s="1" a="1"/>
  <c r="T101" i="67" s="1"/>
  <c r="O101" i="67"/>
  <c r="N101" i="67"/>
  <c r="M101" i="67"/>
  <c r="I104" i="67"/>
  <c r="J104" i="67" s="1" a="1"/>
  <c r="J104" i="67" s="1"/>
  <c r="S104" i="67"/>
  <c r="T104" i="67" s="1" a="1"/>
  <c r="T104" i="67" s="1"/>
  <c r="O104" i="67"/>
  <c r="N104" i="67"/>
  <c r="M104" i="67"/>
  <c r="I107" i="67"/>
  <c r="L107" i="67" s="1" a="1"/>
  <c r="L107" i="67" s="1"/>
  <c r="S107" i="67"/>
  <c r="T107" i="67" s="1" a="1"/>
  <c r="T107" i="67" s="1"/>
  <c r="O107" i="67"/>
  <c r="N107" i="67"/>
  <c r="M107" i="67"/>
  <c r="I110" i="67"/>
  <c r="K110" i="67" s="1" a="1"/>
  <c r="K110" i="67" s="1"/>
  <c r="S110" i="67"/>
  <c r="T110" i="67" s="1" a="1"/>
  <c r="T110" i="67" s="1"/>
  <c r="O110" i="67"/>
  <c r="N110" i="67"/>
  <c r="M110" i="67"/>
  <c r="S113" i="67"/>
  <c r="T113" i="67" s="1" a="1"/>
  <c r="T113" i="67" s="1"/>
  <c r="O113" i="67"/>
  <c r="N113" i="67"/>
  <c r="M113" i="67"/>
  <c r="S115" i="67"/>
  <c r="T115" i="67" s="1" a="1"/>
  <c r="T115" i="67" s="1"/>
  <c r="O115" i="67"/>
  <c r="N115" i="67"/>
  <c r="M115" i="67"/>
  <c r="S117" i="67"/>
  <c r="T117" i="67" s="1" a="1"/>
  <c r="T117" i="67" s="1"/>
  <c r="O117" i="67"/>
  <c r="N117" i="67"/>
  <c r="M117" i="67"/>
  <c r="S144" i="67"/>
  <c r="T144" i="67" s="1" a="1"/>
  <c r="T144" i="67" s="1"/>
  <c r="O144" i="67"/>
  <c r="N144" i="67"/>
  <c r="M144" i="67"/>
  <c r="S146" i="67"/>
  <c r="T146" i="67" s="1" a="1"/>
  <c r="T146" i="67" s="1"/>
  <c r="O146" i="67"/>
  <c r="N146" i="67"/>
  <c r="M146" i="67"/>
  <c r="I148" i="67"/>
  <c r="S148" i="67"/>
  <c r="T148" i="67" s="1" a="1"/>
  <c r="T148" i="67" s="1"/>
  <c r="O148" i="67"/>
  <c r="N148" i="67"/>
  <c r="M148" i="67"/>
  <c r="S161" i="67"/>
  <c r="T161" i="67" s="1" a="1"/>
  <c r="T161" i="67" s="1"/>
  <c r="O161" i="67"/>
  <c r="N161" i="67"/>
  <c r="M161" i="67"/>
  <c r="S163" i="67"/>
  <c r="T163" i="67" s="1" a="1"/>
  <c r="T163" i="67" s="1"/>
  <c r="O163" i="67"/>
  <c r="N163" i="67"/>
  <c r="M163" i="67"/>
  <c r="S165" i="67"/>
  <c r="T165" i="67" s="1" a="1"/>
  <c r="T165" i="67" s="1"/>
  <c r="O165" i="67"/>
  <c r="N165" i="67"/>
  <c r="M165" i="67"/>
  <c r="S180" i="67"/>
  <c r="T180" i="67" s="1" a="1"/>
  <c r="T180" i="67" s="1"/>
  <c r="O180" i="67"/>
  <c r="N180" i="67"/>
  <c r="M180" i="67"/>
  <c r="S182" i="67"/>
  <c r="T182" i="67" s="1" a="1"/>
  <c r="T182" i="67" s="1"/>
  <c r="O182" i="67"/>
  <c r="N182" i="67"/>
  <c r="M182" i="67"/>
  <c r="I184" i="67"/>
  <c r="S184" i="67"/>
  <c r="T184" i="67" s="1" a="1"/>
  <c r="T184" i="67" s="1"/>
  <c r="O184" i="67"/>
  <c r="N184" i="67"/>
  <c r="M184" i="67"/>
  <c r="S197" i="67"/>
  <c r="T197" i="67" s="1" a="1"/>
  <c r="T197" i="67" s="1"/>
  <c r="O197" i="67"/>
  <c r="N197" i="67"/>
  <c r="M197" i="67"/>
  <c r="S199" i="67"/>
  <c r="T199" i="67" s="1" a="1"/>
  <c r="T199" i="67" s="1"/>
  <c r="O199" i="67"/>
  <c r="N199" i="67"/>
  <c r="M199" i="67"/>
  <c r="S201" i="67"/>
  <c r="T201" i="67" s="1" a="1"/>
  <c r="T201" i="67" s="1"/>
  <c r="O201" i="67"/>
  <c r="N201" i="67"/>
  <c r="M201" i="67"/>
  <c r="S216" i="67"/>
  <c r="T216" i="67" s="1" a="1"/>
  <c r="T216" i="67" s="1"/>
  <c r="O216" i="67"/>
  <c r="N216" i="67"/>
  <c r="M216" i="67"/>
  <c r="S218" i="67"/>
  <c r="T218" i="67" s="1" a="1"/>
  <c r="T218" i="67" s="1"/>
  <c r="O218" i="67"/>
  <c r="N218" i="67"/>
  <c r="M218" i="67"/>
  <c r="I220" i="67"/>
  <c r="J220" i="67" s="1" a="1"/>
  <c r="J220" i="67" s="1"/>
  <c r="S220" i="67"/>
  <c r="T220" i="67" s="1" a="1"/>
  <c r="T220" i="67" s="1"/>
  <c r="O220" i="67"/>
  <c r="N220" i="67"/>
  <c r="M220" i="67"/>
  <c r="S233" i="67"/>
  <c r="T233" i="67" s="1" a="1"/>
  <c r="T233" i="67" s="1"/>
  <c r="O233" i="67"/>
  <c r="N233" i="67"/>
  <c r="M233" i="67"/>
  <c r="S235" i="67"/>
  <c r="T235" i="67" s="1" a="1"/>
  <c r="T235" i="67" s="1"/>
  <c r="O235" i="67"/>
  <c r="N235" i="67"/>
  <c r="M235" i="67"/>
  <c r="S237" i="67"/>
  <c r="T237" i="67" s="1" a="1"/>
  <c r="T237" i="67" s="1"/>
  <c r="O237" i="67"/>
  <c r="N237" i="67"/>
  <c r="M237" i="67"/>
  <c r="S252" i="67"/>
  <c r="T252" i="67" s="1" a="1"/>
  <c r="T252" i="67" s="1"/>
  <c r="O252" i="67"/>
  <c r="N252" i="67"/>
  <c r="M252" i="67"/>
  <c r="S254" i="67"/>
  <c r="T254" i="67" s="1" a="1"/>
  <c r="T254" i="67" s="1"/>
  <c r="O254" i="67"/>
  <c r="N254" i="67"/>
  <c r="M254" i="67"/>
  <c r="I256" i="67"/>
  <c r="L256" i="67" s="1" a="1"/>
  <c r="L256" i="67" s="1"/>
  <c r="S256" i="67"/>
  <c r="T256" i="67" s="1" a="1"/>
  <c r="T256" i="67" s="1"/>
  <c r="O256" i="67"/>
  <c r="N256" i="67"/>
  <c r="M256" i="67"/>
  <c r="S263" i="67"/>
  <c r="T263" i="67" s="1" a="1"/>
  <c r="T263" i="67" s="1"/>
  <c r="O263" i="67"/>
  <c r="N263" i="67"/>
  <c r="M263" i="67"/>
  <c r="I270" i="67"/>
  <c r="K270" i="67" s="1" a="1"/>
  <c r="K270" i="67" s="1"/>
  <c r="S270" i="67"/>
  <c r="T270" i="67" s="1" a="1"/>
  <c r="T270" i="67" s="1"/>
  <c r="O270" i="67"/>
  <c r="N270" i="67"/>
  <c r="M270" i="67"/>
  <c r="S275" i="67"/>
  <c r="T275" i="67" s="1" a="1"/>
  <c r="T275" i="67" s="1"/>
  <c r="O275" i="67"/>
  <c r="N275" i="67"/>
  <c r="M275" i="67"/>
  <c r="I282" i="67"/>
  <c r="K282" i="67" s="1" a="1"/>
  <c r="K282" i="67" s="1"/>
  <c r="S282" i="67"/>
  <c r="T282" i="67" s="1" a="1"/>
  <c r="T282" i="67" s="1"/>
  <c r="O282" i="67"/>
  <c r="N282" i="67"/>
  <c r="M282" i="67"/>
  <c r="S287" i="67"/>
  <c r="T287" i="67" s="1" a="1"/>
  <c r="T287" i="67" s="1"/>
  <c r="O287" i="67"/>
  <c r="N287" i="67"/>
  <c r="M287" i="67"/>
  <c r="I294" i="67"/>
  <c r="J294" i="67" s="1" a="1"/>
  <c r="J294" i="67" s="1"/>
  <c r="S294" i="67"/>
  <c r="T294" i="67" s="1" a="1"/>
  <c r="T294" i="67" s="1"/>
  <c r="O294" i="67"/>
  <c r="N294" i="67"/>
  <c r="M294" i="67"/>
  <c r="I479" i="67"/>
  <c r="J479" i="67" s="1" a="1"/>
  <c r="J479" i="67" s="1"/>
  <c r="S479" i="67"/>
  <c r="T479" i="67" s="1" a="1"/>
  <c r="T479" i="67" s="1"/>
  <c r="O479" i="67"/>
  <c r="N479" i="67"/>
  <c r="M479" i="67"/>
  <c r="I482" i="67"/>
  <c r="K482" i="67" s="1" a="1"/>
  <c r="K482" i="67" s="1"/>
  <c r="S482" i="67"/>
  <c r="T482" i="67" s="1" a="1"/>
  <c r="T482" i="67" s="1"/>
  <c r="O482" i="67"/>
  <c r="N482" i="67"/>
  <c r="M482" i="67"/>
  <c r="I485" i="67"/>
  <c r="L485" i="67" s="1" a="1"/>
  <c r="L485" i="67" s="1"/>
  <c r="S485" i="67"/>
  <c r="T485" i="67" s="1" a="1"/>
  <c r="T485" i="67" s="1"/>
  <c r="O485" i="67"/>
  <c r="N485" i="67"/>
  <c r="M485" i="67"/>
  <c r="I488" i="67"/>
  <c r="L488" i="67" s="1" a="1"/>
  <c r="L488" i="67" s="1"/>
  <c r="S488" i="67"/>
  <c r="T488" i="67" s="1" a="1"/>
  <c r="T488" i="67" s="1"/>
  <c r="O488" i="67"/>
  <c r="N488" i="67"/>
  <c r="M488" i="67"/>
  <c r="I491" i="67"/>
  <c r="K491" i="67" s="1" a="1"/>
  <c r="K491" i="67" s="1"/>
  <c r="S491" i="67"/>
  <c r="T491" i="67" s="1" a="1"/>
  <c r="T491" i="67" s="1"/>
  <c r="O491" i="67"/>
  <c r="N491" i="67"/>
  <c r="M491" i="67"/>
  <c r="I494" i="67"/>
  <c r="K494" i="67" s="1" a="1"/>
  <c r="K494" i="67" s="1"/>
  <c r="S494" i="67"/>
  <c r="T494" i="67" s="1" a="1"/>
  <c r="T494" i="67" s="1"/>
  <c r="O494" i="67"/>
  <c r="N494" i="67"/>
  <c r="M494" i="67"/>
  <c r="I497" i="67"/>
  <c r="J497" i="67" s="1" a="1"/>
  <c r="J497" i="67" s="1"/>
  <c r="P497" i="67" s="1"/>
  <c r="S497" i="67"/>
  <c r="T497" i="67" s="1" a="1"/>
  <c r="T497" i="67" s="1"/>
  <c r="O497" i="67"/>
  <c r="N497" i="67"/>
  <c r="M497" i="67"/>
  <c r="I500" i="67"/>
  <c r="L500" i="67" s="1" a="1"/>
  <c r="L500" i="67" s="1"/>
  <c r="S500" i="67"/>
  <c r="T500" i="67" s="1" a="1"/>
  <c r="T500" i="67" s="1"/>
  <c r="O500" i="67"/>
  <c r="N500" i="67"/>
  <c r="M500" i="67"/>
  <c r="I503" i="67"/>
  <c r="K503" i="67" s="1" a="1"/>
  <c r="K503" i="67" s="1"/>
  <c r="Q503" i="67" s="1"/>
  <c r="S503" i="67"/>
  <c r="T503" i="67" s="1" a="1"/>
  <c r="T503" i="67" s="1"/>
  <c r="O503" i="67"/>
  <c r="N503" i="67"/>
  <c r="M503" i="67"/>
  <c r="I506" i="67"/>
  <c r="K506" i="67" s="1" a="1"/>
  <c r="K506" i="67" s="1"/>
  <c r="S506" i="67"/>
  <c r="T506" i="67" s="1" a="1"/>
  <c r="T506" i="67" s="1"/>
  <c r="O506" i="67"/>
  <c r="N506" i="67"/>
  <c r="M506" i="67"/>
  <c r="I509" i="67"/>
  <c r="S509" i="67"/>
  <c r="T509" i="67" s="1" a="1"/>
  <c r="T509" i="67" s="1"/>
  <c r="O509" i="67"/>
  <c r="N509" i="67"/>
  <c r="M509" i="67"/>
  <c r="I512" i="67"/>
  <c r="J512" i="67" s="1" a="1"/>
  <c r="J512" i="67" s="1"/>
  <c r="S512" i="67"/>
  <c r="T512" i="67" s="1" a="1"/>
  <c r="T512" i="67" s="1"/>
  <c r="O512" i="67"/>
  <c r="N512" i="67"/>
  <c r="M512" i="67"/>
  <c r="I515" i="67"/>
  <c r="K515" i="67" s="1" a="1"/>
  <c r="K515" i="67" s="1"/>
  <c r="S515" i="67"/>
  <c r="T515" i="67" s="1" a="1"/>
  <c r="T515" i="67" s="1"/>
  <c r="O515" i="67"/>
  <c r="N515" i="67"/>
  <c r="M515" i="67"/>
  <c r="I518" i="67"/>
  <c r="L518" i="67" s="1" a="1"/>
  <c r="L518" i="67" s="1"/>
  <c r="S518" i="67"/>
  <c r="T518" i="67" s="1" a="1"/>
  <c r="T518" i="67" s="1"/>
  <c r="O518" i="67"/>
  <c r="N518" i="67"/>
  <c r="M518" i="67"/>
  <c r="I521" i="67"/>
  <c r="J521" i="67" s="1" a="1"/>
  <c r="J521" i="67" s="1"/>
  <c r="S521" i="67"/>
  <c r="T521" i="67" s="1" a="1"/>
  <c r="T521" i="67" s="1"/>
  <c r="O521" i="67"/>
  <c r="N521" i="67"/>
  <c r="M521" i="67"/>
  <c r="I524" i="67"/>
  <c r="J524" i="67" s="1" a="1"/>
  <c r="J524" i="67" s="1"/>
  <c r="S524" i="67"/>
  <c r="T524" i="67" s="1" a="1"/>
  <c r="T524" i="67" s="1"/>
  <c r="O524" i="67"/>
  <c r="N524" i="67"/>
  <c r="M524" i="67"/>
  <c r="I527" i="67"/>
  <c r="K527" i="67" s="1" a="1"/>
  <c r="K527" i="67" s="1"/>
  <c r="S527" i="67"/>
  <c r="T527" i="67" s="1" a="1"/>
  <c r="T527" i="67" s="1"/>
  <c r="O527" i="67"/>
  <c r="N527" i="67"/>
  <c r="M527" i="67"/>
  <c r="I530" i="67"/>
  <c r="K530" i="67" s="1" a="1"/>
  <c r="K530" i="67" s="1"/>
  <c r="S530" i="67"/>
  <c r="T530" i="67" s="1" a="1"/>
  <c r="T530" i="67" s="1"/>
  <c r="O530" i="67"/>
  <c r="N530" i="67"/>
  <c r="M530" i="67"/>
  <c r="I533" i="67"/>
  <c r="K533" i="67" s="1" a="1"/>
  <c r="K533" i="67" s="1"/>
  <c r="S533" i="67"/>
  <c r="T533" i="67" s="1" a="1"/>
  <c r="T533" i="67" s="1"/>
  <c r="O533" i="67"/>
  <c r="N533" i="67"/>
  <c r="M533" i="67"/>
  <c r="I536" i="67"/>
  <c r="J536" i="67" s="1" a="1"/>
  <c r="J536" i="67" s="1"/>
  <c r="S536" i="67"/>
  <c r="T536" i="67" s="1" a="1"/>
  <c r="T536" i="67" s="1"/>
  <c r="O536" i="67"/>
  <c r="N536" i="67"/>
  <c r="M536" i="67"/>
  <c r="I539" i="67"/>
  <c r="J539" i="67" s="1" a="1"/>
  <c r="J539" i="67" s="1"/>
  <c r="S539" i="67"/>
  <c r="T539" i="67" s="1" a="1"/>
  <c r="T539" i="67" s="1"/>
  <c r="O539" i="67"/>
  <c r="N539" i="67"/>
  <c r="M539" i="67"/>
  <c r="I3" i="67"/>
  <c r="J3" i="67" s="1" a="1"/>
  <c r="J3" i="67" s="1"/>
  <c r="S3" i="67"/>
  <c r="T3" i="67" s="1" a="1"/>
  <c r="T3" i="67" s="1"/>
  <c r="O3" i="67"/>
  <c r="N3" i="67"/>
  <c r="M3" i="67"/>
  <c r="I11" i="67"/>
  <c r="S11" i="67"/>
  <c r="T11" i="67" s="1" a="1"/>
  <c r="T11" i="67" s="1"/>
  <c r="O11" i="67"/>
  <c r="N11" i="67"/>
  <c r="M11" i="67"/>
  <c r="I23" i="67"/>
  <c r="K23" i="67" s="1" a="1"/>
  <c r="K23" i="67" s="1"/>
  <c r="S23" i="67"/>
  <c r="T23" i="67" s="1" a="1"/>
  <c r="T23" i="67" s="1"/>
  <c r="O23" i="67"/>
  <c r="N23" i="67"/>
  <c r="M23" i="67"/>
  <c r="S28" i="67"/>
  <c r="T28" i="67" s="1" a="1"/>
  <c r="T28" i="67" s="1"/>
  <c r="O28" i="67"/>
  <c r="N28" i="67"/>
  <c r="M28" i="67"/>
  <c r="I38" i="67"/>
  <c r="K38" i="67" s="1" a="1"/>
  <c r="K38" i="67" s="1"/>
  <c r="Q38" i="67" s="1"/>
  <c r="S38" i="67"/>
  <c r="T38" i="67" s="1" a="1"/>
  <c r="T38" i="67" s="1"/>
  <c r="O38" i="67"/>
  <c r="N38" i="67"/>
  <c r="M38" i="67"/>
  <c r="I47" i="67"/>
  <c r="J47" i="67" s="1" a="1"/>
  <c r="J47" i="67" s="1"/>
  <c r="S47" i="67"/>
  <c r="T47" i="67" s="1" a="1"/>
  <c r="T47" i="67" s="1"/>
  <c r="O47" i="67"/>
  <c r="N47" i="67"/>
  <c r="M47" i="67"/>
  <c r="I50" i="67"/>
  <c r="S50" i="67"/>
  <c r="T50" i="67" s="1" a="1"/>
  <c r="T50" i="67" s="1"/>
  <c r="O50" i="67"/>
  <c r="N50" i="67"/>
  <c r="M50" i="67"/>
  <c r="I59" i="67"/>
  <c r="L59" i="67" s="1" a="1"/>
  <c r="L59" i="67" s="1"/>
  <c r="S59" i="67"/>
  <c r="T59" i="67" s="1" a="1"/>
  <c r="T59" i="67" s="1"/>
  <c r="O59" i="67"/>
  <c r="N59" i="67"/>
  <c r="M59" i="67"/>
  <c r="I89" i="67"/>
  <c r="J89" i="67" s="1" a="1"/>
  <c r="J89" i="67" s="1"/>
  <c r="S89" i="67"/>
  <c r="T89" i="67" s="1" a="1"/>
  <c r="T89" i="67" s="1"/>
  <c r="O89" i="67"/>
  <c r="N89" i="67"/>
  <c r="M89" i="67"/>
  <c r="S6" i="67"/>
  <c r="T6" i="67" s="1" a="1"/>
  <c r="T6" i="67" s="1"/>
  <c r="O6" i="67"/>
  <c r="R6" i="67" s="1"/>
  <c r="N6" i="67"/>
  <c r="M6" i="67"/>
  <c r="S14" i="67"/>
  <c r="T14" i="67" s="1" a="1"/>
  <c r="T14" i="67" s="1"/>
  <c r="O14" i="67"/>
  <c r="N14" i="67"/>
  <c r="M14" i="67"/>
  <c r="I16" i="67"/>
  <c r="I21" i="67"/>
  <c r="S21" i="67"/>
  <c r="T21" i="67" s="1" a="1"/>
  <c r="T21" i="67" s="1"/>
  <c r="O21" i="67"/>
  <c r="N21" i="67"/>
  <c r="M21" i="67"/>
  <c r="S26" i="67"/>
  <c r="T26" i="67" s="1" a="1"/>
  <c r="T26" i="67" s="1"/>
  <c r="O26" i="67"/>
  <c r="R26" i="67" s="1"/>
  <c r="N26" i="67"/>
  <c r="M26" i="67"/>
  <c r="I28" i="67"/>
  <c r="L28" i="67" s="1" a="1"/>
  <c r="L28" i="67" s="1"/>
  <c r="I33" i="67"/>
  <c r="K33" i="67" s="1" a="1"/>
  <c r="K33" i="67" s="1"/>
  <c r="S33" i="67"/>
  <c r="T33" i="67" s="1" a="1"/>
  <c r="T33" i="67" s="1"/>
  <c r="O33" i="67"/>
  <c r="N33" i="67"/>
  <c r="M33" i="67"/>
  <c r="I113" i="67"/>
  <c r="K113" i="67" s="1" a="1"/>
  <c r="K113" i="67" s="1"/>
  <c r="I115" i="67"/>
  <c r="L115" i="67" s="1" a="1"/>
  <c r="L115" i="67" s="1"/>
  <c r="R115" i="67" s="1"/>
  <c r="I117" i="67"/>
  <c r="L117" i="67" s="1" a="1"/>
  <c r="L117" i="67" s="1"/>
  <c r="S126" i="67"/>
  <c r="T126" i="67" s="1" a="1"/>
  <c r="T126" i="67" s="1"/>
  <c r="O126" i="67"/>
  <c r="N126" i="67"/>
  <c r="M126" i="67"/>
  <c r="S132" i="67"/>
  <c r="T132" i="67" s="1" a="1"/>
  <c r="T132" i="67" s="1"/>
  <c r="O132" i="67"/>
  <c r="N132" i="67"/>
  <c r="M132" i="67"/>
  <c r="S134" i="67"/>
  <c r="T134" i="67" s="1" a="1"/>
  <c r="T134" i="67" s="1"/>
  <c r="O134" i="67"/>
  <c r="N134" i="67"/>
  <c r="M134" i="67"/>
  <c r="I136" i="67"/>
  <c r="J136" i="67" s="1" a="1"/>
  <c r="J136" i="67" s="1"/>
  <c r="S136" i="67"/>
  <c r="T136" i="67" s="1" a="1"/>
  <c r="T136" i="67" s="1"/>
  <c r="O136" i="67"/>
  <c r="N136" i="67"/>
  <c r="M136" i="67"/>
  <c r="S138" i="67"/>
  <c r="T138" i="67" s="1" a="1"/>
  <c r="T138" i="67" s="1"/>
  <c r="O138" i="67"/>
  <c r="N138" i="67"/>
  <c r="M138" i="67"/>
  <c r="P138" i="67" s="1"/>
  <c r="S140" i="67"/>
  <c r="T140" i="67" s="1" a="1"/>
  <c r="T140" i="67" s="1"/>
  <c r="O140" i="67"/>
  <c r="N140" i="67"/>
  <c r="M140" i="67"/>
  <c r="I142" i="67"/>
  <c r="L142" i="67" s="1" a="1"/>
  <c r="L142" i="67" s="1"/>
  <c r="S142" i="67"/>
  <c r="T142" i="67" s="1" a="1"/>
  <c r="T142" i="67" s="1"/>
  <c r="O142" i="67"/>
  <c r="N142" i="67"/>
  <c r="M142" i="67"/>
  <c r="I144" i="67"/>
  <c r="I146" i="67"/>
  <c r="K146" i="67" s="1" a="1"/>
  <c r="K146" i="67" s="1"/>
  <c r="S155" i="67"/>
  <c r="T155" i="67" s="1" a="1"/>
  <c r="T155" i="67" s="1"/>
  <c r="O155" i="67"/>
  <c r="N155" i="67"/>
  <c r="Q155" i="67" s="1"/>
  <c r="M155" i="67"/>
  <c r="S157" i="67"/>
  <c r="T157" i="67" s="1" a="1"/>
  <c r="T157" i="67" s="1"/>
  <c r="O157" i="67"/>
  <c r="N157" i="67"/>
  <c r="M157" i="67"/>
  <c r="S159" i="67"/>
  <c r="T159" i="67" s="1" a="1"/>
  <c r="T159" i="67" s="1"/>
  <c r="O159" i="67"/>
  <c r="R159" i="67" s="1"/>
  <c r="N159" i="67"/>
  <c r="M159" i="67"/>
  <c r="I161" i="67"/>
  <c r="K161" i="67" s="1" a="1"/>
  <c r="K161" i="67" s="1"/>
  <c r="I163" i="67"/>
  <c r="L163" i="67" s="1" a="1"/>
  <c r="L163" i="67" s="1"/>
  <c r="I165" i="67"/>
  <c r="L165" i="67" s="1" a="1"/>
  <c r="L165" i="67" s="1"/>
  <c r="S174" i="67"/>
  <c r="T174" i="67" s="1" a="1"/>
  <c r="T174" i="67" s="1"/>
  <c r="O174" i="67"/>
  <c r="N174" i="67"/>
  <c r="M174" i="67"/>
  <c r="S176" i="67"/>
  <c r="T176" i="67" s="1" a="1"/>
  <c r="T176" i="67" s="1"/>
  <c r="O176" i="67"/>
  <c r="N176" i="67"/>
  <c r="M176" i="67"/>
  <c r="I178" i="67"/>
  <c r="K178" i="67" s="1" a="1"/>
  <c r="K178" i="67" s="1"/>
  <c r="S178" i="67"/>
  <c r="T178" i="67" s="1" a="1"/>
  <c r="T178" i="67" s="1"/>
  <c r="O178" i="67"/>
  <c r="N178" i="67"/>
  <c r="M178" i="67"/>
  <c r="I180" i="67"/>
  <c r="K180" i="67" s="1" a="1"/>
  <c r="K180" i="67" s="1"/>
  <c r="Q180" i="67" s="1"/>
  <c r="I182" i="67"/>
  <c r="K182" i="67" s="1" a="1"/>
  <c r="K182" i="67" s="1"/>
  <c r="S191" i="67"/>
  <c r="T191" i="67" s="1" a="1"/>
  <c r="T191" i="67" s="1"/>
  <c r="O191" i="67"/>
  <c r="R191" i="67" s="1"/>
  <c r="N191" i="67"/>
  <c r="M191" i="67"/>
  <c r="S193" i="67"/>
  <c r="T193" i="67" s="1" a="1"/>
  <c r="T193" i="67" s="1"/>
  <c r="O193" i="67"/>
  <c r="N193" i="67"/>
  <c r="M193" i="67"/>
  <c r="S195" i="67"/>
  <c r="T195" i="67" s="1" a="1"/>
  <c r="T195" i="67" s="1"/>
  <c r="O195" i="67"/>
  <c r="R195" i="67" s="1"/>
  <c r="N195" i="67"/>
  <c r="M195" i="67"/>
  <c r="I197" i="67"/>
  <c r="L197" i="67" s="1" a="1"/>
  <c r="L197" i="67" s="1"/>
  <c r="I199" i="67"/>
  <c r="L199" i="67" s="1" a="1"/>
  <c r="L199" i="67" s="1"/>
  <c r="I201" i="67"/>
  <c r="L201" i="67" s="1" a="1"/>
  <c r="L201" i="67" s="1"/>
  <c r="S210" i="67"/>
  <c r="T210" i="67" s="1" a="1"/>
  <c r="T210" i="67" s="1"/>
  <c r="O210" i="67"/>
  <c r="N210" i="67"/>
  <c r="M210" i="67"/>
  <c r="P210" i="67" s="1"/>
  <c r="S212" i="67"/>
  <c r="T212" i="67" s="1" a="1"/>
  <c r="T212" i="67" s="1"/>
  <c r="O212" i="67"/>
  <c r="N212" i="67"/>
  <c r="M212" i="67"/>
  <c r="I214" i="67"/>
  <c r="J214" i="67" s="1" a="1"/>
  <c r="J214" i="67" s="1"/>
  <c r="S214" i="67"/>
  <c r="T214" i="67" s="1" a="1"/>
  <c r="T214" i="67" s="1"/>
  <c r="O214" i="67"/>
  <c r="N214" i="67"/>
  <c r="M214" i="67"/>
  <c r="I216" i="67"/>
  <c r="I218" i="67"/>
  <c r="L218" i="67" s="1" a="1"/>
  <c r="L218" i="67" s="1"/>
  <c r="S227" i="67"/>
  <c r="T227" i="67" s="1" a="1"/>
  <c r="T227" i="67" s="1"/>
  <c r="O227" i="67"/>
  <c r="N227" i="67"/>
  <c r="Q227" i="67" s="1"/>
  <c r="M227" i="67"/>
  <c r="S229" i="67"/>
  <c r="T229" i="67" s="1" a="1"/>
  <c r="T229" i="67" s="1"/>
  <c r="O229" i="67"/>
  <c r="N229" i="67"/>
  <c r="M229" i="67"/>
  <c r="P229" i="67" s="1"/>
  <c r="S231" i="67"/>
  <c r="T231" i="67" s="1" a="1"/>
  <c r="T231" i="67" s="1"/>
  <c r="O231" i="67"/>
  <c r="R231" i="67" s="1"/>
  <c r="N231" i="67"/>
  <c r="M231" i="67"/>
  <c r="I233" i="67"/>
  <c r="L233" i="67" s="1" a="1"/>
  <c r="L233" i="67" s="1"/>
  <c r="R233" i="67" s="1"/>
  <c r="I235" i="67"/>
  <c r="J235" i="67" s="1" a="1"/>
  <c r="J235" i="67" s="1"/>
  <c r="I237" i="67"/>
  <c r="L237" i="67" s="1" a="1"/>
  <c r="L237" i="67" s="1"/>
  <c r="S246" i="67"/>
  <c r="T246" i="67" s="1" a="1"/>
  <c r="T246" i="67" s="1"/>
  <c r="O246" i="67"/>
  <c r="N246" i="67"/>
  <c r="M246" i="67"/>
  <c r="S248" i="67"/>
  <c r="T248" i="67" s="1" a="1"/>
  <c r="T248" i="67" s="1"/>
  <c r="O248" i="67"/>
  <c r="N248" i="67"/>
  <c r="M248" i="67"/>
  <c r="I250" i="67"/>
  <c r="K250" i="67" s="1" a="1"/>
  <c r="K250" i="67" s="1"/>
  <c r="S250" i="67"/>
  <c r="T250" i="67" s="1" a="1"/>
  <c r="T250" i="67" s="1"/>
  <c r="O250" i="67"/>
  <c r="N250" i="67"/>
  <c r="M250" i="67"/>
  <c r="I252" i="67"/>
  <c r="J252" i="67" s="1" a="1"/>
  <c r="J252" i="67" s="1"/>
  <c r="I254" i="67"/>
  <c r="K254" i="67" s="1" a="1"/>
  <c r="K254" i="67" s="1"/>
  <c r="S261" i="67"/>
  <c r="T261" i="67" s="1" a="1"/>
  <c r="T261" i="67" s="1"/>
  <c r="O261" i="67"/>
  <c r="N261" i="67"/>
  <c r="Q261" i="67" s="1"/>
  <c r="M261" i="67"/>
  <c r="I263" i="67"/>
  <c r="I268" i="67"/>
  <c r="K268" i="67" s="1" a="1"/>
  <c r="K268" i="67" s="1"/>
  <c r="S268" i="67"/>
  <c r="T268" i="67" s="1" a="1"/>
  <c r="T268" i="67" s="1"/>
  <c r="O268" i="67"/>
  <c r="N268" i="67"/>
  <c r="M268" i="67"/>
  <c r="S273" i="67"/>
  <c r="T273" i="67" s="1" a="1"/>
  <c r="T273" i="67" s="1"/>
  <c r="O273" i="67"/>
  <c r="N273" i="67"/>
  <c r="Q273" i="67" s="1"/>
  <c r="M273" i="67"/>
  <c r="I275" i="67"/>
  <c r="L275" i="67" s="1" a="1"/>
  <c r="L275" i="67" s="1"/>
  <c r="I280" i="67"/>
  <c r="K280" i="67" s="1" a="1"/>
  <c r="K280" i="67" s="1"/>
  <c r="S280" i="67"/>
  <c r="T280" i="67" s="1" a="1"/>
  <c r="T280" i="67" s="1"/>
  <c r="O280" i="67"/>
  <c r="N280" i="67"/>
  <c r="M280" i="67"/>
  <c r="S285" i="67"/>
  <c r="T285" i="67" s="1" a="1"/>
  <c r="T285" i="67" s="1"/>
  <c r="O285" i="67"/>
  <c r="N285" i="67"/>
  <c r="Q285" i="67" s="1"/>
  <c r="M285" i="67"/>
  <c r="I287" i="67"/>
  <c r="K287" i="67" s="1" a="1"/>
  <c r="K287" i="67" s="1"/>
  <c r="I292" i="67"/>
  <c r="J292" i="67" s="1" a="1"/>
  <c r="J292" i="67" s="1"/>
  <c r="S292" i="67"/>
  <c r="T292" i="67" s="1" a="1"/>
  <c r="T292" i="67" s="1"/>
  <c r="O292" i="67"/>
  <c r="N292" i="67"/>
  <c r="M292" i="67"/>
  <c r="I542" i="67"/>
  <c r="K542" i="67" s="1" a="1"/>
  <c r="K542" i="67" s="1"/>
  <c r="Q542" i="67" s="1"/>
  <c r="S542" i="67"/>
  <c r="T542" i="67" s="1" a="1"/>
  <c r="T542" i="67" s="1"/>
  <c r="O542" i="67"/>
  <c r="N542" i="67"/>
  <c r="M542" i="67"/>
  <c r="I545" i="67"/>
  <c r="K545" i="67" s="1" a="1"/>
  <c r="K545" i="67" s="1"/>
  <c r="S545" i="67"/>
  <c r="T545" i="67" s="1" a="1"/>
  <c r="T545" i="67" s="1"/>
  <c r="O545" i="67"/>
  <c r="N545" i="67"/>
  <c r="M545" i="67"/>
  <c r="I548" i="67"/>
  <c r="L548" i="67" s="1" a="1"/>
  <c r="L548" i="67" s="1"/>
  <c r="S548" i="67"/>
  <c r="T548" i="67" s="1" a="1"/>
  <c r="T548" i="67" s="1"/>
  <c r="O548" i="67"/>
  <c r="N548" i="67"/>
  <c r="M548" i="67"/>
  <c r="J22" i="67" a="1"/>
  <c r="J22" i="67" s="1"/>
  <c r="K330" i="67" a="1"/>
  <c r="K330" i="67" s="1"/>
  <c r="Q330" i="67" s="1"/>
  <c r="J223" i="67" a="1"/>
  <c r="J223" i="67" s="1"/>
  <c r="P223" i="67" s="1"/>
  <c r="K223" i="67" a="1"/>
  <c r="K223" i="67" s="1"/>
  <c r="Q223" i="67" s="1"/>
  <c r="K251" i="67" a="1"/>
  <c r="K251" i="67" s="1"/>
  <c r="Q251" i="67" s="1"/>
  <c r="K418" i="67" a="1"/>
  <c r="K418" i="67" s="1"/>
  <c r="J14" i="67" a="1"/>
  <c r="J14" i="67" s="1"/>
  <c r="J137" i="67" a="1"/>
  <c r="J137" i="67" s="1"/>
  <c r="P137" i="67" s="1"/>
  <c r="L138" i="67" a="1"/>
  <c r="L138" i="67" s="1"/>
  <c r="K137" i="67" a="1"/>
  <c r="K137" i="67" s="1"/>
  <c r="Q137" i="67" s="1"/>
  <c r="J34" i="67" a="1"/>
  <c r="J34" i="67" s="1"/>
  <c r="P34" i="67" s="1"/>
  <c r="J145" i="67" a="1"/>
  <c r="J145" i="67" s="1"/>
  <c r="P145" i="67" s="1"/>
  <c r="K476" i="67" a="1"/>
  <c r="K476" i="67" s="1"/>
  <c r="Q476" i="67" s="1"/>
  <c r="P336" i="67"/>
  <c r="K462" i="67" a="1"/>
  <c r="K462" i="67" s="1"/>
  <c r="L210" i="67" a="1"/>
  <c r="L210" i="67" s="1"/>
  <c r="J217" i="67" a="1"/>
  <c r="J217" i="67" s="1"/>
  <c r="P217" i="67" s="1"/>
  <c r="K338" i="67" a="1"/>
  <c r="K338" i="67" s="1"/>
  <c r="Q338" i="67" s="1"/>
  <c r="K440" i="67" a="1"/>
  <c r="K440" i="67" s="1"/>
  <c r="Q440" i="67" s="1"/>
  <c r="J448" i="67" a="1"/>
  <c r="J448" i="67" s="1"/>
  <c r="K448" i="67" a="1"/>
  <c r="K448" i="67" s="1"/>
  <c r="K217" i="67" a="1"/>
  <c r="K217" i="67" s="1"/>
  <c r="Q217" i="67" s="1"/>
  <c r="K474" i="67" a="1"/>
  <c r="K474" i="67" s="1"/>
  <c r="K348" i="67" a="1"/>
  <c r="K348" i="67" s="1"/>
  <c r="Q348" i="67" s="1"/>
  <c r="K360" i="67" a="1"/>
  <c r="K360" i="67" s="1"/>
  <c r="Q360" i="67" s="1"/>
  <c r="K191" i="67" a="1"/>
  <c r="K191" i="67" s="1"/>
  <c r="L181" i="67" a="1"/>
  <c r="L181" i="67" s="1"/>
  <c r="R181" i="67" s="1"/>
  <c r="K181" i="67" a="1"/>
  <c r="K181" i="67" s="1"/>
  <c r="Q181" i="67" s="1"/>
  <c r="J181" i="67" a="1"/>
  <c r="J181" i="67" s="1"/>
  <c r="P181" i="67" s="1"/>
  <c r="K344" i="67" a="1"/>
  <c r="K344" i="67" s="1"/>
  <c r="L30" i="67" a="1"/>
  <c r="L30" i="67" s="1"/>
  <c r="R30" i="67" s="1"/>
  <c r="J30" i="67" a="1"/>
  <c r="J30" i="67" s="1"/>
  <c r="P408" i="67"/>
  <c r="J191" i="67" a="1"/>
  <c r="J191" i="67" s="1"/>
  <c r="L192" i="67" a="1"/>
  <c r="L192" i="67" s="1"/>
  <c r="K209" i="67" a="1"/>
  <c r="K209" i="67" s="1"/>
  <c r="Q209" i="67" s="1"/>
  <c r="K416" i="67" a="1"/>
  <c r="K416" i="67" s="1"/>
  <c r="J26" i="67" a="1"/>
  <c r="J26" i="67" s="1"/>
  <c r="K354" i="67" a="1"/>
  <c r="K354" i="67" s="1"/>
  <c r="Q354" i="67" s="1"/>
  <c r="J374" i="67" a="1"/>
  <c r="J374" i="67" s="1"/>
  <c r="K374" i="67" a="1"/>
  <c r="K374" i="67" s="1"/>
  <c r="P174" i="67"/>
  <c r="J18" i="67" a="1"/>
  <c r="J18" i="67" s="1"/>
  <c r="P438" i="67"/>
  <c r="P462" i="67"/>
  <c r="P474" i="67"/>
  <c r="J466" i="67" a="1"/>
  <c r="J466" i="67" s="1"/>
  <c r="K466" i="67" a="1"/>
  <c r="K466" i="67" s="1"/>
  <c r="J150" i="67" a="1"/>
  <c r="J150" i="67" s="1"/>
  <c r="L150" i="67" a="1"/>
  <c r="L150" i="67" s="1"/>
  <c r="R150" i="67" s="1"/>
  <c r="J428" i="67" a="1"/>
  <c r="J428" i="67" s="1"/>
  <c r="K428" i="67" a="1"/>
  <c r="K428" i="67" s="1"/>
  <c r="J328" i="67" a="1"/>
  <c r="J328" i="67" s="1"/>
  <c r="P328" i="67" s="1"/>
  <c r="K328" i="67" a="1"/>
  <c r="K328" i="67" s="1"/>
  <c r="Q328" i="67" s="1"/>
  <c r="K179" i="67" a="1"/>
  <c r="K179" i="67" s="1"/>
  <c r="Q179" i="67" s="1"/>
  <c r="P450" i="67"/>
  <c r="J382" i="67" a="1"/>
  <c r="J382" i="67" s="1"/>
  <c r="K382" i="67" a="1"/>
  <c r="K382" i="67" s="1"/>
  <c r="K450" i="67" a="1"/>
  <c r="K450" i="67" s="1"/>
  <c r="K380" i="67" a="1"/>
  <c r="K380" i="67" s="1"/>
  <c r="Q380" i="67" s="1"/>
  <c r="J179" i="67" a="1"/>
  <c r="J179" i="67" s="1"/>
  <c r="P179" i="67" s="1"/>
  <c r="J454" i="67" a="1"/>
  <c r="J454" i="67" s="1"/>
  <c r="P454" i="67" s="1"/>
  <c r="K454" i="67" a="1"/>
  <c r="K454" i="67" s="1"/>
  <c r="J378" i="67" a="1"/>
  <c r="J378" i="67" s="1"/>
  <c r="K378" i="67" a="1"/>
  <c r="K378" i="67" s="1"/>
  <c r="L241" i="67" a="1"/>
  <c r="L241" i="67" s="1"/>
  <c r="J241" i="67" a="1"/>
  <c r="J241" i="67" s="1"/>
  <c r="P241" i="67" s="1"/>
  <c r="J352" i="67" a="1"/>
  <c r="J352" i="67" s="1"/>
  <c r="K352" i="67" a="1"/>
  <c r="K352" i="67" s="1"/>
  <c r="J434" i="67" a="1"/>
  <c r="J434" i="67" s="1"/>
  <c r="K434" i="67" a="1"/>
  <c r="K434" i="67" s="1"/>
  <c r="Q434" i="67" s="1"/>
  <c r="J24" i="67" a="1"/>
  <c r="J24" i="67" s="1"/>
  <c r="P24" i="67" s="1"/>
  <c r="J126" i="67" a="1"/>
  <c r="J126" i="67" s="1"/>
  <c r="L126" i="67" a="1"/>
  <c r="L126" i="67" s="1"/>
  <c r="R126" i="67" s="1"/>
  <c r="K241" i="67" a="1"/>
  <c r="K241" i="67" s="1"/>
  <c r="Q241" i="67" s="1"/>
  <c r="K145" i="67" a="1"/>
  <c r="K145" i="67" s="1"/>
  <c r="Q145" i="67" s="1"/>
  <c r="K402" i="67" a="1"/>
  <c r="K402" i="67" s="1"/>
  <c r="J414" i="67" a="1"/>
  <c r="J414" i="67" s="1"/>
  <c r="K414" i="67" a="1"/>
  <c r="K414" i="67" s="1"/>
  <c r="Q414" i="67" s="1"/>
  <c r="K496" i="67" a="1"/>
  <c r="K496" i="67" s="1"/>
  <c r="L222" i="67" a="1"/>
  <c r="L222" i="67" s="1"/>
  <c r="J251" i="67" a="1"/>
  <c r="J251" i="67" s="1"/>
  <c r="P251" i="67" s="1"/>
  <c r="J376" i="67" a="1"/>
  <c r="J376" i="67" s="1"/>
  <c r="P376" i="67" s="1"/>
  <c r="K376" i="67" a="1"/>
  <c r="K376" i="67" s="1"/>
  <c r="J426" i="67" a="1"/>
  <c r="J426" i="67" s="1"/>
  <c r="K426" i="67" a="1"/>
  <c r="K426" i="67" s="1"/>
  <c r="L228" i="67" a="1"/>
  <c r="L228" i="67" s="1"/>
  <c r="R228" i="67" s="1"/>
  <c r="J396" i="67" a="1"/>
  <c r="J396" i="67" s="1"/>
  <c r="K396" i="67" a="1"/>
  <c r="K396" i="67" s="1"/>
  <c r="L169" i="67" a="1"/>
  <c r="L169" i="67" s="1"/>
  <c r="R169" i="67" s="1"/>
  <c r="J169" i="67" a="1"/>
  <c r="J169" i="67" s="1"/>
  <c r="P169" i="67" s="1"/>
  <c r="P45" i="67"/>
  <c r="K169" i="67" a="1"/>
  <c r="K169" i="67" s="1"/>
  <c r="Q169" i="67" s="1"/>
  <c r="K336" i="67" a="1"/>
  <c r="K336" i="67" s="1"/>
  <c r="Q336" i="67" s="1"/>
  <c r="J366" i="67" a="1"/>
  <c r="J366" i="67" s="1"/>
  <c r="P366" i="67" s="1"/>
  <c r="K366" i="67" a="1"/>
  <c r="K366" i="67" s="1"/>
  <c r="K408" i="67" a="1"/>
  <c r="K408" i="67" s="1"/>
  <c r="K442" i="67" a="1"/>
  <c r="K442" i="67" s="1"/>
  <c r="K468" i="67" a="1"/>
  <c r="K468" i="67" s="1"/>
  <c r="L121" i="67" a="1"/>
  <c r="L121" i="67" s="1"/>
  <c r="R121" i="67" s="1"/>
  <c r="J121" i="67" a="1"/>
  <c r="J121" i="67" s="1"/>
  <c r="P380" i="67"/>
  <c r="L221" i="67" a="1"/>
  <c r="L221" i="67" s="1"/>
  <c r="R221" i="67" s="1"/>
  <c r="K221" i="67" a="1"/>
  <c r="K221" i="67" s="1"/>
  <c r="Q221" i="67" s="1"/>
  <c r="J221" i="67" a="1"/>
  <c r="J221" i="67" s="1"/>
  <c r="P221" i="67" s="1"/>
  <c r="J406" i="67" a="1"/>
  <c r="J406" i="67" s="1"/>
  <c r="K406" i="67" a="1"/>
  <c r="K406" i="67" s="1"/>
  <c r="L175" i="67" a="1"/>
  <c r="L175" i="67" s="1"/>
  <c r="R175" i="67" s="1"/>
  <c r="L540" i="67" a="1"/>
  <c r="L540" i="67" s="1"/>
  <c r="R540" i="67" s="1"/>
  <c r="J540" i="67" a="1"/>
  <c r="J540" i="67" s="1"/>
  <c r="K540" i="67" a="1"/>
  <c r="K540" i="67" s="1"/>
  <c r="Q540" i="67" s="1"/>
  <c r="J340" i="67" a="1"/>
  <c r="J340" i="67" s="1"/>
  <c r="P340" i="67" s="1"/>
  <c r="K340" i="67" a="1"/>
  <c r="K340" i="67" s="1"/>
  <c r="J370" i="67" a="1"/>
  <c r="J370" i="67" s="1"/>
  <c r="P370" i="67" s="1"/>
  <c r="K370" i="67" a="1"/>
  <c r="K370" i="67" s="1"/>
  <c r="J456" i="67" a="1"/>
  <c r="J456" i="67" s="1"/>
  <c r="K456" i="67" a="1"/>
  <c r="K456" i="67" s="1"/>
  <c r="L239" i="67" a="1"/>
  <c r="L239" i="67" s="1"/>
  <c r="R239" i="67" s="1"/>
  <c r="K239" i="67" a="1"/>
  <c r="K239" i="67" s="1"/>
  <c r="Q239" i="67" s="1"/>
  <c r="J239" i="67" a="1"/>
  <c r="J239" i="67" s="1"/>
  <c r="J114" i="67" a="1"/>
  <c r="J114" i="67" s="1"/>
  <c r="P114" i="67" s="1"/>
  <c r="L114" i="67" a="1"/>
  <c r="L114" i="67" s="1"/>
  <c r="R114" i="67" s="1"/>
  <c r="L151" i="67" a="1"/>
  <c r="L151" i="67" s="1"/>
  <c r="R151" i="67" s="1"/>
  <c r="K151" i="67" a="1"/>
  <c r="K151" i="67" s="1"/>
  <c r="Q151" i="67" s="1"/>
  <c r="L155" i="67" a="1"/>
  <c r="L155" i="67" s="1"/>
  <c r="J155" i="67" a="1"/>
  <c r="J155" i="67" s="1"/>
  <c r="J258" i="67" a="1"/>
  <c r="J258" i="67" s="1"/>
  <c r="P258" i="67" s="1"/>
  <c r="L258" i="67" a="1"/>
  <c r="L258" i="67" s="1"/>
  <c r="R258" i="67" s="1"/>
  <c r="J384" i="67" a="1"/>
  <c r="J384" i="67" s="1"/>
  <c r="K384" i="67" a="1"/>
  <c r="K384" i="67" s="1"/>
  <c r="J410" i="67" a="1"/>
  <c r="J410" i="67" s="1"/>
  <c r="P410" i="67" s="1"/>
  <c r="K410" i="67" a="1"/>
  <c r="K410" i="67" s="1"/>
  <c r="J460" i="67" a="1"/>
  <c r="J460" i="67" s="1"/>
  <c r="K460" i="67" a="1"/>
  <c r="K460" i="67" s="1"/>
  <c r="P39" i="67"/>
  <c r="J464" i="67" a="1"/>
  <c r="J464" i="67" s="1"/>
  <c r="K464" i="67" a="1"/>
  <c r="K464" i="67" s="1"/>
  <c r="J132" i="67" a="1"/>
  <c r="J132" i="67" s="1"/>
  <c r="L132" i="67" a="1"/>
  <c r="L132" i="67" s="1"/>
  <c r="J480" i="67" a="1"/>
  <c r="J480" i="67" s="1"/>
  <c r="P480" i="67" s="1"/>
  <c r="K480" i="67" a="1"/>
  <c r="K480" i="67" s="1"/>
  <c r="Q480" i="67" s="1"/>
  <c r="L131" i="67" a="1"/>
  <c r="L131" i="67" s="1"/>
  <c r="R131" i="67" s="1"/>
  <c r="L174" i="67" a="1"/>
  <c r="L174" i="67" s="1"/>
  <c r="J234" i="67" a="1"/>
  <c r="J234" i="67" s="1"/>
  <c r="L234" i="67" a="1"/>
  <c r="L234" i="67" s="1"/>
  <c r="R234" i="67" s="1"/>
  <c r="K392" i="67" a="1"/>
  <c r="K392" i="67" s="1"/>
  <c r="Q392" i="67" s="1"/>
  <c r="K432" i="67" a="1"/>
  <c r="K432" i="67" s="1"/>
  <c r="K446" i="67" a="1"/>
  <c r="K446" i="67" s="1"/>
  <c r="J422" i="67" a="1"/>
  <c r="J422" i="67" s="1"/>
  <c r="K422" i="67" a="1"/>
  <c r="K422" i="67" s="1"/>
  <c r="J356" i="67" a="1"/>
  <c r="J356" i="67" s="1"/>
  <c r="P356" i="67" s="1"/>
  <c r="K356" i="67" a="1"/>
  <c r="K356" i="67" s="1"/>
  <c r="Q356" i="67" s="1"/>
  <c r="L149" i="67" a="1"/>
  <c r="L149" i="67" s="1"/>
  <c r="R149" i="67" s="1"/>
  <c r="K149" i="67" a="1"/>
  <c r="K149" i="67" s="1"/>
  <c r="Q149" i="67" s="1"/>
  <c r="L167" i="67" a="1"/>
  <c r="L167" i="67" s="1"/>
  <c r="R167" i="67" s="1"/>
  <c r="K167" i="67" a="1"/>
  <c r="K167" i="67" s="1"/>
  <c r="L168" i="67" a="1"/>
  <c r="L168" i="67" s="1"/>
  <c r="R168" i="67" s="1"/>
  <c r="L193" i="67" a="1"/>
  <c r="L193" i="67" s="1"/>
  <c r="K193" i="67" a="1"/>
  <c r="K193" i="67" s="1"/>
  <c r="L215" i="67" a="1"/>
  <c r="L215" i="67" s="1"/>
  <c r="R215" i="67" s="1"/>
  <c r="J215" i="67" a="1"/>
  <c r="J215" i="67" s="1"/>
  <c r="P215" i="67" s="1"/>
  <c r="K215" i="67" a="1"/>
  <c r="K215" i="67" s="1"/>
  <c r="Q215" i="67" s="1"/>
  <c r="L229" i="67" a="1"/>
  <c r="L229" i="67" s="1"/>
  <c r="R229" i="67" s="1"/>
  <c r="K229" i="67" a="1"/>
  <c r="K229" i="67" s="1"/>
  <c r="K400" i="67" a="1"/>
  <c r="K400" i="67" s="1"/>
  <c r="J492" i="67" a="1"/>
  <c r="J492" i="67" s="1"/>
  <c r="P492" i="67" s="1"/>
  <c r="K492" i="67" a="1"/>
  <c r="K492" i="67" s="1"/>
  <c r="Q492" i="67" s="1"/>
  <c r="J368" i="67" a="1"/>
  <c r="J368" i="67" s="1"/>
  <c r="K368" i="67" a="1"/>
  <c r="K368" i="67" s="1"/>
  <c r="Q368" i="67" s="1"/>
  <c r="J404" i="67" a="1"/>
  <c r="J404" i="67" s="1"/>
  <c r="K404" i="67" a="1"/>
  <c r="K404" i="67" s="1"/>
  <c r="J346" i="67" a="1"/>
  <c r="J346" i="67" s="1"/>
  <c r="K346" i="67" a="1"/>
  <c r="K346" i="67" s="1"/>
  <c r="J162" i="67" a="1"/>
  <c r="J162" i="67" s="1"/>
  <c r="P162" i="67" s="1"/>
  <c r="L162" i="67" a="1"/>
  <c r="L162" i="67" s="1"/>
  <c r="R162" i="67" s="1"/>
  <c r="J458" i="67" a="1"/>
  <c r="J458" i="67" s="1"/>
  <c r="K458" i="67" a="1"/>
  <c r="K458" i="67" s="1"/>
  <c r="Q458" i="67" s="1"/>
  <c r="J120" i="67" a="1"/>
  <c r="J120" i="67" s="1"/>
  <c r="P120" i="67" s="1"/>
  <c r="L120" i="67" a="1"/>
  <c r="L120" i="67" s="1"/>
  <c r="L157" i="67" a="1"/>
  <c r="L157" i="67" s="1"/>
  <c r="J157" i="67" a="1"/>
  <c r="J157" i="67" s="1"/>
  <c r="J246" i="67" a="1"/>
  <c r="J246" i="67" s="1"/>
  <c r="P246" i="67" s="1"/>
  <c r="L246" i="67" a="1"/>
  <c r="L246" i="67" s="1"/>
  <c r="J350" i="67" a="1"/>
  <c r="J350" i="67" s="1"/>
  <c r="P350" i="67" s="1"/>
  <c r="K350" i="67" a="1"/>
  <c r="K350" i="67" s="1"/>
  <c r="K372" i="67" a="1"/>
  <c r="K372" i="67" s="1"/>
  <c r="Q372" i="67" s="1"/>
  <c r="K386" i="67" a="1"/>
  <c r="K386" i="67" s="1"/>
  <c r="Q386" i="67" s="1"/>
  <c r="J390" i="67" a="1"/>
  <c r="J390" i="67" s="1"/>
  <c r="P390" i="67" s="1"/>
  <c r="K390" i="67" a="1"/>
  <c r="K390" i="67" s="1"/>
  <c r="Q390" i="67" s="1"/>
  <c r="K430" i="67" a="1"/>
  <c r="K430" i="67" s="1"/>
  <c r="K444" i="67" a="1"/>
  <c r="K444" i="67" s="1"/>
  <c r="L227" i="67" a="1"/>
  <c r="L227" i="67" s="1"/>
  <c r="J227" i="67" a="1"/>
  <c r="J227" i="67" s="1"/>
  <c r="J394" i="67" a="1"/>
  <c r="J394" i="67" s="1"/>
  <c r="K394" i="67" a="1"/>
  <c r="K394" i="67" s="1"/>
  <c r="J504" i="67" a="1"/>
  <c r="J504" i="67" s="1"/>
  <c r="P504" i="67" s="1"/>
  <c r="L504" i="67" a="1"/>
  <c r="L504" i="67" s="1"/>
  <c r="R504" i="67" s="1"/>
  <c r="J528" i="67" a="1"/>
  <c r="J528" i="67" s="1"/>
  <c r="P528" i="67" s="1"/>
  <c r="L528" i="67" a="1"/>
  <c r="L528" i="67" s="1"/>
  <c r="R528" i="67" s="1"/>
  <c r="K528" i="67" a="1"/>
  <c r="K528" i="67" s="1"/>
  <c r="Q528" i="67" s="1"/>
  <c r="J342" i="67" a="1"/>
  <c r="J342" i="67" s="1"/>
  <c r="K342" i="67" a="1"/>
  <c r="K342" i="67" s="1"/>
  <c r="J186" i="67" a="1"/>
  <c r="J186" i="67" s="1"/>
  <c r="P186" i="67" s="1"/>
  <c r="L186" i="67" a="1"/>
  <c r="L186" i="67" s="1"/>
  <c r="J332" i="67" a="1"/>
  <c r="J332" i="67" s="1"/>
  <c r="K332" i="67" a="1"/>
  <c r="K332" i="67" s="1"/>
  <c r="Q332" i="67" s="1"/>
  <c r="J334" i="67" a="1"/>
  <c r="J334" i="67" s="1"/>
  <c r="P334" i="67" s="1"/>
  <c r="K334" i="67" a="1"/>
  <c r="K334" i="67" s="1"/>
  <c r="Q334" i="67" s="1"/>
  <c r="J358" i="67" a="1"/>
  <c r="J358" i="67" s="1"/>
  <c r="P358" i="67" s="1"/>
  <c r="K358" i="67" a="1"/>
  <c r="K358" i="67" s="1"/>
  <c r="J398" i="67" a="1"/>
  <c r="J398" i="67" s="1"/>
  <c r="P398" i="67" s="1"/>
  <c r="K398" i="67" a="1"/>
  <c r="K398" i="67" s="1"/>
  <c r="J470" i="67" a="1"/>
  <c r="J470" i="67" s="1"/>
  <c r="K470" i="67" a="1"/>
  <c r="K470" i="67" s="1"/>
  <c r="L133" i="67" a="1"/>
  <c r="L133" i="67" s="1"/>
  <c r="R133" i="67" s="1"/>
  <c r="L185" i="67" a="1"/>
  <c r="L185" i="67" s="1"/>
  <c r="R185" i="67" s="1"/>
  <c r="J185" i="67" a="1"/>
  <c r="J185" i="67" s="1"/>
  <c r="P185" i="67" s="1"/>
  <c r="L240" i="67" a="1"/>
  <c r="L240" i="67" s="1"/>
  <c r="R240" i="67" s="1"/>
  <c r="J362" i="67" a="1"/>
  <c r="J362" i="67" s="1"/>
  <c r="K362" i="67" a="1"/>
  <c r="K362" i="67" s="1"/>
  <c r="Q362" i="67" s="1"/>
  <c r="K424" i="67" a="1"/>
  <c r="K424" i="67" s="1"/>
  <c r="K438" i="67" a="1"/>
  <c r="K438" i="67" s="1"/>
  <c r="J452" i="67" a="1"/>
  <c r="J452" i="67" s="1"/>
  <c r="P452" i="67" s="1"/>
  <c r="K452" i="67" a="1"/>
  <c r="K452" i="67" s="1"/>
  <c r="L203" i="67" a="1"/>
  <c r="L203" i="67" s="1"/>
  <c r="K203" i="67" a="1"/>
  <c r="K203" i="67" s="1"/>
  <c r="Q203" i="67" s="1"/>
  <c r="L253" i="67" a="1"/>
  <c r="L253" i="67" s="1"/>
  <c r="R253" i="67" s="1"/>
  <c r="K253" i="67" a="1"/>
  <c r="K253" i="67" s="1"/>
  <c r="Q253" i="67" s="1"/>
  <c r="L257" i="67" a="1"/>
  <c r="L257" i="67" s="1"/>
  <c r="R257" i="67" s="1"/>
  <c r="J257" i="67" a="1"/>
  <c r="J257" i="67" s="1"/>
  <c r="P257" i="67" s="1"/>
  <c r="J436" i="67" a="1"/>
  <c r="J436" i="67" s="1"/>
  <c r="K436" i="67" a="1"/>
  <c r="K436" i="67" s="1"/>
  <c r="J2" i="67" a="1"/>
  <c r="J2" i="67" s="1"/>
  <c r="P2" i="67" s="1"/>
  <c r="K2" i="67" a="1"/>
  <c r="K2" i="67" s="1"/>
  <c r="Q2" i="67" s="1"/>
  <c r="J198" i="67" a="1"/>
  <c r="J198" i="67" s="1"/>
  <c r="P198" i="67" s="1"/>
  <c r="L198" i="67" a="1"/>
  <c r="L198" i="67" s="1"/>
  <c r="R198" i="67" s="1"/>
  <c r="L247" i="67" a="1"/>
  <c r="L247" i="67" s="1"/>
  <c r="R247" i="67" s="1"/>
  <c r="J247" i="67" a="1"/>
  <c r="J247" i="67" s="1"/>
  <c r="P247" i="67" s="1"/>
  <c r="J472" i="67" a="1"/>
  <c r="J472" i="67" s="1"/>
  <c r="P472" i="67" s="1"/>
  <c r="K472" i="67" a="1"/>
  <c r="K472" i="67" s="1"/>
  <c r="L119" i="67" a="1"/>
  <c r="L119" i="67" s="1"/>
  <c r="R119" i="67" s="1"/>
  <c r="K119" i="67" a="1"/>
  <c r="K119" i="67" s="1"/>
  <c r="Q119" i="67" s="1"/>
  <c r="J388" i="67" a="1"/>
  <c r="J388" i="67" s="1"/>
  <c r="K388" i="67" a="1"/>
  <c r="K388" i="67" s="1"/>
  <c r="J420" i="67" a="1"/>
  <c r="J420" i="67" s="1"/>
  <c r="K420" i="67" a="1"/>
  <c r="K420" i="67" s="1"/>
  <c r="K516" i="67" a="1"/>
  <c r="K516" i="67" s="1"/>
  <c r="Q516" i="67" s="1"/>
  <c r="P119" i="67"/>
  <c r="P167" i="67"/>
  <c r="P168" i="67"/>
  <c r="P240" i="67"/>
  <c r="J364" i="67" a="1"/>
  <c r="J364" i="67" s="1"/>
  <c r="K364" i="67" a="1"/>
  <c r="K364" i="67" s="1"/>
  <c r="L143" i="67" a="1"/>
  <c r="L143" i="67" s="1"/>
  <c r="R143" i="67" s="1"/>
  <c r="J143" i="67" a="1"/>
  <c r="J143" i="67" s="1"/>
  <c r="P143" i="67" s="1"/>
  <c r="L205" i="67" a="1"/>
  <c r="L205" i="67" s="1"/>
  <c r="R205" i="67" s="1"/>
  <c r="J205" i="67" a="1"/>
  <c r="J205" i="67" s="1"/>
  <c r="P205" i="67" s="1"/>
  <c r="J412" i="67" a="1"/>
  <c r="J412" i="67" s="1"/>
  <c r="K412" i="67" a="1"/>
  <c r="K412" i="67" s="1"/>
  <c r="P151" i="67"/>
  <c r="P418" i="67"/>
  <c r="P49" i="67"/>
  <c r="P193" i="67"/>
  <c r="P253" i="67"/>
  <c r="Q298" i="67"/>
  <c r="Q310" i="67"/>
  <c r="R22" i="67"/>
  <c r="R34" i="67"/>
  <c r="Q143" i="67"/>
  <c r="Q257" i="67"/>
  <c r="Q269" i="67"/>
  <c r="Q281" i="67"/>
  <c r="Q293" i="67"/>
  <c r="Q300" i="67"/>
  <c r="Q318" i="67"/>
  <c r="Q324" i="67"/>
  <c r="Q504" i="67"/>
  <c r="Q121" i="67"/>
  <c r="R2" i="67"/>
  <c r="R14" i="67"/>
  <c r="R137" i="67"/>
  <c r="R24" i="67"/>
  <c r="R42" i="67"/>
  <c r="Q157" i="67"/>
  <c r="R129" i="67"/>
  <c r="R147" i="67"/>
  <c r="R153" i="67"/>
  <c r="R179" i="67"/>
  <c r="R251" i="67"/>
  <c r="Q205" i="67"/>
  <c r="Q247" i="67"/>
  <c r="Q265" i="67"/>
  <c r="Q277" i="67"/>
  <c r="Q289" i="67"/>
  <c r="Q295" i="67"/>
  <c r="R223" i="67"/>
  <c r="Q266" i="67"/>
  <c r="Q278" i="67"/>
  <c r="Q290" i="67"/>
  <c r="Q296" i="67"/>
  <c r="Q302" i="67"/>
  <c r="Q308" i="67"/>
  <c r="Q314" i="67"/>
  <c r="Q320" i="67"/>
  <c r="Q326" i="67"/>
  <c r="R183" i="67"/>
  <c r="R219" i="67"/>
  <c r="R225" i="67"/>
  <c r="R255" i="67"/>
  <c r="R534" i="67"/>
  <c r="R546" i="67"/>
  <c r="R495" i="67"/>
  <c r="L57" i="67" a="1"/>
  <c r="L57" i="67" s="1"/>
  <c r="R57" i="67" s="1"/>
  <c r="K57" i="67" a="1"/>
  <c r="K57" i="67" s="1"/>
  <c r="Q57" i="67" s="1"/>
  <c r="L63" i="67" a="1"/>
  <c r="L63" i="67" s="1"/>
  <c r="K63" i="67" a="1"/>
  <c r="K63" i="67" s="1"/>
  <c r="Q63" i="67" s="1"/>
  <c r="L67" i="67" a="1"/>
  <c r="L67" i="67" s="1"/>
  <c r="L69" i="67" a="1"/>
  <c r="L69" i="67" s="1"/>
  <c r="R69" i="67" s="1"/>
  <c r="K69" i="67" a="1"/>
  <c r="K69" i="67" s="1"/>
  <c r="Q69" i="67" s="1"/>
  <c r="L73" i="67" a="1"/>
  <c r="L73" i="67" s="1"/>
  <c r="R73" i="67" s="1"/>
  <c r="L81" i="67" a="1"/>
  <c r="L81" i="67" s="1"/>
  <c r="R81" i="67" s="1"/>
  <c r="K81" i="67" a="1"/>
  <c r="K81" i="67" s="1"/>
  <c r="Q81" i="67" s="1"/>
  <c r="L85" i="67" a="1"/>
  <c r="L85" i="67" s="1"/>
  <c r="R85" i="67" s="1"/>
  <c r="K85" i="67" a="1"/>
  <c r="K85" i="67" s="1"/>
  <c r="Q85" i="67" s="1"/>
  <c r="L87" i="67" a="1"/>
  <c r="L87" i="67" s="1"/>
  <c r="R87" i="67" s="1"/>
  <c r="K87" i="67" a="1"/>
  <c r="K87" i="67" s="1"/>
  <c r="Q87" i="67" s="1"/>
  <c r="L93" i="67" a="1"/>
  <c r="L93" i="67" s="1"/>
  <c r="R93" i="67" s="1"/>
  <c r="L99" i="67" a="1"/>
  <c r="L99" i="67" s="1"/>
  <c r="R99" i="67" s="1"/>
  <c r="K99" i="67" a="1"/>
  <c r="K99" i="67" s="1"/>
  <c r="Q99" i="67" s="1"/>
  <c r="L103" i="67" a="1"/>
  <c r="L103" i="67" s="1"/>
  <c r="L105" i="67" a="1"/>
  <c r="L105" i="67" s="1"/>
  <c r="R105" i="67" s="1"/>
  <c r="K105" i="67" a="1"/>
  <c r="K105" i="67" s="1"/>
  <c r="Q105" i="67" s="1"/>
  <c r="L109" i="67" a="1"/>
  <c r="L109" i="67" s="1"/>
  <c r="R109" i="67" s="1"/>
  <c r="J122" i="67" a="1"/>
  <c r="J122" i="67" s="1"/>
  <c r="P122" i="67" s="1"/>
  <c r="L122" i="67" a="1"/>
  <c r="L122" i="67" s="1"/>
  <c r="R122" i="67" s="1"/>
  <c r="K122" i="67" a="1"/>
  <c r="K122" i="67" s="1"/>
  <c r="Q122" i="67" s="1"/>
  <c r="J262" i="67" a="1"/>
  <c r="J262" i="67" s="1"/>
  <c r="P262" i="67" s="1"/>
  <c r="L262" i="67" a="1"/>
  <c r="L262" i="67" s="1"/>
  <c r="R262" i="67" s="1"/>
  <c r="J286" i="67" a="1"/>
  <c r="J286" i="67" s="1"/>
  <c r="P286" i="67" s="1"/>
  <c r="L286" i="67" a="1"/>
  <c r="L286" i="67" s="1"/>
  <c r="R286" i="67" s="1"/>
  <c r="J57" i="67" a="1"/>
  <c r="J57" i="67" s="1"/>
  <c r="P57" i="67" s="1"/>
  <c r="J63" i="67" a="1"/>
  <c r="J63" i="67" s="1"/>
  <c r="P63" i="67" s="1"/>
  <c r="J69" i="67" a="1"/>
  <c r="J69" i="67" s="1"/>
  <c r="P69" i="67" s="1"/>
  <c r="J73" i="67" a="1"/>
  <c r="J73" i="67" s="1"/>
  <c r="J85" i="67" a="1"/>
  <c r="J85" i="67" s="1"/>
  <c r="P85" i="67" s="1"/>
  <c r="J87" i="67" a="1"/>
  <c r="J87" i="67" s="1"/>
  <c r="P87" i="67" s="1"/>
  <c r="J93" i="67" a="1"/>
  <c r="J93" i="67" s="1"/>
  <c r="P93" i="67" s="1"/>
  <c r="J99" i="67" a="1"/>
  <c r="J99" i="67" s="1"/>
  <c r="P99" i="67" s="1"/>
  <c r="J105" i="67" a="1"/>
  <c r="J105" i="67" s="1"/>
  <c r="P105" i="67" s="1"/>
  <c r="J109" i="67" a="1"/>
  <c r="J109" i="67" s="1"/>
  <c r="J164" i="67" a="1"/>
  <c r="J164" i="67" s="1"/>
  <c r="P164" i="67" s="1"/>
  <c r="K164" i="67" a="1"/>
  <c r="K164" i="67" s="1"/>
  <c r="Q164" i="67" s="1"/>
  <c r="L164" i="67" a="1"/>
  <c r="L164" i="67" s="1"/>
  <c r="J172" i="67" a="1"/>
  <c r="J172" i="67" s="1"/>
  <c r="P172" i="67" s="1"/>
  <c r="L172" i="67" a="1"/>
  <c r="L172" i="67" s="1"/>
  <c r="R172" i="67" s="1"/>
  <c r="K172" i="67" a="1"/>
  <c r="K172" i="67" s="1"/>
  <c r="Q172" i="67" s="1"/>
  <c r="J200" i="67" a="1"/>
  <c r="J200" i="67" s="1"/>
  <c r="P200" i="67" s="1"/>
  <c r="K200" i="67" a="1"/>
  <c r="K200" i="67" s="1"/>
  <c r="Q200" i="67" s="1"/>
  <c r="L200" i="67" a="1"/>
  <c r="L200" i="67" s="1"/>
  <c r="R200" i="67" s="1"/>
  <c r="J236" i="67" a="1"/>
  <c r="J236" i="67" s="1"/>
  <c r="P236" i="67" s="1"/>
  <c r="K236" i="67" a="1"/>
  <c r="K236" i="67" s="1"/>
  <c r="Q236" i="67" s="1"/>
  <c r="L236" i="67" a="1"/>
  <c r="L236" i="67" s="1"/>
  <c r="R236" i="67" s="1"/>
  <c r="K262" i="67" a="1"/>
  <c r="K262" i="67" s="1"/>
  <c r="Q262" i="67" s="1"/>
  <c r="K286" i="67" a="1"/>
  <c r="K286" i="67" s="1"/>
  <c r="Q286" i="67" s="1"/>
  <c r="K242" i="67" a="1"/>
  <c r="K242" i="67" s="1"/>
  <c r="Q242" i="67" s="1"/>
  <c r="L242" i="67" a="1"/>
  <c r="L242" i="67" s="1"/>
  <c r="R242" i="67" s="1"/>
  <c r="L276" i="67" a="1"/>
  <c r="L276" i="67" s="1"/>
  <c r="L282" i="67" a="1"/>
  <c r="L282" i="67" s="1"/>
  <c r="R282" i="67" s="1"/>
  <c r="L288" i="67" a="1"/>
  <c r="L288" i="67" s="1"/>
  <c r="R288" i="67" s="1"/>
  <c r="L319" i="67" a="1"/>
  <c r="L319" i="67" s="1"/>
  <c r="R319" i="67" s="1"/>
  <c r="J319" i="67" a="1"/>
  <c r="J319" i="67" s="1"/>
  <c r="P319" i="67" s="1"/>
  <c r="K319" i="67" a="1"/>
  <c r="K319" i="67" s="1"/>
  <c r="Q319" i="67" s="1"/>
  <c r="L51" i="67" a="1"/>
  <c r="L51" i="67" s="1"/>
  <c r="R51" i="67" s="1"/>
  <c r="K51" i="67" a="1"/>
  <c r="K51" i="67" s="1"/>
  <c r="Q51" i="67" s="1"/>
  <c r="J134" i="67" a="1"/>
  <c r="J134" i="67" s="1"/>
  <c r="P134" i="67" s="1"/>
  <c r="L134" i="67" a="1"/>
  <c r="L134" i="67" s="1"/>
  <c r="K134" i="67" a="1"/>
  <c r="K134" i="67" s="1"/>
  <c r="K46" i="67" a="1"/>
  <c r="K46" i="67" s="1"/>
  <c r="Q46" i="67" s="1"/>
  <c r="K52" i="67" a="1"/>
  <c r="K52" i="67" s="1"/>
  <c r="L52" i="67" a="1"/>
  <c r="L52" i="67" s="1"/>
  <c r="J52" i="67" a="1"/>
  <c r="J52" i="67" s="1"/>
  <c r="K58" i="67" a="1"/>
  <c r="K58" i="67" s="1"/>
  <c r="Q58" i="67" s="1"/>
  <c r="L58" i="67" a="1"/>
  <c r="L58" i="67" s="1"/>
  <c r="R58" i="67" s="1"/>
  <c r="J58" i="67" a="1"/>
  <c r="J58" i="67" s="1"/>
  <c r="P58" i="67" s="1"/>
  <c r="K72" i="67" a="1"/>
  <c r="K72" i="67" s="1"/>
  <c r="Q72" i="67" s="1"/>
  <c r="J72" i="67" a="1"/>
  <c r="J72" i="67" s="1"/>
  <c r="P72" i="67" s="1"/>
  <c r="L76" i="67" a="1"/>
  <c r="L76" i="67" s="1"/>
  <c r="R76" i="67" s="1"/>
  <c r="K78" i="67" a="1"/>
  <c r="K78" i="67" s="1"/>
  <c r="Q78" i="67" s="1"/>
  <c r="J78" i="67" a="1"/>
  <c r="J78" i="67" s="1"/>
  <c r="P78" i="67" s="1"/>
  <c r="L78" i="67" a="1"/>
  <c r="L78" i="67" s="1"/>
  <c r="R78" i="67" s="1"/>
  <c r="K82" i="67" a="1"/>
  <c r="K82" i="67" s="1"/>
  <c r="Q82" i="67" s="1"/>
  <c r="K84" i="67" a="1"/>
  <c r="K84" i="67" s="1"/>
  <c r="J84" i="67" a="1"/>
  <c r="J84" i="67" s="1"/>
  <c r="P84" i="67" s="1"/>
  <c r="L84" i="67" a="1"/>
  <c r="L84" i="67" s="1"/>
  <c r="R84" i="67" s="1"/>
  <c r="K88" i="67" a="1"/>
  <c r="K88" i="67" s="1"/>
  <c r="L88" i="67" a="1"/>
  <c r="L88" i="67" s="1"/>
  <c r="J88" i="67" a="1"/>
  <c r="J88" i="67" s="1"/>
  <c r="P88" i="67" s="1"/>
  <c r="K94" i="67" a="1"/>
  <c r="K94" i="67" s="1"/>
  <c r="Q94" i="67" s="1"/>
  <c r="J94" i="67" a="1"/>
  <c r="J94" i="67" s="1"/>
  <c r="K96" i="67" a="1"/>
  <c r="K96" i="67" s="1"/>
  <c r="Q96" i="67" s="1"/>
  <c r="J96" i="67" a="1"/>
  <c r="J96" i="67" s="1"/>
  <c r="P96" i="67" s="1"/>
  <c r="L96" i="67" a="1"/>
  <c r="L96" i="67" s="1"/>
  <c r="R96" i="67" s="1"/>
  <c r="K102" i="67" a="1"/>
  <c r="K102" i="67" s="1"/>
  <c r="Q102" i="67" s="1"/>
  <c r="L102" i="67" a="1"/>
  <c r="L102" i="67" s="1"/>
  <c r="R102" i="67" s="1"/>
  <c r="J102" i="67" a="1"/>
  <c r="J102" i="67" s="1"/>
  <c r="P102" i="67" s="1"/>
  <c r="J106" i="67" a="1"/>
  <c r="J106" i="67" s="1"/>
  <c r="P106" i="67" s="1"/>
  <c r="K108" i="67" a="1"/>
  <c r="K108" i="67" s="1"/>
  <c r="Q108" i="67" s="1"/>
  <c r="L108" i="67" a="1"/>
  <c r="L108" i="67" s="1"/>
  <c r="R108" i="67" s="1"/>
  <c r="J108" i="67" a="1"/>
  <c r="J108" i="67" s="1"/>
  <c r="P108" i="67" s="1"/>
  <c r="J112" i="67" a="1"/>
  <c r="J112" i="67" s="1"/>
  <c r="P112" i="67" s="1"/>
  <c r="J140" i="67" a="1"/>
  <c r="J140" i="67" s="1"/>
  <c r="L140" i="67" a="1"/>
  <c r="L140" i="67" s="1"/>
  <c r="K140" i="67" a="1"/>
  <c r="K140" i="67" s="1"/>
  <c r="J176" i="67" a="1"/>
  <c r="J176" i="67" s="1"/>
  <c r="L176" i="67" a="1"/>
  <c r="L176" i="67" s="1"/>
  <c r="K176" i="67" a="1"/>
  <c r="K176" i="67" s="1"/>
  <c r="J212" i="67" a="1"/>
  <c r="J212" i="67" s="1"/>
  <c r="L212" i="67" a="1"/>
  <c r="L212" i="67" s="1"/>
  <c r="K212" i="67" a="1"/>
  <c r="K212" i="67" s="1"/>
  <c r="J248" i="67" a="1"/>
  <c r="J248" i="67" s="1"/>
  <c r="K248" i="67" a="1"/>
  <c r="K248" i="67" s="1"/>
  <c r="L248" i="67" a="1"/>
  <c r="L248" i="67" s="1"/>
  <c r="L49" i="67" a="1"/>
  <c r="L49" i="67" s="1"/>
  <c r="R49" i="67" s="1"/>
  <c r="K49" i="67" a="1"/>
  <c r="K49" i="67" s="1"/>
  <c r="Q49" i="67" s="1"/>
  <c r="L37" i="67" a="1"/>
  <c r="L37" i="67" s="1"/>
  <c r="R37" i="67" s="1"/>
  <c r="K37" i="67" a="1"/>
  <c r="K37" i="67" s="1"/>
  <c r="Q37" i="67" s="1"/>
  <c r="K60" i="67" a="1"/>
  <c r="K60" i="67" s="1"/>
  <c r="Q60" i="67" s="1"/>
  <c r="L60" i="67" a="1"/>
  <c r="L60" i="67" s="1"/>
  <c r="R60" i="67" s="1"/>
  <c r="J60" i="67" a="1"/>
  <c r="J60" i="67" s="1"/>
  <c r="P60" i="67" s="1"/>
  <c r="K66" i="67" a="1"/>
  <c r="K66" i="67" s="1"/>
  <c r="Q66" i="67" s="1"/>
  <c r="L66" i="67" a="1"/>
  <c r="L66" i="67" s="1"/>
  <c r="R66" i="67" s="1"/>
  <c r="J66" i="67" a="1"/>
  <c r="J66" i="67" s="1"/>
  <c r="P66" i="67" s="1"/>
  <c r="J37" i="67" a="1"/>
  <c r="J37" i="67" s="1"/>
  <c r="J118" i="67" a="1"/>
  <c r="J118" i="67" s="1"/>
  <c r="L118" i="67" a="1"/>
  <c r="L118" i="67" s="1"/>
  <c r="R118" i="67" s="1"/>
  <c r="K118" i="67" a="1"/>
  <c r="K118" i="67" s="1"/>
  <c r="Q118" i="67" s="1"/>
  <c r="J266" i="67" a="1"/>
  <c r="J266" i="67" s="1"/>
  <c r="P266" i="67" s="1"/>
  <c r="L266" i="67" a="1"/>
  <c r="L266" i="67" s="1"/>
  <c r="R266" i="67" s="1"/>
  <c r="J278" i="67" a="1"/>
  <c r="J278" i="67" s="1"/>
  <c r="P278" i="67" s="1"/>
  <c r="L278" i="67" a="1"/>
  <c r="L278" i="67" s="1"/>
  <c r="R278" i="67" s="1"/>
  <c r="J290" i="67" a="1"/>
  <c r="J290" i="67" s="1"/>
  <c r="P290" i="67" s="1"/>
  <c r="L290" i="67" a="1"/>
  <c r="L290" i="67" s="1"/>
  <c r="R290" i="67" s="1"/>
  <c r="K40" i="67" a="1"/>
  <c r="K40" i="67" s="1"/>
  <c r="Q40" i="67" s="1"/>
  <c r="J40" i="67" a="1"/>
  <c r="J40" i="67" s="1"/>
  <c r="P40" i="67" s="1"/>
  <c r="K54" i="67" a="1"/>
  <c r="K54" i="67" s="1"/>
  <c r="Q54" i="67" s="1"/>
  <c r="L54" i="67" a="1"/>
  <c r="L54" i="67" s="1"/>
  <c r="R54" i="67" s="1"/>
  <c r="J54" i="67" a="1"/>
  <c r="J54" i="67" s="1"/>
  <c r="P54" i="67" s="1"/>
  <c r="L39" i="67" a="1"/>
  <c r="L39" i="67" s="1"/>
  <c r="R39" i="67" s="1"/>
  <c r="K39" i="67" a="1"/>
  <c r="K39" i="67" s="1"/>
  <c r="Q39" i="67" s="1"/>
  <c r="L40" i="67" a="1"/>
  <c r="L40" i="67" s="1"/>
  <c r="R40" i="67" s="1"/>
  <c r="K42" i="67" a="1"/>
  <c r="K42" i="67" s="1"/>
  <c r="J42" i="67" a="1"/>
  <c r="J42" i="67" s="1"/>
  <c r="L45" i="67" a="1"/>
  <c r="L45" i="67" s="1"/>
  <c r="R45" i="67" s="1"/>
  <c r="J116" i="67" a="1"/>
  <c r="J116" i="67" s="1"/>
  <c r="P116" i="67" s="1"/>
  <c r="L116" i="67" a="1"/>
  <c r="L116" i="67" s="1"/>
  <c r="R116" i="67" s="1"/>
  <c r="K116" i="67" a="1"/>
  <c r="K116" i="67" s="1"/>
  <c r="Q116" i="67" s="1"/>
  <c r="J152" i="67" a="1"/>
  <c r="J152" i="67" s="1"/>
  <c r="P152" i="67" s="1"/>
  <c r="K152" i="67" a="1"/>
  <c r="K152" i="67" s="1"/>
  <c r="L152" i="67" a="1"/>
  <c r="L152" i="67" s="1"/>
  <c r="R152" i="67" s="1"/>
  <c r="J188" i="67" a="1"/>
  <c r="J188" i="67" s="1"/>
  <c r="L188" i="67" a="1"/>
  <c r="L188" i="67" s="1"/>
  <c r="R188" i="67" s="1"/>
  <c r="K188" i="67" a="1"/>
  <c r="K188" i="67" s="1"/>
  <c r="J196" i="67" a="1"/>
  <c r="J196" i="67" s="1"/>
  <c r="P196" i="67" s="1"/>
  <c r="L196" i="67" a="1"/>
  <c r="L196" i="67" s="1"/>
  <c r="R196" i="67" s="1"/>
  <c r="K196" i="67" a="1"/>
  <c r="K196" i="67" s="1"/>
  <c r="Q196" i="67" s="1"/>
  <c r="J224" i="67" a="1"/>
  <c r="J224" i="67" s="1"/>
  <c r="P224" i="67" s="1"/>
  <c r="K224" i="67" a="1"/>
  <c r="K224" i="67" s="1"/>
  <c r="Q224" i="67" s="1"/>
  <c r="L224" i="67" a="1"/>
  <c r="L224" i="67" s="1"/>
  <c r="R224" i="67" s="1"/>
  <c r="L232" i="67" a="1"/>
  <c r="L232" i="67" s="1"/>
  <c r="R232" i="67" s="1"/>
  <c r="K232" i="67" a="1"/>
  <c r="K232" i="67" s="1"/>
  <c r="Q232" i="67" s="1"/>
  <c r="L301" i="67" a="1"/>
  <c r="L301" i="67" s="1"/>
  <c r="R301" i="67" s="1"/>
  <c r="J301" i="67" a="1"/>
  <c r="J301" i="67" s="1"/>
  <c r="P301" i="67" s="1"/>
  <c r="K301" i="67" a="1"/>
  <c r="K301" i="67" s="1"/>
  <c r="Q301" i="67" s="1"/>
  <c r="L335" i="67" a="1"/>
  <c r="L335" i="67" s="1"/>
  <c r="R335" i="67" s="1"/>
  <c r="K335" i="67" a="1"/>
  <c r="K335" i="67" s="1"/>
  <c r="Q335" i="67" s="1"/>
  <c r="J335" i="67" a="1"/>
  <c r="J335" i="67" s="1"/>
  <c r="P335" i="67" s="1"/>
  <c r="K347" i="67" a="1"/>
  <c r="K347" i="67" s="1"/>
  <c r="Q347" i="67" s="1"/>
  <c r="J347" i="67" a="1"/>
  <c r="J347" i="67" s="1"/>
  <c r="P347" i="67" s="1"/>
  <c r="L377" i="67" a="1"/>
  <c r="L377" i="67" s="1"/>
  <c r="R377" i="67" s="1"/>
  <c r="K377" i="67" a="1"/>
  <c r="K377" i="67" s="1"/>
  <c r="Q377" i="67" s="1"/>
  <c r="J377" i="67" a="1"/>
  <c r="J377" i="67" s="1"/>
  <c r="P377" i="67" s="1"/>
  <c r="K407" i="67" a="1"/>
  <c r="K407" i="67" s="1"/>
  <c r="Q407" i="67" s="1"/>
  <c r="J407" i="67" a="1"/>
  <c r="J407" i="67" s="1"/>
  <c r="P407" i="67" s="1"/>
  <c r="J123" i="67" a="1"/>
  <c r="J123" i="67" s="1"/>
  <c r="J135" i="67" a="1"/>
  <c r="J135" i="67" s="1"/>
  <c r="J141" i="67" a="1"/>
  <c r="J141" i="67" s="1"/>
  <c r="P141" i="67" s="1"/>
  <c r="J147" i="67" a="1"/>
  <c r="J147" i="67" s="1"/>
  <c r="P147" i="67" s="1"/>
  <c r="J153" i="67" a="1"/>
  <c r="J153" i="67" s="1"/>
  <c r="P153" i="67" s="1"/>
  <c r="J159" i="67" a="1"/>
  <c r="J159" i="67" s="1"/>
  <c r="J171" i="67" a="1"/>
  <c r="J171" i="67" s="1"/>
  <c r="P171" i="67" s="1"/>
  <c r="J183" i="67" a="1"/>
  <c r="J183" i="67" s="1"/>
  <c r="P183" i="67" s="1"/>
  <c r="J195" i="67" a="1"/>
  <c r="J195" i="67" s="1"/>
  <c r="J207" i="67" a="1"/>
  <c r="J207" i="67" s="1"/>
  <c r="P207" i="67" s="1"/>
  <c r="J219" i="67" a="1"/>
  <c r="J219" i="67" s="1"/>
  <c r="P219" i="67" s="1"/>
  <c r="J225" i="67" a="1"/>
  <c r="J225" i="67" s="1"/>
  <c r="P225" i="67" s="1"/>
  <c r="J231" i="67" a="1"/>
  <c r="J231" i="67" s="1"/>
  <c r="J243" i="67" a="1"/>
  <c r="J243" i="67" s="1"/>
  <c r="P243" i="67" s="1"/>
  <c r="J255" i="67" a="1"/>
  <c r="J255" i="67" s="1"/>
  <c r="P255" i="67" s="1"/>
  <c r="L299" i="67" a="1"/>
  <c r="L299" i="67" s="1"/>
  <c r="R299" i="67" s="1"/>
  <c r="J299" i="67" a="1"/>
  <c r="J299" i="67" s="1"/>
  <c r="P299" i="67" s="1"/>
  <c r="L305" i="67" a="1"/>
  <c r="L305" i="67" s="1"/>
  <c r="R305" i="67" s="1"/>
  <c r="J305" i="67" a="1"/>
  <c r="J305" i="67" s="1"/>
  <c r="P305" i="67" s="1"/>
  <c r="L311" i="67" a="1"/>
  <c r="L311" i="67" s="1"/>
  <c r="R311" i="67" s="1"/>
  <c r="J311" i="67" a="1"/>
  <c r="J311" i="67" s="1"/>
  <c r="P311" i="67" s="1"/>
  <c r="L317" i="67" a="1"/>
  <c r="L317" i="67" s="1"/>
  <c r="R317" i="67" s="1"/>
  <c r="J317" i="67" a="1"/>
  <c r="J317" i="67" s="1"/>
  <c r="P317" i="67" s="1"/>
  <c r="J323" i="67" a="1"/>
  <c r="J323" i="67" s="1"/>
  <c r="P323" i="67" s="1"/>
  <c r="K483" i="67" a="1"/>
  <c r="K483" i="67" s="1"/>
  <c r="J483" i="67" a="1"/>
  <c r="J483" i="67" s="1"/>
  <c r="P483" i="67" s="1"/>
  <c r="K485" i="67" a="1"/>
  <c r="K485" i="67" s="1"/>
  <c r="L498" i="67" a="1"/>
  <c r="L498" i="67" s="1"/>
  <c r="R498" i="67" s="1"/>
  <c r="K498" i="67" a="1"/>
  <c r="K498" i="67" s="1"/>
  <c r="Q498" i="67" s="1"/>
  <c r="J498" i="67" a="1"/>
  <c r="J498" i="67" s="1"/>
  <c r="P498" i="67" s="1"/>
  <c r="L502" i="67" a="1"/>
  <c r="L502" i="67" s="1"/>
  <c r="R502" i="67" s="1"/>
  <c r="K502" i="67" a="1"/>
  <c r="K502" i="67" s="1"/>
  <c r="Q502" i="67" s="1"/>
  <c r="L514" i="67" a="1"/>
  <c r="L514" i="67" s="1"/>
  <c r="R514" i="67" s="1"/>
  <c r="J514" i="67" a="1"/>
  <c r="J514" i="67" s="1"/>
  <c r="L522" i="67" a="1"/>
  <c r="L522" i="67" s="1"/>
  <c r="R522" i="67" s="1"/>
  <c r="K522" i="67" a="1"/>
  <c r="K522" i="67" s="1"/>
  <c r="Q522" i="67" s="1"/>
  <c r="J522" i="67" a="1"/>
  <c r="J522" i="67" s="1"/>
  <c r="P522" i="67" s="1"/>
  <c r="J324" i="67" a="1"/>
  <c r="J324" i="67" s="1"/>
  <c r="L324" i="67" a="1"/>
  <c r="L324" i="67" s="1"/>
  <c r="L329" i="67" a="1"/>
  <c r="L329" i="67" s="1"/>
  <c r="R329" i="67" s="1"/>
  <c r="K329" i="67" a="1"/>
  <c r="K329" i="67" s="1"/>
  <c r="Q329" i="67" s="1"/>
  <c r="L353" i="67" a="1"/>
  <c r="L353" i="67" s="1"/>
  <c r="R353" i="67" s="1"/>
  <c r="K353" i="67" a="1"/>
  <c r="K353" i="67" s="1"/>
  <c r="Q353" i="67" s="1"/>
  <c r="J353" i="67" a="1"/>
  <c r="J353" i="67" s="1"/>
  <c r="P353" i="67" s="1"/>
  <c r="L371" i="67" a="1"/>
  <c r="L371" i="67" s="1"/>
  <c r="R371" i="67" s="1"/>
  <c r="K371" i="67" a="1"/>
  <c r="K371" i="67" s="1"/>
  <c r="Q371" i="67" s="1"/>
  <c r="J371" i="67" a="1"/>
  <c r="J371" i="67" s="1"/>
  <c r="P371" i="67" s="1"/>
  <c r="L389" i="67" a="1"/>
  <c r="L389" i="67" s="1"/>
  <c r="R389" i="67" s="1"/>
  <c r="K389" i="67" a="1"/>
  <c r="K389" i="67" s="1"/>
  <c r="Q389" i="67" s="1"/>
  <c r="J389" i="67" a="1"/>
  <c r="J389" i="67" s="1"/>
  <c r="P389" i="67" s="1"/>
  <c r="L395" i="67" a="1"/>
  <c r="L395" i="67" s="1"/>
  <c r="R395" i="67" s="1"/>
  <c r="K395" i="67" a="1"/>
  <c r="K395" i="67" s="1"/>
  <c r="Q395" i="67" s="1"/>
  <c r="L413" i="67" a="1"/>
  <c r="L413" i="67" s="1"/>
  <c r="R413" i="67" s="1"/>
  <c r="K413" i="67" a="1"/>
  <c r="K413" i="67" s="1"/>
  <c r="Q413" i="67" s="1"/>
  <c r="J413" i="67" a="1"/>
  <c r="J413" i="67" s="1"/>
  <c r="P413" i="67" s="1"/>
  <c r="L419" i="67" a="1"/>
  <c r="L419" i="67" s="1"/>
  <c r="R419" i="67" s="1"/>
  <c r="K419" i="67" a="1"/>
  <c r="K419" i="67" s="1"/>
  <c r="Q419" i="67" s="1"/>
  <c r="J419" i="67" a="1"/>
  <c r="J419" i="67" s="1"/>
  <c r="P419" i="67" s="1"/>
  <c r="L425" i="67" a="1"/>
  <c r="L425" i="67" s="1"/>
  <c r="R425" i="67" s="1"/>
  <c r="J425" i="67" a="1"/>
  <c r="J425" i="67" s="1"/>
  <c r="P425" i="67" s="1"/>
  <c r="L437" i="67" a="1"/>
  <c r="L437" i="67" s="1"/>
  <c r="R437" i="67" s="1"/>
  <c r="K437" i="67" a="1"/>
  <c r="K437" i="67" s="1"/>
  <c r="Q437" i="67" s="1"/>
  <c r="J437" i="67" a="1"/>
  <c r="J437" i="67" s="1"/>
  <c r="P437" i="67" s="1"/>
  <c r="K467" i="67" a="1"/>
  <c r="K467" i="67" s="1"/>
  <c r="Q467" i="67" s="1"/>
  <c r="L473" i="67" a="1"/>
  <c r="L473" i="67" s="1"/>
  <c r="R473" i="67" s="1"/>
  <c r="K473" i="67" a="1"/>
  <c r="K473" i="67" s="1"/>
  <c r="Q473" i="67" s="1"/>
  <c r="J473" i="67" a="1"/>
  <c r="J473" i="67" s="1"/>
  <c r="P473" i="67" s="1"/>
  <c r="L478" i="67" a="1"/>
  <c r="L478" i="67" s="1"/>
  <c r="R478" i="67" s="1"/>
  <c r="J478" i="67" a="1"/>
  <c r="J478" i="67" s="1"/>
  <c r="K549" i="67" a="1"/>
  <c r="K549" i="67" s="1"/>
  <c r="Q549" i="67" s="1"/>
  <c r="J549" i="67" a="1"/>
  <c r="J549" i="67" s="1"/>
  <c r="P549" i="67" s="1"/>
  <c r="L549" i="67" a="1"/>
  <c r="L549" i="67" s="1"/>
  <c r="R549" i="67" s="1"/>
  <c r="J129" i="67" a="1"/>
  <c r="J129" i="67" s="1"/>
  <c r="P129" i="67" s="1"/>
  <c r="J298" i="67" a="1"/>
  <c r="J298" i="67" s="1"/>
  <c r="L298" i="67" a="1"/>
  <c r="L298" i="67" s="1"/>
  <c r="R298" i="67" s="1"/>
  <c r="J304" i="67" a="1"/>
  <c r="J304" i="67" s="1"/>
  <c r="L304" i="67" a="1"/>
  <c r="L304" i="67" s="1"/>
  <c r="R304" i="67" s="1"/>
  <c r="K305" i="67" a="1"/>
  <c r="K305" i="67" s="1"/>
  <c r="Q305" i="67" s="1"/>
  <c r="J310" i="67" a="1"/>
  <c r="J310" i="67" s="1"/>
  <c r="L310" i="67" a="1"/>
  <c r="L310" i="67" s="1"/>
  <c r="K311" i="67" a="1"/>
  <c r="K311" i="67" s="1"/>
  <c r="Q311" i="67" s="1"/>
  <c r="J316" i="67" a="1"/>
  <c r="J316" i="67" s="1"/>
  <c r="P316" i="67" s="1"/>
  <c r="L316" i="67" a="1"/>
  <c r="L316" i="67" s="1"/>
  <c r="K317" i="67" a="1"/>
  <c r="K317" i="67" s="1"/>
  <c r="Q317" i="67" s="1"/>
  <c r="J322" i="67" a="1"/>
  <c r="J322" i="67" s="1"/>
  <c r="L322" i="67" a="1"/>
  <c r="L322" i="67" s="1"/>
  <c r="R322" i="67" s="1"/>
  <c r="L343" i="67" a="1"/>
  <c r="L343" i="67" s="1"/>
  <c r="R343" i="67" s="1"/>
  <c r="K343" i="67" a="1"/>
  <c r="K343" i="67" s="1"/>
  <c r="Q343" i="67" s="1"/>
  <c r="J343" i="67" a="1"/>
  <c r="J343" i="67" s="1"/>
  <c r="P343" i="67" s="1"/>
  <c r="L367" i="67" a="1"/>
  <c r="L367" i="67" s="1"/>
  <c r="R367" i="67" s="1"/>
  <c r="K367" i="67" a="1"/>
  <c r="K367" i="67" s="1"/>
  <c r="Q367" i="67" s="1"/>
  <c r="J367" i="67" a="1"/>
  <c r="J367" i="67" s="1"/>
  <c r="P367" i="67" s="1"/>
  <c r="L391" i="67" a="1"/>
  <c r="L391" i="67" s="1"/>
  <c r="R391" i="67" s="1"/>
  <c r="K391" i="67" a="1"/>
  <c r="K391" i="67" s="1"/>
  <c r="Q391" i="67" s="1"/>
  <c r="J391" i="67" a="1"/>
  <c r="J391" i="67" s="1"/>
  <c r="P391" i="67" s="1"/>
  <c r="L415" i="67" a="1"/>
  <c r="L415" i="67" s="1"/>
  <c r="R415" i="67" s="1"/>
  <c r="K415" i="67" a="1"/>
  <c r="K415" i="67" s="1"/>
  <c r="Q415" i="67" s="1"/>
  <c r="J415" i="67" a="1"/>
  <c r="J415" i="67" s="1"/>
  <c r="P415" i="67" s="1"/>
  <c r="L439" i="67" a="1"/>
  <c r="L439" i="67" s="1"/>
  <c r="R439" i="67" s="1"/>
  <c r="K439" i="67" a="1"/>
  <c r="K439" i="67" s="1"/>
  <c r="Q439" i="67" s="1"/>
  <c r="J439" i="67" a="1"/>
  <c r="J439" i="67" s="1"/>
  <c r="P439" i="67" s="1"/>
  <c r="L463" i="67" a="1"/>
  <c r="L463" i="67" s="1"/>
  <c r="R463" i="67" s="1"/>
  <c r="K463" i="67" a="1"/>
  <c r="K463" i="67" s="1"/>
  <c r="Q463" i="67" s="1"/>
  <c r="J463" i="67" a="1"/>
  <c r="J463" i="67" s="1"/>
  <c r="K481" i="67" a="1"/>
  <c r="K481" i="67" s="1"/>
  <c r="L481" i="67" a="1"/>
  <c r="L481" i="67" s="1"/>
  <c r="R481" i="67" s="1"/>
  <c r="L483" i="67" a="1"/>
  <c r="L483" i="67" s="1"/>
  <c r="R483" i="67" s="1"/>
  <c r="L543" i="67" a="1"/>
  <c r="L543" i="67" s="1"/>
  <c r="R543" i="67" s="1"/>
  <c r="J306" i="67" a="1"/>
  <c r="J306" i="67" s="1"/>
  <c r="P306" i="67" s="1"/>
  <c r="L306" i="67" a="1"/>
  <c r="L306" i="67" s="1"/>
  <c r="J318" i="67" a="1"/>
  <c r="J318" i="67" s="1"/>
  <c r="P318" i="67" s="1"/>
  <c r="L318" i="67" a="1"/>
  <c r="L318" i="67" s="1"/>
  <c r="L341" i="67" a="1"/>
  <c r="L341" i="67" s="1"/>
  <c r="R341" i="67" s="1"/>
  <c r="K341" i="67" a="1"/>
  <c r="K341" i="67" s="1"/>
  <c r="Q341" i="67" s="1"/>
  <c r="J341" i="67" a="1"/>
  <c r="J341" i="67" s="1"/>
  <c r="P341" i="67" s="1"/>
  <c r="K383" i="67" a="1"/>
  <c r="K383" i="67" s="1"/>
  <c r="Q383" i="67" s="1"/>
  <c r="J383" i="67" a="1"/>
  <c r="J383" i="67" s="1"/>
  <c r="P383" i="67" s="1"/>
  <c r="L401" i="67" a="1"/>
  <c r="L401" i="67" s="1"/>
  <c r="R401" i="67" s="1"/>
  <c r="K401" i="67" a="1"/>
  <c r="K401" i="67" s="1"/>
  <c r="Q401" i="67" s="1"/>
  <c r="J401" i="67" a="1"/>
  <c r="J401" i="67" s="1"/>
  <c r="P401" i="67" s="1"/>
  <c r="K129" i="67" a="1"/>
  <c r="K129" i="67" s="1"/>
  <c r="Q129" i="67" s="1"/>
  <c r="K147" i="67" a="1"/>
  <c r="K147" i="67" s="1"/>
  <c r="Q147" i="67" s="1"/>
  <c r="K153" i="67" a="1"/>
  <c r="K153" i="67" s="1"/>
  <c r="Q153" i="67" s="1"/>
  <c r="K159" i="67" a="1"/>
  <c r="K159" i="67" s="1"/>
  <c r="K171" i="67" a="1"/>
  <c r="K171" i="67" s="1"/>
  <c r="K183" i="67" a="1"/>
  <c r="K183" i="67" s="1"/>
  <c r="K195" i="67" a="1"/>
  <c r="K195" i="67" s="1"/>
  <c r="K207" i="67" a="1"/>
  <c r="K207" i="67" s="1"/>
  <c r="Q207" i="67" s="1"/>
  <c r="K219" i="67" a="1"/>
  <c r="K219" i="67" s="1"/>
  <c r="Q219" i="67" s="1"/>
  <c r="K225" i="67" a="1"/>
  <c r="K225" i="67" s="1"/>
  <c r="Q225" i="67" s="1"/>
  <c r="K231" i="67" a="1"/>
  <c r="K231" i="67" s="1"/>
  <c r="K243" i="67" a="1"/>
  <c r="K243" i="67" s="1"/>
  <c r="K255" i="67" a="1"/>
  <c r="K255" i="67" s="1"/>
  <c r="Q255" i="67" s="1"/>
  <c r="L297" i="67" a="1"/>
  <c r="L297" i="67" s="1"/>
  <c r="R297" i="67" s="1"/>
  <c r="J297" i="67" a="1"/>
  <c r="J297" i="67" s="1"/>
  <c r="P297" i="67" s="1"/>
  <c r="L321" i="67" a="1"/>
  <c r="L321" i="67" s="1"/>
  <c r="R321" i="67" s="1"/>
  <c r="J321" i="67" a="1"/>
  <c r="J321" i="67" s="1"/>
  <c r="P321" i="67" s="1"/>
  <c r="K477" i="67" a="1"/>
  <c r="K477" i="67" s="1"/>
  <c r="Q477" i="67" s="1"/>
  <c r="K519" i="67" a="1"/>
  <c r="K519" i="67" s="1"/>
  <c r="J519" i="67" a="1"/>
  <c r="J519" i="67" s="1"/>
  <c r="J523" i="67" a="1"/>
  <c r="J523" i="67" s="1"/>
  <c r="P523" i="67" s="1"/>
  <c r="K531" i="67" a="1"/>
  <c r="K531" i="67" s="1"/>
  <c r="Q531" i="67" s="1"/>
  <c r="L531" i="67" a="1"/>
  <c r="L531" i="67" s="1"/>
  <c r="R531" i="67" s="1"/>
  <c r="J531" i="67" a="1"/>
  <c r="J531" i="67" s="1"/>
  <c r="P531" i="67" s="1"/>
  <c r="J300" i="67" a="1"/>
  <c r="J300" i="67" s="1"/>
  <c r="P300" i="67" s="1"/>
  <c r="L300" i="67" a="1"/>
  <c r="L300" i="67" s="1"/>
  <c r="J312" i="67" a="1"/>
  <c r="J312" i="67" s="1"/>
  <c r="L312" i="67" a="1"/>
  <c r="L312" i="67" s="1"/>
  <c r="K359" i="67" a="1"/>
  <c r="K359" i="67" s="1"/>
  <c r="Q359" i="67" s="1"/>
  <c r="J359" i="67" a="1"/>
  <c r="J359" i="67" s="1"/>
  <c r="P359" i="67" s="1"/>
  <c r="L365" i="67" a="1"/>
  <c r="L365" i="67" s="1"/>
  <c r="R365" i="67" s="1"/>
  <c r="K365" i="67" a="1"/>
  <c r="K365" i="67" s="1"/>
  <c r="Q365" i="67" s="1"/>
  <c r="J365" i="67" a="1"/>
  <c r="J365" i="67" s="1"/>
  <c r="P365" i="67" s="1"/>
  <c r="L431" i="67" a="1"/>
  <c r="L431" i="67" s="1"/>
  <c r="R431" i="67" s="1"/>
  <c r="K431" i="67" a="1"/>
  <c r="K431" i="67" s="1"/>
  <c r="Q431" i="67" s="1"/>
  <c r="J431" i="67" a="1"/>
  <c r="J431" i="67" s="1"/>
  <c r="P431" i="67" s="1"/>
  <c r="L449" i="67" a="1"/>
  <c r="L449" i="67" s="1"/>
  <c r="R449" i="67" s="1"/>
  <c r="K449" i="67" a="1"/>
  <c r="K449" i="67" s="1"/>
  <c r="Q449" i="67" s="1"/>
  <c r="J449" i="67" a="1"/>
  <c r="J449" i="67" s="1"/>
  <c r="P449" i="67" s="1"/>
  <c r="K455" i="67" a="1"/>
  <c r="K455" i="67" s="1"/>
  <c r="Q455" i="67" s="1"/>
  <c r="J455" i="67" a="1"/>
  <c r="J455" i="67" s="1"/>
  <c r="P455" i="67" s="1"/>
  <c r="L461" i="67" a="1"/>
  <c r="L461" i="67" s="1"/>
  <c r="R461" i="67" s="1"/>
  <c r="K461" i="67" a="1"/>
  <c r="K461" i="67" s="1"/>
  <c r="Q461" i="67" s="1"/>
  <c r="J461" i="67" a="1"/>
  <c r="J461" i="67" s="1"/>
  <c r="P461" i="67" s="1"/>
  <c r="K487" i="67" a="1"/>
  <c r="K487" i="67" s="1"/>
  <c r="Q487" i="67" s="1"/>
  <c r="K123" i="67" a="1"/>
  <c r="K123" i="67" s="1"/>
  <c r="Q123" i="67" s="1"/>
  <c r="K135" i="67" a="1"/>
  <c r="K135" i="67" s="1"/>
  <c r="K114" i="67" a="1"/>
  <c r="K114" i="67" s="1"/>
  <c r="Q114" i="67" s="1"/>
  <c r="K126" i="67" a="1"/>
  <c r="K126" i="67" s="1"/>
  <c r="Q126" i="67" s="1"/>
  <c r="K132" i="67" a="1"/>
  <c r="K132" i="67" s="1"/>
  <c r="K138" i="67" a="1"/>
  <c r="K138" i="67" s="1"/>
  <c r="K150" i="67" a="1"/>
  <c r="K150" i="67" s="1"/>
  <c r="Q150" i="67" s="1"/>
  <c r="K162" i="67" a="1"/>
  <c r="K162" i="67" s="1"/>
  <c r="K174" i="67" a="1"/>
  <c r="K174" i="67" s="1"/>
  <c r="K186" i="67" a="1"/>
  <c r="K186" i="67" s="1"/>
  <c r="Q186" i="67" s="1"/>
  <c r="K192" i="67" a="1"/>
  <c r="K192" i="67" s="1"/>
  <c r="Q192" i="67" s="1"/>
  <c r="K198" i="67" a="1"/>
  <c r="K198" i="67" s="1"/>
  <c r="Q198" i="67" s="1"/>
  <c r="K210" i="67" a="1"/>
  <c r="K210" i="67" s="1"/>
  <c r="Q210" i="67" s="1"/>
  <c r="K222" i="67" a="1"/>
  <c r="K222" i="67" s="1"/>
  <c r="Q222" i="67" s="1"/>
  <c r="K234" i="67" a="1"/>
  <c r="K234" i="67" s="1"/>
  <c r="K246" i="67" a="1"/>
  <c r="K246" i="67" s="1"/>
  <c r="K258" i="67" a="1"/>
  <c r="K258" i="67" s="1"/>
  <c r="Q258" i="67" s="1"/>
  <c r="L261" i="67" a="1"/>
  <c r="L261" i="67" s="1"/>
  <c r="J261" i="67" a="1"/>
  <c r="J261" i="67" s="1"/>
  <c r="L265" i="67" a="1"/>
  <c r="L265" i="67" s="1"/>
  <c r="R265" i="67" s="1"/>
  <c r="J265" i="67" a="1"/>
  <c r="J265" i="67" s="1"/>
  <c r="P265" i="67" s="1"/>
  <c r="L267" i="67" a="1"/>
  <c r="L267" i="67" s="1"/>
  <c r="R267" i="67" s="1"/>
  <c r="L269" i="67" a="1"/>
  <c r="L269" i="67" s="1"/>
  <c r="R269" i="67" s="1"/>
  <c r="J269" i="67" a="1"/>
  <c r="J269" i="67" s="1"/>
  <c r="L273" i="67" a="1"/>
  <c r="L273" i="67" s="1"/>
  <c r="J273" i="67" a="1"/>
  <c r="J273" i="67" s="1"/>
  <c r="L277" i="67" a="1"/>
  <c r="L277" i="67" s="1"/>
  <c r="R277" i="67" s="1"/>
  <c r="J277" i="67" a="1"/>
  <c r="J277" i="67" s="1"/>
  <c r="P277" i="67" s="1"/>
  <c r="L281" i="67" a="1"/>
  <c r="L281" i="67" s="1"/>
  <c r="R281" i="67" s="1"/>
  <c r="J281" i="67" a="1"/>
  <c r="J281" i="67" s="1"/>
  <c r="L285" i="67" a="1"/>
  <c r="L285" i="67" s="1"/>
  <c r="J285" i="67" a="1"/>
  <c r="J285" i="67" s="1"/>
  <c r="L289" i="67" a="1"/>
  <c r="L289" i="67" s="1"/>
  <c r="J289" i="67" a="1"/>
  <c r="J289" i="67" s="1"/>
  <c r="P289" i="67" s="1"/>
  <c r="L293" i="67" a="1"/>
  <c r="L293" i="67" s="1"/>
  <c r="R293" i="67" s="1"/>
  <c r="J293" i="67" a="1"/>
  <c r="J293" i="67" s="1"/>
  <c r="P293" i="67" s="1"/>
  <c r="L295" i="67" a="1"/>
  <c r="L295" i="67" s="1"/>
  <c r="R295" i="67" s="1"/>
  <c r="J295" i="67" a="1"/>
  <c r="J295" i="67" s="1"/>
  <c r="P295" i="67" s="1"/>
  <c r="J296" i="67" a="1"/>
  <c r="J296" i="67" s="1"/>
  <c r="L296" i="67" a="1"/>
  <c r="L296" i="67" s="1"/>
  <c r="R296" i="67" s="1"/>
  <c r="K297" i="67" a="1"/>
  <c r="K297" i="67" s="1"/>
  <c r="Q297" i="67" s="1"/>
  <c r="J302" i="67" a="1"/>
  <c r="J302" i="67" s="1"/>
  <c r="L302" i="67" a="1"/>
  <c r="L302" i="67" s="1"/>
  <c r="R302" i="67" s="1"/>
  <c r="K303" i="67" a="1"/>
  <c r="K303" i="67" s="1"/>
  <c r="Q303" i="67" s="1"/>
  <c r="J308" i="67" a="1"/>
  <c r="J308" i="67" s="1"/>
  <c r="L308" i="67" a="1"/>
  <c r="L308" i="67" s="1"/>
  <c r="R308" i="67" s="1"/>
  <c r="J314" i="67" a="1"/>
  <c r="J314" i="67" s="1"/>
  <c r="L314" i="67" a="1"/>
  <c r="L314" i="67" s="1"/>
  <c r="R314" i="67" s="1"/>
  <c r="J320" i="67" a="1"/>
  <c r="J320" i="67" s="1"/>
  <c r="L320" i="67" a="1"/>
  <c r="L320" i="67" s="1"/>
  <c r="R320" i="67" s="1"/>
  <c r="K321" i="67" a="1"/>
  <c r="K321" i="67" s="1"/>
  <c r="Q321" i="67" s="1"/>
  <c r="J326" i="67" a="1"/>
  <c r="J326" i="67" s="1"/>
  <c r="L326" i="67" a="1"/>
  <c r="L326" i="67" s="1"/>
  <c r="R326" i="67" s="1"/>
  <c r="L345" i="67" a="1"/>
  <c r="L345" i="67" s="1"/>
  <c r="R345" i="67" s="1"/>
  <c r="K345" i="67" a="1"/>
  <c r="K345" i="67" s="1"/>
  <c r="Q345" i="67" s="1"/>
  <c r="J345" i="67" a="1"/>
  <c r="J345" i="67" s="1"/>
  <c r="P345" i="67" s="1"/>
  <c r="J351" i="67" a="1"/>
  <c r="J351" i="67" s="1"/>
  <c r="P351" i="67" s="1"/>
  <c r="L369" i="67" a="1"/>
  <c r="L369" i="67" s="1"/>
  <c r="R369" i="67" s="1"/>
  <c r="K369" i="67" a="1"/>
  <c r="K369" i="67" s="1"/>
  <c r="J369" i="67" a="1"/>
  <c r="J369" i="67" s="1"/>
  <c r="P369" i="67" s="1"/>
  <c r="L381" i="67" a="1"/>
  <c r="L381" i="67" s="1"/>
  <c r="R381" i="67" s="1"/>
  <c r="L393" i="67" a="1"/>
  <c r="L393" i="67" s="1"/>
  <c r="K393" i="67" a="1"/>
  <c r="K393" i="67" s="1"/>
  <c r="Q393" i="67" s="1"/>
  <c r="J393" i="67" a="1"/>
  <c r="J393" i="67" s="1"/>
  <c r="P393" i="67" s="1"/>
  <c r="K417" i="67" a="1"/>
  <c r="K417" i="67" s="1"/>
  <c r="Q417" i="67" s="1"/>
  <c r="J417" i="67" a="1"/>
  <c r="J417" i="67" s="1"/>
  <c r="P417" i="67" s="1"/>
  <c r="L441" i="67" a="1"/>
  <c r="L441" i="67" s="1"/>
  <c r="R441" i="67" s="1"/>
  <c r="K441" i="67" a="1"/>
  <c r="K441" i="67" s="1"/>
  <c r="J441" i="67" a="1"/>
  <c r="J441" i="67" s="1"/>
  <c r="P441" i="67" s="1"/>
  <c r="K447" i="67" a="1"/>
  <c r="K447" i="67" s="1"/>
  <c r="Q447" i="67" s="1"/>
  <c r="L465" i="67" a="1"/>
  <c r="L465" i="67" s="1"/>
  <c r="R465" i="67" s="1"/>
  <c r="K465" i="67" a="1"/>
  <c r="K465" i="67" s="1"/>
  <c r="J465" i="67" a="1"/>
  <c r="J465" i="67" s="1"/>
  <c r="P465" i="67" s="1"/>
  <c r="L486" i="67" a="1"/>
  <c r="L486" i="67" s="1"/>
  <c r="R486" i="67" s="1"/>
  <c r="K486" i="67" a="1"/>
  <c r="K486" i="67" s="1"/>
  <c r="Q486" i="67" s="1"/>
  <c r="J486" i="67" a="1"/>
  <c r="J486" i="67" s="1"/>
  <c r="P486" i="67" s="1"/>
  <c r="K495" i="67" a="1"/>
  <c r="K495" i="67" s="1"/>
  <c r="Q495" i="67" s="1"/>
  <c r="J495" i="67" a="1"/>
  <c r="J495" i="67" s="1"/>
  <c r="P495" i="67" s="1"/>
  <c r="L501" i="67" a="1"/>
  <c r="L501" i="67" s="1"/>
  <c r="R501" i="67" s="1"/>
  <c r="L511" i="67" a="1"/>
  <c r="L511" i="67" s="1"/>
  <c r="R511" i="67" s="1"/>
  <c r="K513" i="67" a="1"/>
  <c r="K513" i="67" s="1"/>
  <c r="Q513" i="67" s="1"/>
  <c r="L513" i="67" a="1"/>
  <c r="L513" i="67" s="1"/>
  <c r="K517" i="67" a="1"/>
  <c r="K517" i="67" s="1"/>
  <c r="L517" i="67" a="1"/>
  <c r="L517" i="67" s="1"/>
  <c r="L519" i="67" a="1"/>
  <c r="L519" i="67" s="1"/>
  <c r="R519" i="67" s="1"/>
  <c r="L523" i="67" a="1"/>
  <c r="L523" i="67" s="1"/>
  <c r="R523" i="67" s="1"/>
  <c r="L328" i="67" a="1"/>
  <c r="L328" i="67" s="1"/>
  <c r="R328" i="67" s="1"/>
  <c r="L330" i="67" a="1"/>
  <c r="L330" i="67" s="1"/>
  <c r="L332" i="67" a="1"/>
  <c r="L332" i="67" s="1"/>
  <c r="L334" i="67" a="1"/>
  <c r="L334" i="67" s="1"/>
  <c r="R334" i="67" s="1"/>
  <c r="L336" i="67" a="1"/>
  <c r="L336" i="67" s="1"/>
  <c r="L338" i="67" a="1"/>
  <c r="L338" i="67" s="1"/>
  <c r="R338" i="67" s="1"/>
  <c r="L340" i="67" a="1"/>
  <c r="L340" i="67" s="1"/>
  <c r="R340" i="67" s="1"/>
  <c r="L342" i="67" a="1"/>
  <c r="L342" i="67" s="1"/>
  <c r="L344" i="67" a="1"/>
  <c r="L344" i="67" s="1"/>
  <c r="R344" i="67" s="1"/>
  <c r="L346" i="67" a="1"/>
  <c r="L346" i="67" s="1"/>
  <c r="R346" i="67" s="1"/>
  <c r="L348" i="67" a="1"/>
  <c r="L348" i="67" s="1"/>
  <c r="L350" i="67" a="1"/>
  <c r="L350" i="67" s="1"/>
  <c r="R350" i="67" s="1"/>
  <c r="L352" i="67" a="1"/>
  <c r="L352" i="67" s="1"/>
  <c r="R352" i="67" s="1"/>
  <c r="L354" i="67" a="1"/>
  <c r="L354" i="67" s="1"/>
  <c r="L356" i="67" a="1"/>
  <c r="L356" i="67" s="1"/>
  <c r="L358" i="67" a="1"/>
  <c r="L358" i="67" s="1"/>
  <c r="R358" i="67" s="1"/>
  <c r="L360" i="67" a="1"/>
  <c r="L360" i="67" s="1"/>
  <c r="L362" i="67" a="1"/>
  <c r="L362" i="67" s="1"/>
  <c r="L364" i="67" a="1"/>
  <c r="L364" i="67" s="1"/>
  <c r="R364" i="67" s="1"/>
  <c r="L366" i="67" a="1"/>
  <c r="L366" i="67" s="1"/>
  <c r="L368" i="67" a="1"/>
  <c r="L368" i="67" s="1"/>
  <c r="R368" i="67" s="1"/>
  <c r="L370" i="67" a="1"/>
  <c r="L370" i="67" s="1"/>
  <c r="R370" i="67" s="1"/>
  <c r="L372" i="67" a="1"/>
  <c r="L372" i="67" s="1"/>
  <c r="L374" i="67" a="1"/>
  <c r="L374" i="67" s="1"/>
  <c r="R374" i="67" s="1"/>
  <c r="L376" i="67" a="1"/>
  <c r="L376" i="67" s="1"/>
  <c r="R376" i="67" s="1"/>
  <c r="L378" i="67" a="1"/>
  <c r="L378" i="67" s="1"/>
  <c r="L380" i="67" a="1"/>
  <c r="L380" i="67" s="1"/>
  <c r="L382" i="67" a="1"/>
  <c r="L382" i="67" s="1"/>
  <c r="R382" i="67" s="1"/>
  <c r="L384" i="67" a="1"/>
  <c r="L384" i="67" s="1"/>
  <c r="L386" i="67" a="1"/>
  <c r="L386" i="67" s="1"/>
  <c r="L388" i="67" a="1"/>
  <c r="L388" i="67" s="1"/>
  <c r="R388" i="67" s="1"/>
  <c r="L390" i="67" a="1"/>
  <c r="L390" i="67" s="1"/>
  <c r="L392" i="67" a="1"/>
  <c r="L392" i="67" s="1"/>
  <c r="R392" i="67" s="1"/>
  <c r="L394" i="67" a="1"/>
  <c r="L394" i="67" s="1"/>
  <c r="R394" i="67" s="1"/>
  <c r="L396" i="67" a="1"/>
  <c r="L396" i="67" s="1"/>
  <c r="L398" i="67" a="1"/>
  <c r="L398" i="67" s="1"/>
  <c r="R398" i="67" s="1"/>
  <c r="L400" i="67" a="1"/>
  <c r="L400" i="67" s="1"/>
  <c r="R400" i="67" s="1"/>
  <c r="L402" i="67" a="1"/>
  <c r="L402" i="67" s="1"/>
  <c r="L404" i="67" a="1"/>
  <c r="L404" i="67" s="1"/>
  <c r="L406" i="67" a="1"/>
  <c r="L406" i="67" s="1"/>
  <c r="R406" i="67" s="1"/>
  <c r="L408" i="67" a="1"/>
  <c r="L408" i="67" s="1"/>
  <c r="L410" i="67" a="1"/>
  <c r="L410" i="67" s="1"/>
  <c r="L412" i="67" a="1"/>
  <c r="L412" i="67" s="1"/>
  <c r="R412" i="67" s="1"/>
  <c r="L414" i="67" a="1"/>
  <c r="L414" i="67" s="1"/>
  <c r="L416" i="67" a="1"/>
  <c r="L416" i="67" s="1"/>
  <c r="R416" i="67" s="1"/>
  <c r="L418" i="67" a="1"/>
  <c r="L418" i="67" s="1"/>
  <c r="R418" i="67" s="1"/>
  <c r="L420" i="67" a="1"/>
  <c r="L420" i="67" s="1"/>
  <c r="L422" i="67" a="1"/>
  <c r="L422" i="67" s="1"/>
  <c r="R422" i="67" s="1"/>
  <c r="L424" i="67" a="1"/>
  <c r="L424" i="67" s="1"/>
  <c r="R424" i="67" s="1"/>
  <c r="L426" i="67" a="1"/>
  <c r="L426" i="67" s="1"/>
  <c r="L428" i="67" a="1"/>
  <c r="L428" i="67" s="1"/>
  <c r="L430" i="67" a="1"/>
  <c r="L430" i="67" s="1"/>
  <c r="R430" i="67" s="1"/>
  <c r="L432" i="67" a="1"/>
  <c r="L432" i="67" s="1"/>
  <c r="L434" i="67" a="1"/>
  <c r="L434" i="67" s="1"/>
  <c r="L436" i="67" a="1"/>
  <c r="L436" i="67" s="1"/>
  <c r="R436" i="67" s="1"/>
  <c r="L438" i="67" a="1"/>
  <c r="L438" i="67" s="1"/>
  <c r="L440" i="67" a="1"/>
  <c r="L440" i="67" s="1"/>
  <c r="R440" i="67" s="1"/>
  <c r="L442" i="67" a="1"/>
  <c r="L442" i="67" s="1"/>
  <c r="R442" i="67" s="1"/>
  <c r="L444" i="67" a="1"/>
  <c r="L444" i="67" s="1"/>
  <c r="L446" i="67" a="1"/>
  <c r="L446" i="67" s="1"/>
  <c r="R446" i="67" s="1"/>
  <c r="L448" i="67" a="1"/>
  <c r="L448" i="67" s="1"/>
  <c r="R448" i="67" s="1"/>
  <c r="L450" i="67" a="1"/>
  <c r="L450" i="67" s="1"/>
  <c r="L452" i="67" a="1"/>
  <c r="L452" i="67" s="1"/>
  <c r="L454" i="67" a="1"/>
  <c r="L454" i="67" s="1"/>
  <c r="R454" i="67" s="1"/>
  <c r="L456" i="67" a="1"/>
  <c r="L456" i="67" s="1"/>
  <c r="L458" i="67" a="1"/>
  <c r="L458" i="67" s="1"/>
  <c r="L460" i="67" a="1"/>
  <c r="L460" i="67" s="1"/>
  <c r="R460" i="67" s="1"/>
  <c r="L462" i="67" a="1"/>
  <c r="L462" i="67" s="1"/>
  <c r="L464" i="67" a="1"/>
  <c r="L464" i="67" s="1"/>
  <c r="R464" i="67" s="1"/>
  <c r="L466" i="67" a="1"/>
  <c r="L466" i="67" s="1"/>
  <c r="R466" i="67" s="1"/>
  <c r="L468" i="67" a="1"/>
  <c r="L468" i="67" s="1"/>
  <c r="L470" i="67" a="1"/>
  <c r="L470" i="67" s="1"/>
  <c r="R470" i="67" s="1"/>
  <c r="L472" i="67" a="1"/>
  <c r="L472" i="67" s="1"/>
  <c r="R472" i="67" s="1"/>
  <c r="L474" i="67" a="1"/>
  <c r="L474" i="67" s="1"/>
  <c r="L476" i="67" a="1"/>
  <c r="L476" i="67" s="1"/>
  <c r="L492" i="67" a="1"/>
  <c r="L492" i="67" s="1"/>
  <c r="R492" i="67" s="1"/>
  <c r="J532" i="67" a="1"/>
  <c r="J532" i="67" s="1"/>
  <c r="P532" i="67" s="1"/>
  <c r="J534" i="67" a="1"/>
  <c r="J534" i="67" s="1"/>
  <c r="P534" i="67" s="1"/>
  <c r="J546" i="67" a="1"/>
  <c r="J546" i="67" s="1"/>
  <c r="K534" i="67" a="1"/>
  <c r="K534" i="67" s="1"/>
  <c r="K546" i="67" a="1"/>
  <c r="K546" i="67" s="1"/>
  <c r="Q546" i="67" s="1"/>
  <c r="K10" i="67" a="1"/>
  <c r="K10" i="67" s="1"/>
  <c r="K17" i="67" a="1"/>
  <c r="K17" i="67" s="1"/>
  <c r="Q17" i="67" s="1"/>
  <c r="J17" i="67" a="1"/>
  <c r="J17" i="67" s="1"/>
  <c r="P17" i="67" s="1"/>
  <c r="L17" i="67" a="1"/>
  <c r="L17" i="67" s="1"/>
  <c r="R17" i="67" s="1"/>
  <c r="K31" i="67" a="1"/>
  <c r="K31" i="67" s="1"/>
  <c r="Q31" i="67" s="1"/>
  <c r="J31" i="67" a="1"/>
  <c r="J31" i="67" s="1"/>
  <c r="P31" i="67" s="1"/>
  <c r="L31" i="67" a="1"/>
  <c r="L31" i="67" s="1"/>
  <c r="R31" i="67" s="1"/>
  <c r="K35" i="67" a="1"/>
  <c r="K35" i="67" s="1"/>
  <c r="Q35" i="67" s="1"/>
  <c r="J35" i="67" a="1"/>
  <c r="J35" i="67" s="1"/>
  <c r="P35" i="67" s="1"/>
  <c r="L35" i="67" a="1"/>
  <c r="L35" i="67" s="1"/>
  <c r="R35" i="67" s="1"/>
  <c r="K19" i="67" a="1"/>
  <c r="K19" i="67" s="1"/>
  <c r="Q19" i="67" s="1"/>
  <c r="J19" i="67" a="1"/>
  <c r="J19" i="67" s="1"/>
  <c r="P19" i="67" s="1"/>
  <c r="L19" i="67" a="1"/>
  <c r="L19" i="67" s="1"/>
  <c r="R19" i="67" s="1"/>
  <c r="K9" i="67" a="1"/>
  <c r="K9" i="67" s="1"/>
  <c r="Q9" i="67" s="1"/>
  <c r="J9" i="67" a="1"/>
  <c r="J9" i="67" s="1"/>
  <c r="P9" i="67" s="1"/>
  <c r="L9" i="67" a="1"/>
  <c r="L9" i="67" s="1"/>
  <c r="R9" i="67" s="1"/>
  <c r="J6" i="67" a="1"/>
  <c r="J6" i="67" s="1"/>
  <c r="K6" i="67" a="1"/>
  <c r="K6" i="67" s="1"/>
  <c r="K14" i="67" a="1"/>
  <c r="K14" i="67" s="1"/>
  <c r="K18" i="67" a="1"/>
  <c r="K18" i="67" s="1"/>
  <c r="K22" i="67" a="1"/>
  <c r="K22" i="67" s="1"/>
  <c r="Q22" i="67" s="1"/>
  <c r="K24" i="67" a="1"/>
  <c r="K24" i="67" s="1"/>
  <c r="Q24" i="67" s="1"/>
  <c r="K26" i="67" a="1"/>
  <c r="K26" i="67" s="1"/>
  <c r="Q26" i="67" s="1"/>
  <c r="K30" i="67" a="1"/>
  <c r="K30" i="67" s="1"/>
  <c r="Q30" i="67" s="1"/>
  <c r="K34" i="67" a="1"/>
  <c r="K34" i="67" s="1"/>
  <c r="Q34" i="67" s="1"/>
  <c r="Q284" i="67" l="1"/>
  <c r="P508" i="67"/>
  <c r="P160" i="67"/>
  <c r="P459" i="67"/>
  <c r="P411" i="67"/>
  <c r="P238" i="67"/>
  <c r="P166" i="67"/>
  <c r="Q48" i="67"/>
  <c r="P525" i="67"/>
  <c r="P489" i="67"/>
  <c r="P244" i="67"/>
  <c r="P124" i="67"/>
  <c r="Q90" i="67"/>
  <c r="Q36" i="67"/>
  <c r="P208" i="67"/>
  <c r="Q75" i="67"/>
  <c r="Q482" i="67"/>
  <c r="R488" i="67"/>
  <c r="P220" i="67"/>
  <c r="R547" i="67"/>
  <c r="R230" i="67"/>
  <c r="P190" i="67"/>
  <c r="P158" i="67"/>
  <c r="R20" i="67"/>
  <c r="P520" i="67"/>
  <c r="R484" i="67"/>
  <c r="P91" i="67"/>
  <c r="P55" i="67"/>
  <c r="R475" i="67"/>
  <c r="R451" i="67"/>
  <c r="P403" i="67"/>
  <c r="Q29" i="67"/>
  <c r="R4" i="67"/>
  <c r="P537" i="67"/>
  <c r="P501" i="67"/>
  <c r="P276" i="67"/>
  <c r="R458" i="67"/>
  <c r="R386" i="67"/>
  <c r="P104" i="67"/>
  <c r="R434" i="67"/>
  <c r="R410" i="67"/>
  <c r="R362" i="67"/>
  <c r="L496" i="67" a="1"/>
  <c r="L496" i="67" s="1"/>
  <c r="P308" i="67"/>
  <c r="R316" i="67"/>
  <c r="R276" i="67"/>
  <c r="K77" i="67" a="1"/>
  <c r="K77" i="67" s="1"/>
  <c r="P362" i="67"/>
  <c r="Q404" i="67"/>
  <c r="Q432" i="67"/>
  <c r="P378" i="67"/>
  <c r="Q428" i="67"/>
  <c r="Q374" i="67"/>
  <c r="Q344" i="67"/>
  <c r="Q418" i="67"/>
  <c r="R275" i="67"/>
  <c r="Q511" i="67"/>
  <c r="P46" i="67"/>
  <c r="R469" i="67"/>
  <c r="R445" i="67"/>
  <c r="R421" i="67"/>
  <c r="R397" i="67"/>
  <c r="P51" i="67"/>
  <c r="Q93" i="67"/>
  <c r="Q103" i="67"/>
  <c r="Q67" i="67"/>
  <c r="R467" i="67"/>
  <c r="R356" i="67"/>
  <c r="R332" i="67"/>
  <c r="K327" i="67" a="1"/>
  <c r="K327" i="67" s="1"/>
  <c r="Q327" i="67" s="1"/>
  <c r="P281" i="67"/>
  <c r="K507" i="67" a="1"/>
  <c r="K507" i="67" s="1"/>
  <c r="Q507" i="67" s="1"/>
  <c r="Q195" i="67"/>
  <c r="P463" i="67"/>
  <c r="R310" i="67"/>
  <c r="Q152" i="67"/>
  <c r="K112" i="67" a="1"/>
  <c r="K112" i="67" s="1"/>
  <c r="Q112" i="67" s="1"/>
  <c r="R134" i="67"/>
  <c r="K170" i="67" a="1"/>
  <c r="K170" i="67" s="1"/>
  <c r="Q170" i="67" s="1"/>
  <c r="R164" i="67"/>
  <c r="P234" i="67"/>
  <c r="P239" i="67"/>
  <c r="K175" i="67" a="1"/>
  <c r="K175" i="67" s="1"/>
  <c r="Q175" i="67" s="1"/>
  <c r="P26" i="67"/>
  <c r="Q541" i="67"/>
  <c r="P194" i="67"/>
  <c r="P133" i="67"/>
  <c r="R538" i="67"/>
  <c r="L429" i="67" a="1"/>
  <c r="L429" i="67" s="1"/>
  <c r="K499" i="67" a="1"/>
  <c r="K499" i="67" s="1"/>
  <c r="Q499" i="67" s="1"/>
  <c r="K543" i="67" a="1"/>
  <c r="K543" i="67" s="1"/>
  <c r="Q543" i="67" s="1"/>
  <c r="J516" i="67" a="1"/>
  <c r="J516" i="67" s="1"/>
  <c r="P516" i="67" s="1"/>
  <c r="K106" i="67" a="1"/>
  <c r="K106" i="67" s="1"/>
  <c r="Q106" i="67" s="1"/>
  <c r="J357" i="67" a="1"/>
  <c r="J357" i="67" s="1"/>
  <c r="P357" i="67" s="1"/>
  <c r="L357" i="67" a="1"/>
  <c r="L357" i="67" s="1"/>
  <c r="K189" i="67" a="1"/>
  <c r="K189" i="67" s="1"/>
  <c r="Q189" i="67" s="1"/>
  <c r="L405" i="67" a="1"/>
  <c r="L405" i="67" s="1"/>
  <c r="R405" i="67" s="1"/>
  <c r="L309" i="67" a="1"/>
  <c r="L309" i="67" s="1"/>
  <c r="R309" i="67" s="1"/>
  <c r="K130" i="67" a="1"/>
  <c r="K130" i="67" s="1"/>
  <c r="Q130" i="67" s="1"/>
  <c r="J309" i="67" a="1"/>
  <c r="J309" i="67" s="1"/>
  <c r="P309" i="67" s="1"/>
  <c r="J405" i="67" a="1"/>
  <c r="J405" i="67" s="1"/>
  <c r="P405" i="67" s="1"/>
  <c r="K12" i="67" a="1"/>
  <c r="K12" i="67" s="1"/>
  <c r="Q12" i="67" s="1"/>
  <c r="J453" i="67" a="1"/>
  <c r="J453" i="67" s="1"/>
  <c r="P453" i="67" s="1"/>
  <c r="J189" i="67" a="1"/>
  <c r="J189" i="67" s="1"/>
  <c r="P189" i="67" s="1"/>
  <c r="L130" i="67" a="1"/>
  <c r="L130" i="67" s="1"/>
  <c r="R130" i="67" s="1"/>
  <c r="K453" i="67" a="1"/>
  <c r="K453" i="67" s="1"/>
  <c r="L70" i="67" a="1"/>
  <c r="L70" i="67" s="1"/>
  <c r="R70" i="67" s="1"/>
  <c r="K264" i="67" a="1"/>
  <c r="K264" i="67" s="1"/>
  <c r="Q264" i="67" s="1"/>
  <c r="L264" i="67" a="1"/>
  <c r="L264" i="67" s="1"/>
  <c r="R264" i="67" s="1"/>
  <c r="K70" i="67" a="1"/>
  <c r="K70" i="67" s="1"/>
  <c r="Q70" i="67" s="1"/>
  <c r="J12" i="67" a="1"/>
  <c r="J12" i="67" s="1"/>
  <c r="P12" i="67" s="1"/>
  <c r="K333" i="67" a="1"/>
  <c r="K333" i="67" s="1"/>
  <c r="Q333" i="67" s="1"/>
  <c r="L25" i="67" a="1"/>
  <c r="L25" i="67" s="1"/>
  <c r="R25" i="67" s="1"/>
  <c r="L499" i="67" a="1"/>
  <c r="L499" i="67" s="1"/>
  <c r="R499" i="67" s="1"/>
  <c r="J381" i="67" a="1"/>
  <c r="J381" i="67" s="1"/>
  <c r="P381" i="67" s="1"/>
  <c r="L333" i="67" a="1"/>
  <c r="L333" i="67" s="1"/>
  <c r="R333" i="67" s="1"/>
  <c r="J103" i="67" a="1"/>
  <c r="J103" i="67" s="1"/>
  <c r="P103" i="67" s="1"/>
  <c r="J25" i="67" a="1"/>
  <c r="J25" i="67" s="1"/>
  <c r="P25" i="67" s="1"/>
  <c r="L194" i="67" a="1"/>
  <c r="L194" i="67" s="1"/>
  <c r="R194" i="67" s="1"/>
  <c r="K245" i="67" a="1"/>
  <c r="K245" i="67" s="1"/>
  <c r="Q245" i="67" s="1"/>
  <c r="L535" i="67" a="1"/>
  <c r="L535" i="67" s="1"/>
  <c r="R535" i="67" s="1"/>
  <c r="K535" i="67" a="1"/>
  <c r="K535" i="67" s="1"/>
  <c r="Q535" i="67" s="1"/>
  <c r="K173" i="67" a="1"/>
  <c r="K173" i="67" s="1"/>
  <c r="Q173" i="67" s="1"/>
  <c r="K15" i="67" a="1"/>
  <c r="K15" i="67" s="1"/>
  <c r="Q15" i="67" s="1"/>
  <c r="J429" i="67" a="1"/>
  <c r="J429" i="67" s="1"/>
  <c r="P429" i="67" s="1"/>
  <c r="J291" i="67" a="1"/>
  <c r="J291" i="67" s="1"/>
  <c r="P291" i="67" s="1"/>
  <c r="J173" i="67" a="1"/>
  <c r="J173" i="67" s="1"/>
  <c r="P173" i="67" s="1"/>
  <c r="L274" i="67" a="1"/>
  <c r="L274" i="67" s="1"/>
  <c r="R274" i="67" s="1"/>
  <c r="K443" i="67" a="1"/>
  <c r="K443" i="67" s="1"/>
  <c r="Q443" i="67" s="1"/>
  <c r="J260" i="67" a="1"/>
  <c r="J260" i="67" s="1"/>
  <c r="P260" i="67" s="1"/>
  <c r="J538" i="67" a="1"/>
  <c r="J538" i="67" s="1"/>
  <c r="L443" i="67" a="1"/>
  <c r="L443" i="67" s="1"/>
  <c r="R443" i="67" s="1"/>
  <c r="L477" i="67" a="1"/>
  <c r="L477" i="67" s="1"/>
  <c r="R477" i="67" s="1"/>
  <c r="K154" i="67" a="1"/>
  <c r="K154" i="67" s="1"/>
  <c r="Q154" i="67" s="1"/>
  <c r="L170" i="67" a="1"/>
  <c r="L170" i="67" s="1"/>
  <c r="R170" i="67" s="1"/>
  <c r="J471" i="67" a="1"/>
  <c r="J471" i="67" s="1"/>
  <c r="P471" i="67" s="1"/>
  <c r="K323" i="67" a="1"/>
  <c r="K323" i="67" s="1"/>
  <c r="Q323" i="67" s="1"/>
  <c r="L283" i="67" a="1"/>
  <c r="L283" i="67" s="1"/>
  <c r="R283" i="67" s="1"/>
  <c r="J303" i="67" a="1"/>
  <c r="J303" i="67" s="1"/>
  <c r="P303" i="67" s="1"/>
  <c r="K111" i="67" a="1"/>
  <c r="K111" i="67" s="1"/>
  <c r="Q111" i="67" s="1"/>
  <c r="K235" i="67" a="1"/>
  <c r="K235" i="67" s="1"/>
  <c r="Q235" i="67" s="1"/>
  <c r="L482" i="67" a="1"/>
  <c r="L482" i="67" s="1"/>
  <c r="R482" i="67" s="1"/>
  <c r="K532" i="67" a="1"/>
  <c r="K532" i="67" s="1"/>
  <c r="K141" i="67" a="1"/>
  <c r="K141" i="67" s="1"/>
  <c r="Q141" i="67" s="1"/>
  <c r="J226" i="67" a="1"/>
  <c r="J226" i="67" s="1"/>
  <c r="J274" i="67" a="1"/>
  <c r="J274" i="67" s="1"/>
  <c r="P274" i="67" s="1"/>
  <c r="L361" i="67" a="1"/>
  <c r="L361" i="67" s="1"/>
  <c r="R361" i="67" s="1"/>
  <c r="L75" i="67" a="1"/>
  <c r="L75" i="67" s="1"/>
  <c r="R75" i="67" s="1"/>
  <c r="J10" i="67" a="1"/>
  <c r="J10" i="67" s="1"/>
  <c r="P10" i="67" s="1"/>
  <c r="J283" i="67" a="1"/>
  <c r="J283" i="67" s="1"/>
  <c r="P283" i="67" s="1"/>
  <c r="J467" i="67" a="1"/>
  <c r="J467" i="67" s="1"/>
  <c r="P467" i="67" s="1"/>
  <c r="J67" i="67" a="1"/>
  <c r="J67" i="67" s="1"/>
  <c r="P67" i="67" s="1"/>
  <c r="L510" i="67" a="1"/>
  <c r="L510" i="67" s="1"/>
  <c r="R510" i="67" s="1"/>
  <c r="J100" i="67" a="1"/>
  <c r="J100" i="67" s="1"/>
  <c r="P100" i="67" s="1"/>
  <c r="J213" i="67" a="1"/>
  <c r="J213" i="67" s="1"/>
  <c r="P213" i="67" s="1"/>
  <c r="J313" i="67" a="1"/>
  <c r="J313" i="67" s="1"/>
  <c r="P313" i="67" s="1"/>
  <c r="J82" i="67" a="1"/>
  <c r="J82" i="67" s="1"/>
  <c r="P82" i="67" s="1"/>
  <c r="J288" i="67" a="1"/>
  <c r="J288" i="67" s="1"/>
  <c r="P288" i="67" s="1"/>
  <c r="L139" i="67" a="1"/>
  <c r="L139" i="67" s="1"/>
  <c r="R139" i="67" s="1"/>
  <c r="J482" i="67" a="1"/>
  <c r="J482" i="67" s="1"/>
  <c r="P482" i="67" s="1"/>
  <c r="K544" i="67" a="1"/>
  <c r="K544" i="67" s="1"/>
  <c r="K521" i="67" a="1"/>
  <c r="K521" i="67" s="1"/>
  <c r="Q521" i="67" s="1"/>
  <c r="J77" i="67" a="1"/>
  <c r="J77" i="67" s="1"/>
  <c r="P77" i="67" s="1"/>
  <c r="K307" i="67" a="1"/>
  <c r="K307" i="67" s="1"/>
  <c r="Q307" i="67" s="1"/>
  <c r="L101" i="67" a="1"/>
  <c r="L101" i="67" s="1"/>
  <c r="R101" i="67" s="1"/>
  <c r="L110" i="67" a="1"/>
  <c r="L110" i="67" s="1"/>
  <c r="R110" i="67" s="1"/>
  <c r="L190" i="67" a="1"/>
  <c r="L190" i="67" s="1"/>
  <c r="R190" i="67" s="1"/>
  <c r="L427" i="67" a="1"/>
  <c r="L427" i="67" s="1"/>
  <c r="R427" i="67" s="1"/>
  <c r="L208" i="67" a="1"/>
  <c r="L208" i="67" s="1"/>
  <c r="R208" i="67" s="1"/>
  <c r="J209" i="67" a="1"/>
  <c r="J209" i="67" s="1"/>
  <c r="P209" i="67" s="1"/>
  <c r="J485" i="67" a="1"/>
  <c r="J485" i="67" s="1"/>
  <c r="P485" i="67" s="1"/>
  <c r="L154" i="67" a="1"/>
  <c r="L154" i="67" s="1"/>
  <c r="R154" i="67" s="1"/>
  <c r="J282" i="67" a="1"/>
  <c r="J282" i="67" s="1"/>
  <c r="K71" i="67" a="1"/>
  <c r="K71" i="67" s="1"/>
  <c r="Q71" i="67" s="1"/>
  <c r="K3" i="67" a="1"/>
  <c r="K3" i="67" s="1"/>
  <c r="Q3" i="67" s="1"/>
  <c r="K385" i="67" a="1"/>
  <c r="K385" i="67" s="1"/>
  <c r="Q385" i="67" s="1"/>
  <c r="J544" i="67" a="1"/>
  <c r="J544" i="67" s="1"/>
  <c r="P544" i="67" s="1"/>
  <c r="L214" i="67" a="1"/>
  <c r="L214" i="67" s="1"/>
  <c r="R214" i="67" s="1"/>
  <c r="K361" i="67" a="1"/>
  <c r="K361" i="67" s="1"/>
  <c r="Q361" i="67" s="1"/>
  <c r="L506" i="67" a="1"/>
  <c r="L506" i="67" s="1"/>
  <c r="L182" i="67" a="1"/>
  <c r="L182" i="67" s="1"/>
  <c r="R182" i="67" s="1"/>
  <c r="L100" i="67" a="1"/>
  <c r="L100" i="67" s="1"/>
  <c r="R100" i="67" s="1"/>
  <c r="K177" i="67" a="1"/>
  <c r="K177" i="67" s="1"/>
  <c r="Q177" i="67" s="1"/>
  <c r="J182" i="67" a="1"/>
  <c r="J182" i="67" s="1"/>
  <c r="P182" i="67" s="1"/>
  <c r="J545" i="67" a="1"/>
  <c r="J545" i="67" s="1"/>
  <c r="J230" i="67" a="1"/>
  <c r="J230" i="67" s="1"/>
  <c r="P230" i="67" s="1"/>
  <c r="L291" i="67" a="1"/>
  <c r="L291" i="67" s="1"/>
  <c r="R291" i="67" s="1"/>
  <c r="K337" i="67" a="1"/>
  <c r="K337" i="67" s="1"/>
  <c r="Q337" i="67" s="1"/>
  <c r="K194" i="67" a="1"/>
  <c r="K194" i="67" s="1"/>
  <c r="Q194" i="67" s="1"/>
  <c r="L409" i="67" a="1"/>
  <c r="L409" i="67" s="1"/>
  <c r="R409" i="67" s="1"/>
  <c r="J7" i="67" a="1"/>
  <c r="J7" i="67" s="1"/>
  <c r="P7" i="67" s="1"/>
  <c r="J177" i="67" a="1"/>
  <c r="J177" i="67" s="1"/>
  <c r="P177" i="67" s="1"/>
  <c r="J56" i="67" a="1"/>
  <c r="J56" i="67" s="1"/>
  <c r="P56" i="67" s="1"/>
  <c r="J111" i="67" a="1"/>
  <c r="J111" i="67" s="1"/>
  <c r="P111" i="67" s="1"/>
  <c r="L279" i="67" a="1"/>
  <c r="L279" i="67" s="1"/>
  <c r="R279" i="67" s="1"/>
  <c r="L313" i="67" a="1"/>
  <c r="L313" i="67" s="1"/>
  <c r="R313" i="67" s="1"/>
  <c r="K403" i="67" a="1"/>
  <c r="K403" i="67" s="1"/>
  <c r="Q403" i="67" s="1"/>
  <c r="J75" i="67" a="1"/>
  <c r="J75" i="67" s="1"/>
  <c r="P75" i="67" s="1"/>
  <c r="L331" i="67" a="1"/>
  <c r="L331" i="67" s="1"/>
  <c r="R331" i="67" s="1"/>
  <c r="J29" i="67" a="1"/>
  <c r="J29" i="67" s="1"/>
  <c r="P29" i="67" s="1"/>
  <c r="K7" i="67" a="1"/>
  <c r="K7" i="67" s="1"/>
  <c r="Q7" i="67" s="1"/>
  <c r="L503" i="67" a="1"/>
  <c r="L503" i="67" s="1"/>
  <c r="R503" i="67" s="1"/>
  <c r="K518" i="67" a="1"/>
  <c r="K518" i="67" s="1"/>
  <c r="L74" i="67" a="1"/>
  <c r="L74" i="67" s="1"/>
  <c r="K538" i="67" a="1"/>
  <c r="K538" i="67" s="1"/>
  <c r="Q538" i="67" s="1"/>
  <c r="L3" i="67" a="1"/>
  <c r="L3" i="67" s="1"/>
  <c r="R3" i="67" s="1"/>
  <c r="L254" i="67" a="1"/>
  <c r="L254" i="67" s="1"/>
  <c r="R254" i="67" s="1"/>
  <c r="J510" i="67" a="1"/>
  <c r="J510" i="67" s="1"/>
  <c r="P510" i="67" s="1"/>
  <c r="R237" i="67"/>
  <c r="J433" i="67" a="1"/>
  <c r="J433" i="67" s="1"/>
  <c r="P433" i="67" s="1"/>
  <c r="J249" i="67" a="1"/>
  <c r="J249" i="67" s="1"/>
  <c r="P249" i="67" s="1"/>
  <c r="J13" i="67" a="1"/>
  <c r="J13" i="67" s="1"/>
  <c r="P13" i="67" s="1"/>
  <c r="L529" i="67" a="1"/>
  <c r="L529" i="67" s="1"/>
  <c r="R529" i="67" s="1"/>
  <c r="K249" i="67" a="1"/>
  <c r="K249" i="67" s="1"/>
  <c r="Q249" i="67" s="1"/>
  <c r="K433" i="67" a="1"/>
  <c r="K433" i="67" s="1"/>
  <c r="Q433" i="67" s="1"/>
  <c r="J64" i="67" a="1"/>
  <c r="J64" i="67" s="1"/>
  <c r="P64" i="67" s="1"/>
  <c r="K13" i="67" a="1"/>
  <c r="K13" i="67" s="1"/>
  <c r="Q13" i="67" s="1"/>
  <c r="K529" i="67" a="1"/>
  <c r="K529" i="67" s="1"/>
  <c r="Q529" i="67" s="1"/>
  <c r="L497" i="67" a="1"/>
  <c r="L497" i="67" s="1"/>
  <c r="R497" i="67" s="1"/>
  <c r="K411" i="67" a="1"/>
  <c r="K411" i="67" s="1"/>
  <c r="Q411" i="67" s="1"/>
  <c r="K204" i="67" a="1"/>
  <c r="K204" i="67" s="1"/>
  <c r="Q204" i="67" s="1"/>
  <c r="J385" i="67" a="1"/>
  <c r="J385" i="67" s="1"/>
  <c r="P385" i="67" s="1"/>
  <c r="J337" i="67" a="1"/>
  <c r="J337" i="67" s="1"/>
  <c r="P337" i="67" s="1"/>
  <c r="K537" i="67" a="1"/>
  <c r="K537" i="67" s="1"/>
  <c r="Q537" i="67" s="1"/>
  <c r="J506" i="67" a="1"/>
  <c r="J506" i="67" s="1"/>
  <c r="P506" i="67" s="1"/>
  <c r="K62" i="67" a="1"/>
  <c r="K62" i="67" s="1"/>
  <c r="Q62" i="67" s="1"/>
  <c r="L44" i="67" a="1"/>
  <c r="L44" i="67" s="1"/>
  <c r="L64" i="67" a="1"/>
  <c r="L64" i="67" s="1"/>
  <c r="R64" i="67" s="1"/>
  <c r="K208" i="67" a="1"/>
  <c r="K208" i="67" s="1"/>
  <c r="Q208" i="67" s="1"/>
  <c r="L128" i="67" a="1"/>
  <c r="L128" i="67" s="1"/>
  <c r="R128" i="67" s="1"/>
  <c r="L187" i="67" a="1"/>
  <c r="L187" i="67" s="1"/>
  <c r="R187" i="67" s="1"/>
  <c r="J131" i="67" a="1"/>
  <c r="J131" i="67" s="1"/>
  <c r="P131" i="67" s="1"/>
  <c r="K484" i="67" a="1"/>
  <c r="K484" i="67" s="1"/>
  <c r="Q484" i="67" s="1"/>
  <c r="P517" i="67"/>
  <c r="J36" i="67" a="1"/>
  <c r="J36" i="67" s="1"/>
  <c r="P36" i="67" s="1"/>
  <c r="K124" i="67" a="1"/>
  <c r="K124" i="67" s="1"/>
  <c r="Q124" i="67" s="1"/>
  <c r="L204" i="67" a="1"/>
  <c r="L204" i="67" s="1"/>
  <c r="R204" i="67" s="1"/>
  <c r="J80" i="67" a="1"/>
  <c r="J80" i="67" s="1"/>
  <c r="P80" i="67" s="1"/>
  <c r="L36" i="67" a="1"/>
  <c r="L36" i="67" s="1"/>
  <c r="R36" i="67" s="1"/>
  <c r="J457" i="67" a="1"/>
  <c r="J457" i="67" s="1"/>
  <c r="P457" i="67" s="1"/>
  <c r="L493" i="67" a="1"/>
  <c r="L493" i="67" s="1"/>
  <c r="R493" i="67" s="1"/>
  <c r="L92" i="67" a="1"/>
  <c r="L92" i="67" s="1"/>
  <c r="R92" i="67" s="1"/>
  <c r="K457" i="67" a="1"/>
  <c r="K457" i="67" s="1"/>
  <c r="Q457" i="67" s="1"/>
  <c r="J409" i="67" a="1"/>
  <c r="J409" i="67" s="1"/>
  <c r="P409" i="67" s="1"/>
  <c r="K493" i="67" a="1"/>
  <c r="K493" i="67" s="1"/>
  <c r="J92" i="67" a="1"/>
  <c r="J92" i="67" s="1"/>
  <c r="P92" i="67" s="1"/>
  <c r="J44" i="67" a="1"/>
  <c r="J44" i="67" s="1"/>
  <c r="P44" i="67" s="1"/>
  <c r="J279" i="67" a="1"/>
  <c r="J279" i="67" s="1"/>
  <c r="P279" i="67" s="1"/>
  <c r="K20" i="67" a="1"/>
  <c r="K20" i="67" s="1"/>
  <c r="Q20" i="67" s="1"/>
  <c r="J8" i="67" a="1"/>
  <c r="J8" i="67" s="1"/>
  <c r="P8" i="67" s="1"/>
  <c r="L411" i="67" a="1"/>
  <c r="L411" i="67" s="1"/>
  <c r="R411" i="67" s="1"/>
  <c r="L403" i="67" a="1"/>
  <c r="L403" i="67" s="1"/>
  <c r="R403" i="67" s="1"/>
  <c r="L545" i="67" a="1"/>
  <c r="L545" i="67" s="1"/>
  <c r="R545" i="67" s="1"/>
  <c r="L124" i="67" a="1"/>
  <c r="L124" i="67" s="1"/>
  <c r="R124" i="67" s="1"/>
  <c r="J254" i="67" a="1"/>
  <c r="J254" i="67" s="1"/>
  <c r="P254" i="67" s="1"/>
  <c r="J90" i="67" a="1"/>
  <c r="J90" i="67" s="1"/>
  <c r="P90" i="67" s="1"/>
  <c r="K80" i="67" a="1"/>
  <c r="K80" i="67" s="1"/>
  <c r="Q80" i="67" s="1"/>
  <c r="J142" i="67" a="1"/>
  <c r="J142" i="67" s="1"/>
  <c r="P142" i="67" s="1"/>
  <c r="J128" i="67" a="1"/>
  <c r="J128" i="67" s="1"/>
  <c r="P128" i="67" s="1"/>
  <c r="J79" i="67" a="1"/>
  <c r="J79" i="67" s="1"/>
  <c r="P79" i="67" s="1"/>
  <c r="K101" i="67" a="1"/>
  <c r="K101" i="67" s="1"/>
  <c r="Q101" i="67" s="1"/>
  <c r="K211" i="67" a="1"/>
  <c r="K211" i="67" s="1"/>
  <c r="Q211" i="67" s="1"/>
  <c r="J163" i="67" a="1"/>
  <c r="J163" i="67" s="1"/>
  <c r="L235" i="67" a="1"/>
  <c r="L235" i="67" s="1"/>
  <c r="J484" i="67" a="1"/>
  <c r="J484" i="67" s="1"/>
  <c r="P484" i="67" s="1"/>
  <c r="K8" i="67" a="1"/>
  <c r="K8" i="67" s="1"/>
  <c r="Q8" i="67" s="1"/>
  <c r="J435" i="67" a="1"/>
  <c r="J435" i="67" s="1"/>
  <c r="P435" i="67" s="1"/>
  <c r="K117" i="67" a="1"/>
  <c r="K117" i="67" s="1"/>
  <c r="Q117" i="67" s="1"/>
  <c r="J331" i="67" a="1"/>
  <c r="J331" i="67" s="1"/>
  <c r="P331" i="67" s="1"/>
  <c r="L537" i="67" a="1"/>
  <c r="L537" i="67" s="1"/>
  <c r="R537" i="67" s="1"/>
  <c r="K43" i="67" a="1"/>
  <c r="K43" i="67" s="1"/>
  <c r="Q43" i="67" s="1"/>
  <c r="J427" i="67" a="1"/>
  <c r="J427" i="67" s="1"/>
  <c r="P427" i="67" s="1"/>
  <c r="J43" i="67" a="1"/>
  <c r="J43" i="67" s="1"/>
  <c r="P43" i="67" s="1"/>
  <c r="K220" i="67" a="1"/>
  <c r="K220" i="67" s="1"/>
  <c r="Q220" i="67" s="1"/>
  <c r="L90" i="67" a="1"/>
  <c r="L90" i="67" s="1"/>
  <c r="R90" i="67" s="1"/>
  <c r="K79" i="67" a="1"/>
  <c r="K79" i="67" s="1"/>
  <c r="Q79" i="67" s="1"/>
  <c r="L29" i="67" a="1"/>
  <c r="L29" i="67" s="1"/>
  <c r="R29" i="67" s="1"/>
  <c r="L525" i="67" a="1"/>
  <c r="L525" i="67" s="1"/>
  <c r="R525" i="67" s="1"/>
  <c r="K501" i="67" a="1"/>
  <c r="K501" i="67" s="1"/>
  <c r="Q501" i="67" s="1"/>
  <c r="K435" i="67" a="1"/>
  <c r="K435" i="67" s="1"/>
  <c r="Q435" i="67" s="1"/>
  <c r="J339" i="67" a="1"/>
  <c r="J339" i="67" s="1"/>
  <c r="P339" i="67" s="1"/>
  <c r="K315" i="67" a="1"/>
  <c r="K315" i="67" s="1"/>
  <c r="Q315" i="67" s="1"/>
  <c r="J547" i="67" a="1"/>
  <c r="J547" i="67" s="1"/>
  <c r="P547" i="67" s="1"/>
  <c r="L284" i="67" a="1"/>
  <c r="L284" i="67" s="1"/>
  <c r="R284" i="67" s="1"/>
  <c r="K190" i="67" a="1"/>
  <c r="K190" i="67" s="1"/>
  <c r="Q190" i="67" s="1"/>
  <c r="L220" i="67" a="1"/>
  <c r="L220" i="67" s="1"/>
  <c r="R220" i="67" s="1"/>
  <c r="L520" i="67" a="1"/>
  <c r="L520" i="67" s="1"/>
  <c r="R520" i="67" s="1"/>
  <c r="K508" i="67" a="1"/>
  <c r="K508" i="67" s="1"/>
  <c r="Q508" i="67" s="1"/>
  <c r="K525" i="67" a="1"/>
  <c r="K525" i="67" s="1"/>
  <c r="Q525" i="67" s="1"/>
  <c r="L489" i="67" a="1"/>
  <c r="L489" i="67" s="1"/>
  <c r="R489" i="67" s="1"/>
  <c r="K459" i="67" a="1"/>
  <c r="K459" i="67" s="1"/>
  <c r="Q459" i="67" s="1"/>
  <c r="J363" i="67" a="1"/>
  <c r="J363" i="67" s="1"/>
  <c r="P363" i="67" s="1"/>
  <c r="L339" i="67" a="1"/>
  <c r="L339" i="67" s="1"/>
  <c r="R339" i="67" s="1"/>
  <c r="K489" i="67" a="1"/>
  <c r="K489" i="67" s="1"/>
  <c r="Q489" i="67" s="1"/>
  <c r="J451" i="67" a="1"/>
  <c r="J451" i="67" s="1"/>
  <c r="P451" i="67" s="1"/>
  <c r="J355" i="67" a="1"/>
  <c r="J355" i="67" s="1"/>
  <c r="P355" i="67" s="1"/>
  <c r="L48" i="67" a="1"/>
  <c r="L48" i="67" s="1"/>
  <c r="R48" i="67" s="1"/>
  <c r="J307" i="67" a="1"/>
  <c r="J307" i="67" s="1"/>
  <c r="P307" i="67" s="1"/>
  <c r="K214" i="67" a="1"/>
  <c r="K214" i="67" s="1"/>
  <c r="K244" i="67" a="1"/>
  <c r="K244" i="67" s="1"/>
  <c r="Q244" i="67" s="1"/>
  <c r="L166" i="67" a="1"/>
  <c r="L166" i="67" s="1"/>
  <c r="R166" i="67" s="1"/>
  <c r="K520" i="67" a="1"/>
  <c r="K520" i="67" s="1"/>
  <c r="Q520" i="67" s="1"/>
  <c r="P521" i="67"/>
  <c r="J107" i="67" a="1"/>
  <c r="J107" i="67" s="1"/>
  <c r="P107" i="67" s="1"/>
  <c r="K166" i="67" a="1"/>
  <c r="K166" i="67" s="1"/>
  <c r="Q166" i="67" s="1"/>
  <c r="K4" i="67" a="1"/>
  <c r="K4" i="67" s="1"/>
  <c r="Q4" i="67" s="1"/>
  <c r="K363" i="67" a="1"/>
  <c r="K363" i="67" s="1"/>
  <c r="Q363" i="67" s="1"/>
  <c r="J259" i="67" a="1"/>
  <c r="J259" i="67" s="1"/>
  <c r="P259" i="67" s="1"/>
  <c r="K451" i="67" a="1"/>
  <c r="K451" i="67" s="1"/>
  <c r="Q451" i="67" s="1"/>
  <c r="J48" i="67" a="1"/>
  <c r="J48" i="67" s="1"/>
  <c r="P48" i="67" s="1"/>
  <c r="L459" i="67" a="1"/>
  <c r="L459" i="67" s="1"/>
  <c r="R459" i="67" s="1"/>
  <c r="K355" i="67" a="1"/>
  <c r="K355" i="67" s="1"/>
  <c r="Q355" i="67" s="1"/>
  <c r="K160" i="67" a="1"/>
  <c r="K160" i="67" s="1"/>
  <c r="Q160" i="67" s="1"/>
  <c r="L244" i="67" a="1"/>
  <c r="L244" i="67" s="1"/>
  <c r="R244" i="67" s="1"/>
  <c r="K91" i="67" a="1"/>
  <c r="K91" i="67" s="1"/>
  <c r="Q91" i="67" s="1"/>
  <c r="K55" i="67" a="1"/>
  <c r="K55" i="67" s="1"/>
  <c r="Q55" i="67" s="1"/>
  <c r="J488" i="67" a="1"/>
  <c r="J488" i="67" s="1"/>
  <c r="P488" i="67" s="1"/>
  <c r="J4" i="67" a="1"/>
  <c r="J4" i="67" s="1"/>
  <c r="P4" i="67" s="1"/>
  <c r="L259" i="67" a="1"/>
  <c r="L259" i="67" s="1"/>
  <c r="R259" i="67" s="1"/>
  <c r="L160" i="67" a="1"/>
  <c r="L160" i="67" s="1"/>
  <c r="R160" i="67" s="1"/>
  <c r="J74" i="67" a="1"/>
  <c r="J74" i="67" s="1"/>
  <c r="P74" i="67" s="1"/>
  <c r="L294" i="67" a="1"/>
  <c r="L294" i="67" s="1"/>
  <c r="R294" i="67" s="1"/>
  <c r="K238" i="67" a="1"/>
  <c r="K238" i="67" s="1"/>
  <c r="Q238" i="67" s="1"/>
  <c r="K158" i="67" a="1"/>
  <c r="K158" i="67" s="1"/>
  <c r="Q158" i="67" s="1"/>
  <c r="K107" i="67" a="1"/>
  <c r="K107" i="67" s="1"/>
  <c r="Q107" i="67" s="1"/>
  <c r="L91" i="67" a="1"/>
  <c r="L91" i="67" s="1"/>
  <c r="R91" i="67" s="1"/>
  <c r="L55" i="67" a="1"/>
  <c r="L55" i="67" s="1"/>
  <c r="R55" i="67" s="1"/>
  <c r="Q272" i="67"/>
  <c r="J387" i="67" a="1"/>
  <c r="J387" i="67" s="1"/>
  <c r="P387" i="67" s="1"/>
  <c r="K294" i="67" a="1"/>
  <c r="K294" i="67" s="1"/>
  <c r="Q294" i="67" s="1"/>
  <c r="K206" i="67" a="1"/>
  <c r="K206" i="67" s="1"/>
  <c r="Q206" i="67" s="1"/>
  <c r="J59" i="67" a="1"/>
  <c r="J59" i="67" s="1"/>
  <c r="P59" i="67" s="1"/>
  <c r="L158" i="67" a="1"/>
  <c r="L158" i="67" s="1"/>
  <c r="R158" i="67" s="1"/>
  <c r="P512" i="67"/>
  <c r="J475" i="67" a="1"/>
  <c r="J475" i="67" s="1"/>
  <c r="P475" i="67" s="1"/>
  <c r="J379" i="67" a="1"/>
  <c r="J379" i="67" s="1"/>
  <c r="P379" i="67" s="1"/>
  <c r="L238" i="67" a="1"/>
  <c r="L238" i="67" s="1"/>
  <c r="R238" i="67" s="1"/>
  <c r="K387" i="67" a="1"/>
  <c r="K387" i="67" s="1"/>
  <c r="Q387" i="67" s="1"/>
  <c r="K475" i="67" a="1"/>
  <c r="K475" i="67" s="1"/>
  <c r="Q475" i="67" s="1"/>
  <c r="K379" i="67" a="1"/>
  <c r="K379" i="67" s="1"/>
  <c r="Q379" i="67" s="1"/>
  <c r="J518" i="67" a="1"/>
  <c r="J518" i="67" s="1"/>
  <c r="P518" i="67" s="1"/>
  <c r="L260" i="67" a="1"/>
  <c r="L260" i="67" s="1"/>
  <c r="R260" i="67" s="1"/>
  <c r="L206" i="67" a="1"/>
  <c r="L206" i="67" s="1"/>
  <c r="R206" i="67" s="1"/>
  <c r="K139" i="67" a="1"/>
  <c r="K139" i="67" s="1"/>
  <c r="Q139" i="67" s="1"/>
  <c r="K524" i="67" a="1"/>
  <c r="K524" i="67" s="1"/>
  <c r="Q524" i="67" s="1"/>
  <c r="L512" i="67" a="1"/>
  <c r="L512" i="67" s="1"/>
  <c r="R512" i="67" s="1"/>
  <c r="J315" i="67" a="1"/>
  <c r="J315" i="67" s="1"/>
  <c r="P315" i="67" s="1"/>
  <c r="L508" i="67" a="1"/>
  <c r="L508" i="67" s="1"/>
  <c r="R508" i="67" s="1"/>
  <c r="J284" i="67" a="1"/>
  <c r="J284" i="67" s="1"/>
  <c r="P284" i="67" s="1"/>
  <c r="K230" i="67" a="1"/>
  <c r="K230" i="67" s="1"/>
  <c r="Q230" i="67" s="1"/>
  <c r="J187" i="67" a="1"/>
  <c r="J187" i="67" s="1"/>
  <c r="P187" i="67" s="1"/>
  <c r="J20" i="67" a="1"/>
  <c r="J20" i="67" s="1"/>
  <c r="P20" i="67" s="1"/>
  <c r="J325" i="67" a="1"/>
  <c r="J325" i="67" s="1"/>
  <c r="P325" i="67" s="1"/>
  <c r="J146" i="67" a="1"/>
  <c r="J146" i="67" s="1"/>
  <c r="P146" i="67" s="1"/>
  <c r="L27" i="67" a="1"/>
  <c r="L27" i="67" s="1"/>
  <c r="R27" i="67" s="1"/>
  <c r="J541" i="67" a="1"/>
  <c r="J541" i="67" s="1"/>
  <c r="P541" i="67" s="1"/>
  <c r="L515" i="67" a="1"/>
  <c r="L515" i="67" s="1"/>
  <c r="R515" i="67" s="1"/>
  <c r="R453" i="67"/>
  <c r="Q246" i="67"/>
  <c r="J511" i="67" a="1"/>
  <c r="J511" i="67" s="1"/>
  <c r="P511" i="67" s="1"/>
  <c r="J469" i="67" a="1"/>
  <c r="J469" i="67" s="1"/>
  <c r="P469" i="67" s="1"/>
  <c r="J445" i="67" a="1"/>
  <c r="J445" i="67" s="1"/>
  <c r="P445" i="67" s="1"/>
  <c r="J421" i="67" a="1"/>
  <c r="J421" i="67" s="1"/>
  <c r="P421" i="67" s="1"/>
  <c r="J397" i="67" a="1"/>
  <c r="J397" i="67" s="1"/>
  <c r="P397" i="67" s="1"/>
  <c r="J373" i="67" a="1"/>
  <c r="J373" i="67" s="1"/>
  <c r="P373" i="67" s="1"/>
  <c r="J349" i="67" a="1"/>
  <c r="J349" i="67" s="1"/>
  <c r="P349" i="67" s="1"/>
  <c r="L325" i="67" a="1"/>
  <c r="L325" i="67" s="1"/>
  <c r="R325" i="67" s="1"/>
  <c r="L272" i="67" a="1"/>
  <c r="L272" i="67" s="1"/>
  <c r="R272" i="67" s="1"/>
  <c r="J218" i="67" a="1"/>
  <c r="J218" i="67" s="1"/>
  <c r="P218" i="67" s="1"/>
  <c r="P94" i="67"/>
  <c r="J250" i="67" a="1"/>
  <c r="J250" i="67" s="1"/>
  <c r="R107" i="67"/>
  <c r="J113" i="67" a="1"/>
  <c r="J113" i="67" s="1"/>
  <c r="P113" i="67" s="1"/>
  <c r="Q438" i="67"/>
  <c r="R157" i="67"/>
  <c r="Q426" i="67"/>
  <c r="P352" i="67"/>
  <c r="Q450" i="67"/>
  <c r="P539" i="67"/>
  <c r="Q161" i="67"/>
  <c r="J27" i="67" a="1"/>
  <c r="J27" i="67" s="1"/>
  <c r="P27" i="67" s="1"/>
  <c r="R8" i="67"/>
  <c r="L541" i="67" a="1"/>
  <c r="L541" i="67" s="1"/>
  <c r="R541" i="67" s="1"/>
  <c r="R417" i="67"/>
  <c r="R387" i="67"/>
  <c r="R357" i="67"/>
  <c r="R273" i="67"/>
  <c r="K240" i="67" a="1"/>
  <c r="K240" i="67" s="1"/>
  <c r="Q240" i="67" s="1"/>
  <c r="Q138" i="67"/>
  <c r="J487" i="67" a="1"/>
  <c r="J487" i="67" s="1"/>
  <c r="P487" i="67" s="1"/>
  <c r="P312" i="67"/>
  <c r="K469" i="67" a="1"/>
  <c r="K469" i="67" s="1"/>
  <c r="Q469" i="67" s="1"/>
  <c r="K445" i="67" a="1"/>
  <c r="K445" i="67" s="1"/>
  <c r="Q445" i="67" s="1"/>
  <c r="K421" i="67" a="1"/>
  <c r="K421" i="67" s="1"/>
  <c r="Q421" i="67" s="1"/>
  <c r="K397" i="67" a="1"/>
  <c r="K397" i="67" s="1"/>
  <c r="Q397" i="67" s="1"/>
  <c r="K373" i="67" a="1"/>
  <c r="K373" i="67" s="1"/>
  <c r="Q373" i="67" s="1"/>
  <c r="K349" i="67" a="1"/>
  <c r="K349" i="67" s="1"/>
  <c r="Q349" i="67" s="1"/>
  <c r="L62" i="67" a="1"/>
  <c r="L62" i="67" s="1"/>
  <c r="R62" i="67" s="1"/>
  <c r="K47" i="67" a="1"/>
  <c r="K47" i="67" s="1"/>
  <c r="Q47" i="67" s="1"/>
  <c r="J272" i="67" a="1"/>
  <c r="J272" i="67" s="1"/>
  <c r="P272" i="67" s="1"/>
  <c r="K104" i="67" a="1"/>
  <c r="K104" i="67" s="1"/>
  <c r="Q84" i="67"/>
  <c r="L46" i="67" a="1"/>
  <c r="L46" i="67" s="1"/>
  <c r="R46" i="67" s="1"/>
  <c r="K142" i="67" a="1"/>
  <c r="K142" i="67" s="1"/>
  <c r="Q142" i="67" s="1"/>
  <c r="L113" i="67" a="1"/>
  <c r="L113" i="67" s="1"/>
  <c r="R113" i="67" s="1"/>
  <c r="P470" i="67"/>
  <c r="P342" i="67"/>
  <c r="Q444" i="67"/>
  <c r="R120" i="67"/>
  <c r="Q408" i="67"/>
  <c r="P150" i="67"/>
  <c r="Q474" i="67"/>
  <c r="R59" i="67"/>
  <c r="J515" i="67" a="1"/>
  <c r="J515" i="67" s="1"/>
  <c r="P515" i="67" s="1"/>
  <c r="P304" i="67"/>
  <c r="R52" i="67"/>
  <c r="P412" i="67"/>
  <c r="R227" i="67"/>
  <c r="Q468" i="67"/>
  <c r="P285" i="67"/>
  <c r="P269" i="67"/>
  <c r="Q183" i="67"/>
  <c r="L539" i="67" a="1"/>
  <c r="L539" i="67" s="1"/>
  <c r="R539" i="67" s="1"/>
  <c r="P322" i="67"/>
  <c r="P298" i="67"/>
  <c r="Q483" i="67"/>
  <c r="L47" i="67" a="1"/>
  <c r="L47" i="67" s="1"/>
  <c r="R47" i="67" s="1"/>
  <c r="P118" i="67"/>
  <c r="K163" i="67" a="1"/>
  <c r="K163" i="67" s="1"/>
  <c r="Q163" i="67" s="1"/>
  <c r="R155" i="67"/>
  <c r="Q366" i="67"/>
  <c r="R241" i="67"/>
  <c r="P30" i="67"/>
  <c r="Q533" i="67"/>
  <c r="L524" i="67" a="1"/>
  <c r="L524" i="67" s="1"/>
  <c r="R524" i="67" s="1"/>
  <c r="K488" i="67" a="1"/>
  <c r="K488" i="67" s="1"/>
  <c r="Q488" i="67" s="1"/>
  <c r="R156" i="67"/>
  <c r="Q505" i="67"/>
  <c r="R112" i="67"/>
  <c r="Q76" i="67"/>
  <c r="Q185" i="67"/>
  <c r="R548" i="67"/>
  <c r="Q490" i="67"/>
  <c r="R471" i="67"/>
  <c r="R447" i="67"/>
  <c r="R423" i="67"/>
  <c r="R399" i="67"/>
  <c r="R375" i="67"/>
  <c r="R351" i="67"/>
  <c r="R303" i="67"/>
  <c r="P507" i="67"/>
  <c r="P479" i="67"/>
  <c r="P89" i="67"/>
  <c r="J15" i="67" a="1"/>
  <c r="J15" i="67" s="1"/>
  <c r="P15" i="67" s="1"/>
  <c r="Q174" i="67"/>
  <c r="K547" i="67" a="1"/>
  <c r="K547" i="67" s="1"/>
  <c r="Q547" i="67" s="1"/>
  <c r="P514" i="67"/>
  <c r="Q493" i="67"/>
  <c r="Q42" i="67"/>
  <c r="K226" i="67" a="1"/>
  <c r="K226" i="67" s="1"/>
  <c r="Q226" i="67" s="1"/>
  <c r="R88" i="67"/>
  <c r="L178" i="67" a="1"/>
  <c r="L178" i="67" s="1"/>
  <c r="R178" i="67" s="1"/>
  <c r="R63" i="67"/>
  <c r="Q420" i="67"/>
  <c r="K133" i="67" a="1"/>
  <c r="K133" i="67" s="1"/>
  <c r="Q133" i="67" s="1"/>
  <c r="P394" i="67"/>
  <c r="Q384" i="67"/>
  <c r="P121" i="67"/>
  <c r="P414" i="67"/>
  <c r="Q191" i="67"/>
  <c r="P292" i="67"/>
  <c r="P536" i="67"/>
  <c r="P252" i="67"/>
  <c r="R163" i="67"/>
  <c r="P95" i="67"/>
  <c r="R211" i="67"/>
  <c r="Q283" i="67"/>
  <c r="R517" i="67"/>
  <c r="R429" i="67"/>
  <c r="R393" i="67"/>
  <c r="R363" i="67"/>
  <c r="K168" i="67" a="1"/>
  <c r="K168" i="67" s="1"/>
  <c r="Q168" i="67" s="1"/>
  <c r="Q519" i="67"/>
  <c r="K213" i="67" a="1"/>
  <c r="K213" i="67" s="1"/>
  <c r="Q213" i="67" s="1"/>
  <c r="P478" i="67"/>
  <c r="L146" i="67" a="1"/>
  <c r="L146" i="67" s="1"/>
  <c r="R146" i="67" s="1"/>
  <c r="J178" i="67" a="1"/>
  <c r="J178" i="67" s="1"/>
  <c r="P178" i="67" s="1"/>
  <c r="P420" i="67"/>
  <c r="P346" i="67"/>
  <c r="P384" i="67"/>
  <c r="P540" i="67"/>
  <c r="P396" i="67"/>
  <c r="Q402" i="67"/>
  <c r="Q287" i="67"/>
  <c r="Q33" i="67"/>
  <c r="Q110" i="67"/>
  <c r="L250" i="67" a="1"/>
  <c r="L250" i="67" s="1"/>
  <c r="R250" i="67" s="1"/>
  <c r="Q462" i="67"/>
  <c r="Q515" i="67"/>
  <c r="P136" i="67"/>
  <c r="R141" i="67"/>
  <c r="P149" i="67"/>
  <c r="R261" i="67"/>
  <c r="Q134" i="67"/>
  <c r="K292" i="67" a="1"/>
  <c r="K292" i="67" s="1"/>
  <c r="Q292" i="67" s="1"/>
  <c r="J53" i="67" a="1"/>
  <c r="J53" i="67" s="1"/>
  <c r="P53" i="67" s="1"/>
  <c r="J500" i="67" a="1"/>
  <c r="J500" i="67" s="1"/>
  <c r="P500" i="67" s="1"/>
  <c r="J28" i="67" a="1"/>
  <c r="J28" i="67" s="1"/>
  <c r="P28" i="67" s="1"/>
  <c r="P14" i="67"/>
  <c r="Q280" i="67"/>
  <c r="R28" i="67"/>
  <c r="Q530" i="67"/>
  <c r="R500" i="67"/>
  <c r="Q494" i="67"/>
  <c r="Q270" i="67"/>
  <c r="R532" i="67"/>
  <c r="R173" i="67"/>
  <c r="R72" i="67"/>
  <c r="R199" i="67"/>
  <c r="P71" i="67"/>
  <c r="R544" i="67"/>
  <c r="J201" i="67" a="1"/>
  <c r="J201" i="67" s="1"/>
  <c r="P201" i="67" s="1"/>
  <c r="J491" i="67" a="1"/>
  <c r="J491" i="67" s="1"/>
  <c r="P491" i="67" s="1"/>
  <c r="Q430" i="67"/>
  <c r="L287" i="67" a="1"/>
  <c r="L287" i="67" s="1"/>
  <c r="R287" i="67" s="1"/>
  <c r="P273" i="67"/>
  <c r="R212" i="67"/>
  <c r="Q358" i="67"/>
  <c r="P404" i="67"/>
  <c r="Q442" i="67"/>
  <c r="Q491" i="67"/>
  <c r="P212" i="67"/>
  <c r="Q527" i="67"/>
  <c r="Q23" i="67"/>
  <c r="P294" i="67"/>
  <c r="Q113" i="67"/>
  <c r="P68" i="67"/>
  <c r="K53" i="67" a="1"/>
  <c r="K53" i="67" s="1"/>
  <c r="Q53" i="67" s="1"/>
  <c r="R13" i="67"/>
  <c r="R7" i="67"/>
  <c r="P529" i="67"/>
  <c r="P493" i="67"/>
  <c r="J550" i="67" a="1"/>
  <c r="J550" i="67" s="1"/>
  <c r="P550" i="67" s="1"/>
  <c r="Q132" i="67"/>
  <c r="L33" i="67" a="1"/>
  <c r="L33" i="67" s="1"/>
  <c r="R33" i="67" s="1"/>
  <c r="J533" i="67" a="1"/>
  <c r="J533" i="67" s="1"/>
  <c r="P533" i="67" s="1"/>
  <c r="K256" i="67" a="1"/>
  <c r="K256" i="67" s="1"/>
  <c r="Q256" i="67" s="1"/>
  <c r="R203" i="67"/>
  <c r="J211" i="67" a="1"/>
  <c r="J211" i="67" s="1"/>
  <c r="P211" i="67" s="1"/>
  <c r="Q370" i="67"/>
  <c r="Q550" i="67"/>
  <c r="Q14" i="67"/>
  <c r="K95" i="67" a="1"/>
  <c r="K95" i="67" s="1"/>
  <c r="Q95" i="67" s="1"/>
  <c r="Q364" i="67"/>
  <c r="Q400" i="67"/>
  <c r="R201" i="67"/>
  <c r="K83" i="67" a="1"/>
  <c r="K83" i="67" s="1"/>
  <c r="Q83" i="67" s="1"/>
  <c r="R256" i="67"/>
  <c r="K497" i="67" a="1"/>
  <c r="K497" i="67" s="1"/>
  <c r="Q497" i="67" s="1"/>
  <c r="R140" i="67"/>
  <c r="L136" i="67" a="1"/>
  <c r="L136" i="67" s="1"/>
  <c r="R136" i="67" s="1"/>
  <c r="L95" i="67" a="1"/>
  <c r="L95" i="67" s="1"/>
  <c r="R95" i="67" s="1"/>
  <c r="Q388" i="67"/>
  <c r="Q229" i="67"/>
  <c r="Q340" i="67"/>
  <c r="Q454" i="67"/>
  <c r="Q268" i="67"/>
  <c r="Q250" i="67"/>
  <c r="R218" i="67"/>
  <c r="Q178" i="67"/>
  <c r="Q146" i="67"/>
  <c r="P140" i="67"/>
  <c r="P126" i="67"/>
  <c r="R209" i="67"/>
  <c r="J148" i="67" a="1"/>
  <c r="J148" i="67" s="1"/>
  <c r="P148" i="67" s="1"/>
  <c r="L148" i="67" a="1"/>
  <c r="L148" i="67" s="1"/>
  <c r="R148" i="67" s="1"/>
  <c r="K148" i="67" a="1"/>
  <c r="K148" i="67" s="1"/>
  <c r="Q148" i="67" s="1"/>
  <c r="K86" i="67" a="1"/>
  <c r="K86" i="67" s="1"/>
  <c r="Q86" i="67" s="1"/>
  <c r="L86" i="67" a="1"/>
  <c r="L86" i="67" s="1"/>
  <c r="R86" i="67" s="1"/>
  <c r="J41" i="67" a="1"/>
  <c r="J41" i="67" s="1"/>
  <c r="P41" i="67" s="1"/>
  <c r="K41" i="67" a="1"/>
  <c r="K41" i="67" s="1"/>
  <c r="Q41" i="67" s="1"/>
  <c r="L41" i="67" a="1"/>
  <c r="L41" i="67" s="1"/>
  <c r="R41" i="67" s="1"/>
  <c r="J5" i="67" a="1"/>
  <c r="J5" i="67" s="1"/>
  <c r="P5" i="67" s="1"/>
  <c r="L5" i="67" a="1"/>
  <c r="L5" i="67" s="1"/>
  <c r="R5" i="67" s="1"/>
  <c r="J526" i="67" a="1"/>
  <c r="J526" i="67" s="1"/>
  <c r="P526" i="67" s="1"/>
  <c r="L526" i="67" a="1"/>
  <c r="L526" i="67" s="1"/>
  <c r="R526" i="67" s="1"/>
  <c r="K263" i="67" a="1"/>
  <c r="K263" i="67" s="1"/>
  <c r="Q263" i="67" s="1"/>
  <c r="J263" i="67" a="1"/>
  <c r="J263" i="67" s="1"/>
  <c r="P263" i="67" s="1"/>
  <c r="L263" i="67" a="1"/>
  <c r="L263" i="67" s="1"/>
  <c r="R263" i="67" s="1"/>
  <c r="L16" i="67" a="1"/>
  <c r="L16" i="67" s="1"/>
  <c r="R16" i="67" s="1"/>
  <c r="J16" i="67" a="1"/>
  <c r="J16" i="67" s="1"/>
  <c r="P16" i="67" s="1"/>
  <c r="K16" i="67" a="1"/>
  <c r="K16" i="67" s="1"/>
  <c r="Q16" i="67" s="1"/>
  <c r="P123" i="67"/>
  <c r="J32" i="67" a="1"/>
  <c r="J32" i="67" s="1"/>
  <c r="P32" i="67" s="1"/>
  <c r="K50" i="67" a="1"/>
  <c r="K50" i="67" s="1"/>
  <c r="Q50" i="67" s="1"/>
  <c r="L50" i="67" a="1"/>
  <c r="L50" i="67" s="1"/>
  <c r="R50" i="67" s="1"/>
  <c r="L184" i="67" a="1"/>
  <c r="L184" i="67" s="1"/>
  <c r="R184" i="67" s="1"/>
  <c r="J184" i="67" a="1"/>
  <c r="J184" i="67" s="1"/>
  <c r="P184" i="67" s="1"/>
  <c r="K184" i="67" a="1"/>
  <c r="K184" i="67" s="1"/>
  <c r="Q184" i="67" s="1"/>
  <c r="K32" i="67" a="1"/>
  <c r="K32" i="67" s="1"/>
  <c r="Q32" i="67" s="1"/>
  <c r="J490" i="67" a="1"/>
  <c r="J490" i="67" s="1"/>
  <c r="P490" i="67" s="1"/>
  <c r="P232" i="67"/>
  <c r="P191" i="67"/>
  <c r="L144" i="67" a="1"/>
  <c r="L144" i="67" s="1"/>
  <c r="R144" i="67" s="1"/>
  <c r="K144" i="67" a="1"/>
  <c r="K144" i="67" s="1"/>
  <c r="Q144" i="67" s="1"/>
  <c r="P261" i="67"/>
  <c r="L490" i="67" a="1"/>
  <c r="L490" i="67" s="1"/>
  <c r="R490" i="67" s="1"/>
  <c r="L97" i="67" a="1"/>
  <c r="L97" i="67" s="1"/>
  <c r="R97" i="67" s="1"/>
  <c r="K97" i="67" a="1"/>
  <c r="K97" i="67" s="1"/>
  <c r="Q97" i="67" s="1"/>
  <c r="J97" i="67" a="1"/>
  <c r="J97" i="67" s="1"/>
  <c r="P97" i="67" s="1"/>
  <c r="R192" i="67"/>
  <c r="J530" i="67" a="1"/>
  <c r="J530" i="67" s="1"/>
  <c r="P530" i="67" s="1"/>
  <c r="Q485" i="67"/>
  <c r="J65" i="67" a="1"/>
  <c r="J65" i="67" s="1"/>
  <c r="P65" i="67" s="1"/>
  <c r="L65" i="67" a="1"/>
  <c r="L65" i="67" s="1"/>
  <c r="R65" i="67" s="1"/>
  <c r="K65" i="67" a="1"/>
  <c r="K65" i="67" s="1"/>
  <c r="Q65" i="67" s="1"/>
  <c r="R210" i="67"/>
  <c r="K5" i="67" a="1"/>
  <c r="K5" i="67" s="1"/>
  <c r="Q5" i="67" s="1"/>
  <c r="L530" i="67" a="1"/>
  <c r="L530" i="67" s="1"/>
  <c r="R530" i="67" s="1"/>
  <c r="Q282" i="67"/>
  <c r="K526" i="67" a="1"/>
  <c r="K526" i="67" s="1"/>
  <c r="Q526" i="67" s="1"/>
  <c r="K548" i="67" a="1"/>
  <c r="K548" i="67" s="1"/>
  <c r="Q548" i="67" s="1"/>
  <c r="J548" i="67" a="1"/>
  <c r="J548" i="67" s="1"/>
  <c r="P548" i="67" s="1"/>
  <c r="L11" i="67" a="1"/>
  <c r="L11" i="67" s="1"/>
  <c r="R11" i="67" s="1"/>
  <c r="J11" i="67" a="1"/>
  <c r="J11" i="67" s="1"/>
  <c r="P11" i="67" s="1"/>
  <c r="J494" i="67" a="1"/>
  <c r="J494" i="67" s="1"/>
  <c r="P494" i="67" s="1"/>
  <c r="L494" i="67" a="1"/>
  <c r="L494" i="67" s="1"/>
  <c r="R494" i="67" s="1"/>
  <c r="K11" i="67" a="1"/>
  <c r="K11" i="67" s="1"/>
  <c r="Q11" i="67" s="1"/>
  <c r="R289" i="67"/>
  <c r="J50" i="67" a="1"/>
  <c r="J50" i="67" s="1"/>
  <c r="P50" i="67" s="1"/>
  <c r="Q88" i="67"/>
  <c r="K216" i="67" a="1"/>
  <c r="K216" i="67" s="1"/>
  <c r="Q216" i="67" s="1"/>
  <c r="L216" i="67" a="1"/>
  <c r="L216" i="67" s="1"/>
  <c r="R216" i="67" s="1"/>
  <c r="J216" i="67" a="1"/>
  <c r="J216" i="67" s="1"/>
  <c r="P216" i="67" s="1"/>
  <c r="J509" i="67" a="1"/>
  <c r="J509" i="67" s="1"/>
  <c r="P509" i="67" s="1"/>
  <c r="K509" i="67" a="1"/>
  <c r="K509" i="67" s="1"/>
  <c r="Q509" i="67" s="1"/>
  <c r="L509" i="67" a="1"/>
  <c r="L509" i="67" s="1"/>
  <c r="R509" i="67" s="1"/>
  <c r="J270" i="67" a="1"/>
  <c r="J270" i="67" s="1"/>
  <c r="P270" i="67" s="1"/>
  <c r="L270" i="67" a="1"/>
  <c r="L270" i="67" s="1"/>
  <c r="R270" i="67" s="1"/>
  <c r="R10" i="67"/>
  <c r="J542" i="67" a="1"/>
  <c r="J542" i="67" s="1"/>
  <c r="P542" i="67" s="1"/>
  <c r="L542" i="67" a="1"/>
  <c r="L542" i="67" s="1"/>
  <c r="R542" i="67" s="1"/>
  <c r="R312" i="67"/>
  <c r="R306" i="67"/>
  <c r="R324" i="67"/>
  <c r="J86" i="67" a="1"/>
  <c r="J86" i="67" s="1"/>
  <c r="P86" i="67" s="1"/>
  <c r="L280" i="67" a="1"/>
  <c r="L280" i="67" s="1"/>
  <c r="R280" i="67" s="1"/>
  <c r="J144" i="67" a="1"/>
  <c r="J144" i="67" s="1"/>
  <c r="P144" i="67" s="1"/>
  <c r="R496" i="67"/>
  <c r="R462" i="67"/>
  <c r="R438" i="67"/>
  <c r="R414" i="67"/>
  <c r="R390" i="67"/>
  <c r="R366" i="67"/>
  <c r="R342" i="67"/>
  <c r="L104" i="67" a="1"/>
  <c r="L104" i="67" s="1"/>
  <c r="R104" i="67" s="1"/>
  <c r="J280" i="67" a="1"/>
  <c r="J280" i="67" s="1"/>
  <c r="P280" i="67" s="1"/>
  <c r="K21" i="67" a="1"/>
  <c r="K21" i="67" s="1"/>
  <c r="Q21" i="67" s="1"/>
  <c r="J21" i="67" a="1"/>
  <c r="J21" i="67" s="1"/>
  <c r="P21" i="67" s="1"/>
  <c r="L21" i="67" a="1"/>
  <c r="L21" i="67" s="1"/>
  <c r="R21" i="67" s="1"/>
  <c r="L61" i="67" a="1"/>
  <c r="L61" i="67" s="1"/>
  <c r="R61" i="67" s="1"/>
  <c r="K61" i="67" a="1"/>
  <c r="K61" i="67" s="1"/>
  <c r="Q61" i="67" s="1"/>
  <c r="L527" i="67" a="1"/>
  <c r="L527" i="67" s="1"/>
  <c r="R527" i="67" s="1"/>
  <c r="J375" i="67" a="1"/>
  <c r="J375" i="67" s="1"/>
  <c r="P375" i="67" s="1"/>
  <c r="K351" i="67" a="1"/>
  <c r="K351" i="67" s="1"/>
  <c r="Q351" i="67" s="1"/>
  <c r="Q545" i="67"/>
  <c r="Q254" i="67"/>
  <c r="K202" i="67" a="1"/>
  <c r="K202" i="67" s="1"/>
  <c r="Q202" i="67" s="1"/>
  <c r="L252" i="67" a="1"/>
  <c r="L252" i="67" s="1"/>
  <c r="R252" i="67" s="1"/>
  <c r="K275" i="67" a="1"/>
  <c r="K275" i="67" s="1"/>
  <c r="Q275" i="67" s="1"/>
  <c r="J275" i="67" a="1"/>
  <c r="J275" i="67" s="1"/>
  <c r="P275" i="67" s="1"/>
  <c r="K375" i="67" a="1"/>
  <c r="K375" i="67" s="1"/>
  <c r="Q375" i="67" s="1"/>
  <c r="R300" i="67"/>
  <c r="L327" i="67" a="1"/>
  <c r="L327" i="67" s="1"/>
  <c r="R327" i="67" s="1"/>
  <c r="Q534" i="67"/>
  <c r="R456" i="67"/>
  <c r="R432" i="67"/>
  <c r="R408" i="67"/>
  <c r="R384" i="67"/>
  <c r="R360" i="67"/>
  <c r="R336" i="67"/>
  <c r="L507" i="67" a="1"/>
  <c r="L507" i="67" s="1"/>
  <c r="R507" i="67" s="1"/>
  <c r="J423" i="67" a="1"/>
  <c r="J423" i="67" s="1"/>
  <c r="P423" i="67" s="1"/>
  <c r="K399" i="67" a="1"/>
  <c r="K399" i="67" s="1"/>
  <c r="Q399" i="67" s="1"/>
  <c r="J271" i="67" a="1"/>
  <c r="J271" i="67" s="1"/>
  <c r="P271" i="67" s="1"/>
  <c r="Q243" i="67"/>
  <c r="Q171" i="67"/>
  <c r="K539" i="67" a="1"/>
  <c r="K539" i="67" s="1"/>
  <c r="Q539" i="67" s="1"/>
  <c r="Q506" i="67"/>
  <c r="J237" i="67" a="1"/>
  <c r="J237" i="67" s="1"/>
  <c r="P237" i="67" s="1"/>
  <c r="J165" i="67" a="1"/>
  <c r="J165" i="67" s="1"/>
  <c r="P165" i="67" s="1"/>
  <c r="L68" i="67" a="1"/>
  <c r="L68" i="67" s="1"/>
  <c r="R68" i="67" s="1"/>
  <c r="J256" i="67" a="1"/>
  <c r="J256" i="67" s="1"/>
  <c r="P256" i="67" s="1"/>
  <c r="Q176" i="67"/>
  <c r="J110" i="67" a="1"/>
  <c r="J110" i="67" s="1"/>
  <c r="P110" i="67" s="1"/>
  <c r="J76" i="67" a="1"/>
  <c r="J76" i="67" s="1"/>
  <c r="P76" i="67" s="1"/>
  <c r="P73" i="67"/>
  <c r="L268" i="67" a="1"/>
  <c r="L268" i="67" s="1"/>
  <c r="R268" i="67" s="1"/>
  <c r="R103" i="67"/>
  <c r="K89" i="67" a="1"/>
  <c r="K89" i="67" s="1"/>
  <c r="Q89" i="67" s="1"/>
  <c r="Q77" i="67"/>
  <c r="J156" i="67" a="1"/>
  <c r="J156" i="67" s="1"/>
  <c r="P156" i="67" s="1"/>
  <c r="P368" i="67"/>
  <c r="R193" i="67"/>
  <c r="Q446" i="67"/>
  <c r="Q464" i="67"/>
  <c r="P456" i="67"/>
  <c r="K199" i="67" a="1"/>
  <c r="K199" i="67" s="1"/>
  <c r="Q199" i="67" s="1"/>
  <c r="R485" i="67"/>
  <c r="L479" i="67" a="1"/>
  <c r="L479" i="67" s="1"/>
  <c r="R479" i="67" s="1"/>
  <c r="K479" i="67" a="1"/>
  <c r="K479" i="67" s="1"/>
  <c r="Q479" i="67" s="1"/>
  <c r="P538" i="67"/>
  <c r="J399" i="67" a="1"/>
  <c r="J399" i="67" s="1"/>
  <c r="P399" i="67" s="1"/>
  <c r="R44" i="67"/>
  <c r="P282" i="67"/>
  <c r="Q214" i="67"/>
  <c r="P101" i="67"/>
  <c r="J202" i="67" a="1"/>
  <c r="J202" i="67" s="1"/>
  <c r="P202" i="67" s="1"/>
  <c r="R67" i="67"/>
  <c r="R53" i="67"/>
  <c r="P458" i="67"/>
  <c r="L536" i="67" a="1"/>
  <c r="L536" i="67" s="1"/>
  <c r="R536" i="67" s="1"/>
  <c r="K536" i="67" a="1"/>
  <c r="K536" i="67" s="1"/>
  <c r="Q536" i="67" s="1"/>
  <c r="J447" i="67" a="1"/>
  <c r="J447" i="67" s="1"/>
  <c r="P447" i="67" s="1"/>
  <c r="K423" i="67" a="1"/>
  <c r="K423" i="67" s="1"/>
  <c r="Q423" i="67" s="1"/>
  <c r="Q369" i="67"/>
  <c r="P320" i="67"/>
  <c r="P296" i="67"/>
  <c r="L271" i="67" a="1"/>
  <c r="L271" i="67" s="1"/>
  <c r="R271" i="67" s="1"/>
  <c r="K252" i="67" a="1"/>
  <c r="K252" i="67" s="1"/>
  <c r="Q252" i="67" s="1"/>
  <c r="Q135" i="67"/>
  <c r="K237" i="67" a="1"/>
  <c r="K237" i="67" s="1"/>
  <c r="Q237" i="67" s="1"/>
  <c r="K165" i="67" a="1"/>
  <c r="K165" i="67" s="1"/>
  <c r="Q165" i="67" s="1"/>
  <c r="R506" i="67"/>
  <c r="P231" i="67"/>
  <c r="P159" i="67"/>
  <c r="K68" i="67" a="1"/>
  <c r="K68" i="67" s="1"/>
  <c r="Q68" i="67" s="1"/>
  <c r="R248" i="67"/>
  <c r="R176" i="67"/>
  <c r="P214" i="67"/>
  <c r="K136" i="67" a="1"/>
  <c r="K136" i="67" s="1"/>
  <c r="Q136" i="67" s="1"/>
  <c r="L491" i="67" a="1"/>
  <c r="L491" i="67" s="1"/>
  <c r="R491" i="67" s="1"/>
  <c r="J268" i="67" a="1"/>
  <c r="J268" i="67" s="1"/>
  <c r="P268" i="67" s="1"/>
  <c r="L89" i="67" a="1"/>
  <c r="L89" i="67" s="1"/>
  <c r="R89" i="67" s="1"/>
  <c r="R77" i="67"/>
  <c r="K500" i="67" a="1"/>
  <c r="K500" i="67" s="1"/>
  <c r="Q500" i="67" s="1"/>
  <c r="Q452" i="67"/>
  <c r="P464" i="67"/>
  <c r="Q406" i="67"/>
  <c r="K512" i="67" a="1"/>
  <c r="K512" i="67" s="1"/>
  <c r="Q512" i="67" s="1"/>
  <c r="Q496" i="67"/>
  <c r="P382" i="67"/>
  <c r="P466" i="67"/>
  <c r="P374" i="67"/>
  <c r="K267" i="67" a="1"/>
  <c r="K267" i="67" s="1"/>
  <c r="Q267" i="67" s="1"/>
  <c r="J267" i="67" a="1"/>
  <c r="J267" i="67" s="1"/>
  <c r="P267" i="67" s="1"/>
  <c r="J180" i="67" a="1"/>
  <c r="J180" i="67" s="1"/>
  <c r="P180" i="67" s="1"/>
  <c r="L180" i="67" a="1"/>
  <c r="L180" i="67" s="1"/>
  <c r="R180" i="67" s="1"/>
  <c r="P6" i="67"/>
  <c r="R474" i="67"/>
  <c r="R426" i="67"/>
  <c r="R378" i="67"/>
  <c r="R330" i="67"/>
  <c r="J503" i="67" a="1"/>
  <c r="J503" i="67" s="1"/>
  <c r="P503" i="67" s="1"/>
  <c r="Q518" i="67"/>
  <c r="Q188" i="67"/>
  <c r="P62" i="67"/>
  <c r="P248" i="67"/>
  <c r="Q52" i="67"/>
  <c r="J228" i="67" a="1"/>
  <c r="J228" i="67" s="1"/>
  <c r="P228" i="67" s="1"/>
  <c r="P22" i="67"/>
  <c r="P176" i="67"/>
  <c r="K115" i="67" a="1"/>
  <c r="K115" i="67" s="1"/>
  <c r="Q115" i="67" s="1"/>
  <c r="J115" i="67" a="1"/>
  <c r="J115" i="67" s="1"/>
  <c r="P115" i="67" s="1"/>
  <c r="P502" i="67"/>
  <c r="Q248" i="67"/>
  <c r="R450" i="67"/>
  <c r="R402" i="67"/>
  <c r="R354" i="67"/>
  <c r="K471" i="67" a="1"/>
  <c r="K471" i="67" s="1"/>
  <c r="Q471" i="67" s="1"/>
  <c r="K28" i="67" a="1"/>
  <c r="K28" i="67" s="1"/>
  <c r="Q28" i="67" s="1"/>
  <c r="L23" i="67" a="1"/>
  <c r="L23" i="67" s="1"/>
  <c r="R23" i="67" s="1"/>
  <c r="Q532" i="67"/>
  <c r="Q441" i="67"/>
  <c r="P314" i="67"/>
  <c r="Q234" i="67"/>
  <c r="Q162" i="67"/>
  <c r="J527" i="67" a="1"/>
  <c r="J527" i="67" s="1"/>
  <c r="P527" i="67" s="1"/>
  <c r="R318" i="67"/>
  <c r="J117" i="67" a="1"/>
  <c r="J117" i="67" s="1"/>
  <c r="P117" i="67" s="1"/>
  <c r="K218" i="67" a="1"/>
  <c r="K218" i="67" s="1"/>
  <c r="Q218" i="67" s="1"/>
  <c r="L98" i="67" a="1"/>
  <c r="L98" i="67" s="1"/>
  <c r="R98" i="67" s="1"/>
  <c r="Q74" i="67"/>
  <c r="Q274" i="67"/>
  <c r="L292" i="67" a="1"/>
  <c r="L292" i="67" s="1"/>
  <c r="R292" i="67" s="1"/>
  <c r="K59" i="67" a="1"/>
  <c r="K59" i="67" s="1"/>
  <c r="Q59" i="67" s="1"/>
  <c r="L550" i="67" a="1"/>
  <c r="L550" i="67" s="1"/>
  <c r="R550" i="67" s="1"/>
  <c r="R246" i="67"/>
  <c r="P460" i="67"/>
  <c r="J161" i="67" a="1"/>
  <c r="J161" i="67" s="1"/>
  <c r="P161" i="67" s="1"/>
  <c r="J199" i="67" a="1"/>
  <c r="J199" i="67" s="1"/>
  <c r="P199" i="67" s="1"/>
  <c r="P3" i="67"/>
  <c r="J23" i="67" a="1"/>
  <c r="J23" i="67" s="1"/>
  <c r="P23" i="67" s="1"/>
  <c r="Q10" i="67"/>
  <c r="P546" i="67"/>
  <c r="Q465" i="67"/>
  <c r="K156" i="67" a="1"/>
  <c r="K156" i="67" s="1"/>
  <c r="Q156" i="67" s="1"/>
  <c r="L533" i="67" a="1"/>
  <c r="L533" i="67" s="1"/>
  <c r="R533" i="67" s="1"/>
  <c r="P135" i="67"/>
  <c r="P188" i="67"/>
  <c r="L56" i="67" a="1"/>
  <c r="L56" i="67" s="1"/>
  <c r="R56" i="67" s="1"/>
  <c r="K98" i="67" a="1"/>
  <c r="K98" i="67" s="1"/>
  <c r="Q98" i="67" s="1"/>
  <c r="J61" i="67" a="1"/>
  <c r="J61" i="67" s="1"/>
  <c r="P61" i="67" s="1"/>
  <c r="Q412" i="67"/>
  <c r="Q472" i="67"/>
  <c r="Q470" i="67"/>
  <c r="P227" i="67"/>
  <c r="P163" i="67"/>
  <c r="R174" i="67"/>
  <c r="Q410" i="67"/>
  <c r="R235" i="67"/>
  <c r="L161" i="67" a="1"/>
  <c r="L161" i="67" s="1"/>
  <c r="R161" i="67" s="1"/>
  <c r="P448" i="67"/>
  <c r="P98" i="67"/>
  <c r="K233" i="67" a="1"/>
  <c r="K233" i="67" s="1"/>
  <c r="Q233" i="67" s="1"/>
  <c r="J233" i="67" a="1"/>
  <c r="J233" i="67" s="1"/>
  <c r="P233" i="67" s="1"/>
  <c r="J38" i="67" a="1"/>
  <c r="J38" i="67" s="1"/>
  <c r="P38" i="67" s="1"/>
  <c r="L38" i="67" a="1"/>
  <c r="L38" i="67" s="1"/>
  <c r="R38" i="67" s="1"/>
  <c r="J33" i="67" a="1"/>
  <c r="J33" i="67" s="1"/>
  <c r="P33" i="67" s="1"/>
  <c r="R513" i="67"/>
  <c r="P519" i="67"/>
  <c r="K201" i="67" a="1"/>
  <c r="K201" i="67" s="1"/>
  <c r="Q201" i="67" s="1"/>
  <c r="Q481" i="67"/>
  <c r="P42" i="67"/>
  <c r="P250" i="67"/>
  <c r="P109" i="67"/>
  <c r="J83" i="67" a="1"/>
  <c r="J83" i="67" s="1"/>
  <c r="P83" i="67" s="1"/>
  <c r="L71" i="67" a="1"/>
  <c r="L71" i="67" s="1"/>
  <c r="R71" i="67" s="1"/>
  <c r="R138" i="67"/>
  <c r="P524" i="67"/>
  <c r="R165" i="67"/>
  <c r="K125" i="67" a="1"/>
  <c r="K125" i="67" s="1"/>
  <c r="Q125" i="67" s="1"/>
  <c r="L125" i="67" a="1"/>
  <c r="L125" i="67" s="1"/>
  <c r="R125" i="67" s="1"/>
  <c r="J505" i="67" a="1"/>
  <c r="J505" i="67" s="1"/>
  <c r="P505" i="67" s="1"/>
  <c r="L505" i="67" a="1"/>
  <c r="L505" i="67" s="1"/>
  <c r="R505" i="67" s="1"/>
  <c r="P364" i="67"/>
  <c r="Q436" i="67"/>
  <c r="P332" i="67"/>
  <c r="R197" i="67"/>
  <c r="Q422" i="67"/>
  <c r="R132" i="67"/>
  <c r="P426" i="67"/>
  <c r="P434" i="67"/>
  <c r="P428" i="67"/>
  <c r="P18" i="67"/>
  <c r="Q18" i="67"/>
  <c r="Q544" i="67"/>
  <c r="R476" i="67"/>
  <c r="R452" i="67"/>
  <c r="R428" i="67"/>
  <c r="R404" i="67"/>
  <c r="R380" i="67"/>
  <c r="L521" i="67" a="1"/>
  <c r="L521" i="67" s="1"/>
  <c r="R521" i="67" s="1"/>
  <c r="Q453" i="67"/>
  <c r="Q429" i="67"/>
  <c r="Q405" i="67"/>
  <c r="Q381" i="67"/>
  <c r="Q357" i="67"/>
  <c r="P310" i="67"/>
  <c r="P545" i="67"/>
  <c r="R518" i="67"/>
  <c r="Q182" i="67"/>
  <c r="P37" i="67"/>
  <c r="K276" i="67" a="1"/>
  <c r="K276" i="67" s="1"/>
  <c r="Q276" i="67" s="1"/>
  <c r="Q212" i="67"/>
  <c r="Q140" i="67"/>
  <c r="R82" i="67"/>
  <c r="R74" i="67"/>
  <c r="P52" i="67"/>
  <c r="R142" i="67"/>
  <c r="P436" i="67"/>
  <c r="Q424" i="67"/>
  <c r="R186" i="67"/>
  <c r="Q394" i="67"/>
  <c r="Q350" i="67"/>
  <c r="Q193" i="67"/>
  <c r="P422" i="67"/>
  <c r="P132" i="67"/>
  <c r="P155" i="67"/>
  <c r="Q456" i="67"/>
  <c r="Q376" i="67"/>
  <c r="Q127" i="67"/>
  <c r="Q352" i="67"/>
  <c r="Q416" i="67"/>
  <c r="Q448" i="67"/>
  <c r="P47" i="67"/>
  <c r="Q6" i="67"/>
  <c r="R468" i="67"/>
  <c r="R444" i="67"/>
  <c r="R420" i="67"/>
  <c r="R396" i="67"/>
  <c r="R372" i="67"/>
  <c r="R348" i="67"/>
  <c r="Q517" i="67"/>
  <c r="P326" i="67"/>
  <c r="P302" i="67"/>
  <c r="J287" i="67" a="1"/>
  <c r="J287" i="67" s="1"/>
  <c r="P287" i="67" s="1"/>
  <c r="Q231" i="67"/>
  <c r="Q159" i="67"/>
  <c r="Q478" i="67"/>
  <c r="P324" i="67"/>
  <c r="P195" i="67"/>
  <c r="K45" i="67" a="1"/>
  <c r="K45" i="67" s="1"/>
  <c r="Q45" i="67" s="1"/>
  <c r="P226" i="67"/>
  <c r="P154" i="67"/>
  <c r="P388" i="67"/>
  <c r="Q398" i="67"/>
  <c r="Q342" i="67"/>
  <c r="P157" i="67"/>
  <c r="Q167" i="67"/>
  <c r="Q460" i="67"/>
  <c r="P235" i="67"/>
  <c r="P406" i="67"/>
  <c r="Q396" i="67"/>
  <c r="R222" i="67"/>
  <c r="Q378" i="67"/>
  <c r="Q382" i="67"/>
  <c r="J245" i="67" a="1"/>
  <c r="J245" i="67" s="1"/>
  <c r="P245" i="67" s="1"/>
  <c r="K197" i="67" a="1"/>
  <c r="K197" i="67" s="1"/>
  <c r="Q197" i="67" s="1"/>
  <c r="J197" i="67" a="1"/>
  <c r="J197" i="67" s="1"/>
  <c r="P197" i="67" s="1"/>
  <c r="E25" i="55"/>
  <c r="E73" i="55"/>
  <c r="E121" i="55"/>
  <c r="E24" i="55"/>
  <c r="E120" i="55"/>
  <c r="E72" i="55"/>
  <c r="K13" i="16"/>
  <c r="V13" i="16" s="1"/>
  <c r="E23" i="15"/>
  <c r="E22" i="15"/>
  <c r="R487" i="67"/>
  <c r="R213" i="67"/>
  <c r="R285" i="67"/>
  <c r="R80" i="67"/>
  <c r="R226" i="67"/>
  <c r="Q104" i="67"/>
  <c r="Q346" i="67"/>
  <c r="Q466" i="67"/>
  <c r="R117" i="67"/>
  <c r="P139" i="67"/>
  <c r="Q260" i="67"/>
  <c r="P481" i="67"/>
  <c r="L127" i="67" a="1"/>
  <c r="L127" i="67" s="1"/>
  <c r="R127" i="67" s="1"/>
  <c r="J127" i="67" a="1"/>
  <c r="J127" i="67" s="1"/>
  <c r="P127" i="67" s="1"/>
  <c r="B23" i="5"/>
  <c r="D25" i="66"/>
  <c r="D24" i="66"/>
  <c r="D23" i="66"/>
  <c r="D22" i="66"/>
  <c r="D21" i="66"/>
  <c r="D20" i="66"/>
  <c r="D19" i="66"/>
  <c r="D18" i="66"/>
  <c r="D17" i="66"/>
  <c r="D16" i="66"/>
  <c r="D15" i="66"/>
  <c r="D14" i="66"/>
  <c r="D13" i="66"/>
  <c r="D12" i="66"/>
  <c r="D11" i="66"/>
  <c r="D10" i="66"/>
  <c r="D9" i="66"/>
  <c r="D8" i="66"/>
  <c r="D7" i="66"/>
  <c r="D6" i="66"/>
  <c r="D5" i="66"/>
  <c r="D4" i="66"/>
  <c r="D3" i="66"/>
  <c r="D2" i="66"/>
  <c r="E22" i="55" l="1"/>
  <c r="E70" i="55"/>
  <c r="E118" i="55"/>
  <c r="E23" i="55"/>
  <c r="E119" i="55"/>
  <c r="E71" i="55"/>
  <c r="K12" i="16"/>
  <c r="V12" i="16" s="1"/>
  <c r="E21" i="15"/>
  <c r="E20" i="15"/>
  <c r="B25" i="64"/>
  <c r="B24" i="64"/>
  <c r="B23" i="64"/>
  <c r="B22" i="64"/>
  <c r="B21" i="64"/>
  <c r="B20" i="64"/>
  <c r="B19" i="64"/>
  <c r="B18" i="64"/>
  <c r="B17" i="64"/>
  <c r="B16" i="64"/>
  <c r="B14" i="64"/>
  <c r="B13" i="64"/>
  <c r="B12" i="64"/>
  <c r="B11" i="64"/>
  <c r="B10" i="64"/>
  <c r="B9" i="64"/>
  <c r="B8" i="64"/>
  <c r="B7" i="64"/>
  <c r="B6" i="64"/>
  <c r="B5" i="64"/>
  <c r="B4" i="64"/>
  <c r="B3" i="64"/>
  <c r="B2" i="64"/>
  <c r="E20" i="55" l="1"/>
  <c r="E116" i="55"/>
  <c r="E68" i="55"/>
  <c r="E21" i="55"/>
  <c r="E117" i="55"/>
  <c r="E69" i="55"/>
  <c r="E19" i="15"/>
  <c r="K11" i="16"/>
  <c r="V11" i="16" s="1"/>
  <c r="E18" i="15"/>
  <c r="C89" i="4"/>
  <c r="A89" i="4"/>
  <c r="M88" i="4"/>
  <c r="L88" i="4"/>
  <c r="K88" i="4"/>
  <c r="J88" i="4"/>
  <c r="I88" i="4"/>
  <c r="H88" i="4"/>
  <c r="G88" i="4"/>
  <c r="F88" i="4"/>
  <c r="E88" i="4"/>
  <c r="D88" i="4"/>
  <c r="B88" i="4"/>
  <c r="A88" i="4"/>
  <c r="C95" i="4"/>
  <c r="A95" i="4"/>
  <c r="M94" i="4"/>
  <c r="L94" i="4"/>
  <c r="K94" i="4"/>
  <c r="J94" i="4"/>
  <c r="I94" i="4"/>
  <c r="H94" i="4"/>
  <c r="G94" i="4"/>
  <c r="F94" i="4"/>
  <c r="E94" i="4"/>
  <c r="D94" i="4"/>
  <c r="B94" i="4"/>
  <c r="A94" i="4"/>
  <c r="E19" i="55" l="1"/>
  <c r="E115" i="55"/>
  <c r="E67" i="55"/>
  <c r="E18" i="55"/>
  <c r="E114" i="55"/>
  <c r="E66" i="55"/>
  <c r="K10" i="16"/>
  <c r="V10" i="16" s="1"/>
  <c r="E17" i="15"/>
  <c r="N446" i="28"/>
  <c r="N445" i="28"/>
  <c r="N444" i="28"/>
  <c r="E17" i="55" l="1"/>
  <c r="E113" i="55"/>
  <c r="E65" i="55"/>
  <c r="K9" i="16"/>
  <c r="V9" i="16" s="1"/>
  <c r="E15" i="15"/>
  <c r="E14" i="15"/>
  <c r="E16" i="15"/>
  <c r="N443" i="28"/>
  <c r="N442" i="28"/>
  <c r="N441" i="28"/>
  <c r="N440" i="28"/>
  <c r="N439" i="28"/>
  <c r="N438" i="28"/>
  <c r="N437" i="28"/>
  <c r="N436" i="28"/>
  <c r="N435" i="28"/>
  <c r="N434" i="28"/>
  <c r="N433" i="28"/>
  <c r="N432" i="28"/>
  <c r="N431" i="28"/>
  <c r="O431" i="28" s="1"/>
  <c r="E15" i="55" l="1"/>
  <c r="E111" i="55"/>
  <c r="E63" i="55"/>
  <c r="E16" i="55"/>
  <c r="E112" i="55"/>
  <c r="E64" i="55"/>
  <c r="E14" i="55"/>
  <c r="E110" i="55"/>
  <c r="E62" i="55"/>
  <c r="K8" i="16"/>
  <c r="V8" i="16" s="1"/>
  <c r="E12" i="15"/>
  <c r="E13" i="15"/>
  <c r="O432" i="28"/>
  <c r="O436" i="28"/>
  <c r="O441" i="28"/>
  <c r="O433" i="28"/>
  <c r="O442" i="28"/>
  <c r="O435" i="28"/>
  <c r="O439" i="28"/>
  <c r="O438" i="28"/>
  <c r="O434" i="28"/>
  <c r="O437" i="28"/>
  <c r="O443" i="28"/>
  <c r="O440" i="28"/>
  <c r="E13" i="55" l="1"/>
  <c r="E109" i="55"/>
  <c r="E61" i="55"/>
  <c r="E12" i="55"/>
  <c r="E108" i="55"/>
  <c r="E60" i="55"/>
  <c r="K7" i="16"/>
  <c r="V7" i="16" s="1"/>
  <c r="E11" i="15"/>
  <c r="E10" i="15"/>
  <c r="N429" i="28"/>
  <c r="N430" i="28"/>
  <c r="O430" i="28" s="1"/>
  <c r="N428" i="28"/>
  <c r="E11" i="55" l="1"/>
  <c r="E107" i="55"/>
  <c r="E59" i="55"/>
  <c r="E10" i="55"/>
  <c r="E106" i="55"/>
  <c r="E58" i="55"/>
  <c r="K6" i="16"/>
  <c r="V6" i="16" s="1"/>
  <c r="E9" i="15"/>
  <c r="E8" i="15"/>
  <c r="O429" i="28"/>
  <c r="O428" i="28"/>
  <c r="E8" i="55" l="1"/>
  <c r="E104" i="55"/>
  <c r="E56" i="55"/>
  <c r="E9" i="55"/>
  <c r="E105" i="55"/>
  <c r="E57" i="55"/>
  <c r="K5" i="16"/>
  <c r="V5" i="16" s="1"/>
  <c r="E6" i="15"/>
  <c r="E7" i="15"/>
  <c r="N427" i="28"/>
  <c r="O427" i="28" s="1"/>
  <c r="N426" i="28"/>
  <c r="E7" i="55" l="1"/>
  <c r="E103" i="55"/>
  <c r="E55" i="55"/>
  <c r="E6" i="55"/>
  <c r="E54" i="55"/>
  <c r="E102" i="55"/>
  <c r="K4" i="16"/>
  <c r="V4" i="16" s="1"/>
  <c r="E5" i="15"/>
  <c r="E4" i="15"/>
  <c r="O426" i="28"/>
  <c r="E4" i="55" l="1"/>
  <c r="E100" i="55"/>
  <c r="E52" i="55"/>
  <c r="E5" i="55"/>
  <c r="E101" i="55"/>
  <c r="E53" i="55"/>
  <c r="K3" i="16"/>
  <c r="V3" i="16" s="1"/>
  <c r="E3" i="15"/>
  <c r="E16" i="50"/>
  <c r="F16" i="50" s="1"/>
  <c r="E15" i="50"/>
  <c r="F15" i="50" s="1"/>
  <c r="E14" i="50"/>
  <c r="F14" i="50" s="1"/>
  <c r="E13" i="50"/>
  <c r="E3" i="55" l="1"/>
  <c r="E99" i="55"/>
  <c r="E51" i="55"/>
  <c r="E2" i="15"/>
  <c r="K2" i="16"/>
  <c r="V2" i="16" s="1"/>
  <c r="C35" i="4"/>
  <c r="A35" i="4"/>
  <c r="M34" i="4"/>
  <c r="L34" i="4"/>
  <c r="K34" i="4"/>
  <c r="J34" i="4"/>
  <c r="I34" i="4"/>
  <c r="H34" i="4"/>
  <c r="G34" i="4"/>
  <c r="F34" i="4"/>
  <c r="E34" i="4"/>
  <c r="D34" i="4"/>
  <c r="B34" i="4"/>
  <c r="A34" i="4"/>
  <c r="C31" i="4"/>
  <c r="A31" i="4"/>
  <c r="M30" i="4"/>
  <c r="L30" i="4"/>
  <c r="K30" i="4"/>
  <c r="J30" i="4"/>
  <c r="I30" i="4"/>
  <c r="H30" i="4"/>
  <c r="G30" i="4"/>
  <c r="F30" i="4"/>
  <c r="E30" i="4"/>
  <c r="D30" i="4"/>
  <c r="B30" i="4"/>
  <c r="A30" i="4"/>
  <c r="E98" i="55" l="1"/>
  <c r="E50" i="55"/>
  <c r="E2" i="55"/>
  <c r="N425" i="28"/>
  <c r="O425" i="28" s="1"/>
  <c r="N424" i="28"/>
  <c r="O424" i="28" s="1"/>
  <c r="N423" i="28"/>
  <c r="O423" i="28" s="1"/>
  <c r="N422" i="28"/>
  <c r="O422" i="28" s="1"/>
  <c r="N421" i="28"/>
  <c r="O421" i="28" s="1"/>
  <c r="N420" i="28"/>
  <c r="O420" i="28" s="1"/>
  <c r="N419" i="28"/>
  <c r="O419" i="28" s="1"/>
  <c r="N418" i="28"/>
  <c r="O418" i="28" s="1"/>
  <c r="N417" i="28"/>
  <c r="O417" i="28" s="1"/>
  <c r="N416" i="28"/>
  <c r="O416" i="28" s="1"/>
  <c r="N415" i="28"/>
  <c r="O415" i="28" s="1"/>
  <c r="N414" i="28"/>
  <c r="O414" i="28" s="1"/>
  <c r="N413" i="28"/>
  <c r="O413" i="28" s="1"/>
  <c r="N412" i="28"/>
  <c r="O412" i="28" s="1"/>
  <c r="A90" i="4" l="1"/>
  <c r="B90" i="4"/>
  <c r="D90" i="4"/>
  <c r="E90" i="4"/>
  <c r="F90" i="4"/>
  <c r="A91" i="4"/>
  <c r="C91" i="4"/>
  <c r="A92" i="4"/>
  <c r="B92" i="4"/>
  <c r="D92" i="4"/>
  <c r="E92" i="4"/>
  <c r="F92" i="4"/>
  <c r="A93" i="4"/>
  <c r="A96" i="4"/>
  <c r="B96" i="4"/>
  <c r="D96" i="4"/>
  <c r="E96" i="4"/>
  <c r="F96" i="4"/>
  <c r="A97" i="4"/>
  <c r="A98" i="4"/>
  <c r="B98" i="4"/>
  <c r="D98" i="4"/>
  <c r="E98" i="4"/>
  <c r="F98" i="4"/>
  <c r="A99" i="4"/>
  <c r="C99" i="4"/>
  <c r="A100" i="4"/>
  <c r="B100" i="4"/>
  <c r="D100" i="4"/>
  <c r="E100" i="4"/>
  <c r="F100" i="4"/>
  <c r="A101" i="4"/>
  <c r="C101" i="4"/>
  <c r="U34" i="41"/>
  <c r="T34" i="41"/>
  <c r="U35" i="41"/>
  <c r="T35" i="41"/>
  <c r="U33" i="41"/>
  <c r="T33" i="41"/>
  <c r="U32" i="41"/>
  <c r="T32" i="41"/>
  <c r="U31" i="41"/>
  <c r="T31" i="41"/>
  <c r="U30" i="41"/>
  <c r="T30" i="41"/>
  <c r="U29" i="41"/>
  <c r="T29" i="41"/>
  <c r="U28" i="41"/>
  <c r="T28" i="41"/>
  <c r="U27" i="41"/>
  <c r="T27" i="41"/>
  <c r="U26" i="41"/>
  <c r="T26" i="41"/>
  <c r="U25" i="41"/>
  <c r="T25" i="41"/>
  <c r="U24" i="41"/>
  <c r="T24" i="41"/>
  <c r="U21" i="41"/>
  <c r="T21" i="41"/>
  <c r="U20" i="41"/>
  <c r="T20" i="41"/>
  <c r="U18" i="41"/>
  <c r="T18" i="41"/>
  <c r="U17" i="41"/>
  <c r="T17" i="41"/>
  <c r="U16" i="41"/>
  <c r="T16" i="41"/>
  <c r="U19" i="41"/>
  <c r="T19" i="41"/>
  <c r="U23" i="41"/>
  <c r="T23" i="41"/>
  <c r="U22" i="41"/>
  <c r="T22" i="41"/>
  <c r="U15" i="41"/>
  <c r="T15" i="41"/>
  <c r="U14" i="41"/>
  <c r="T14" i="41"/>
  <c r="U13" i="41"/>
  <c r="T13" i="41"/>
  <c r="U12" i="41"/>
  <c r="T12" i="41"/>
  <c r="U11" i="41"/>
  <c r="T11" i="41"/>
  <c r="U10" i="41"/>
  <c r="T10" i="41"/>
  <c r="U9" i="41"/>
  <c r="T9" i="41"/>
  <c r="U8" i="41"/>
  <c r="T8" i="41"/>
  <c r="U7" i="41"/>
  <c r="T7" i="41"/>
  <c r="U6" i="41"/>
  <c r="T6" i="41"/>
  <c r="U5" i="41"/>
  <c r="T5" i="41"/>
  <c r="U4" i="41"/>
  <c r="T4" i="41"/>
  <c r="U3" i="41"/>
  <c r="T3" i="41"/>
  <c r="U2" i="41"/>
  <c r="T2" i="41"/>
  <c r="U22" i="42"/>
  <c r="T22" i="42"/>
  <c r="S22" i="42"/>
  <c r="U21" i="42"/>
  <c r="T21" i="42"/>
  <c r="S21" i="42"/>
  <c r="U20" i="42"/>
  <c r="T20" i="42"/>
  <c r="S20" i="42"/>
  <c r="U19" i="42"/>
  <c r="T19" i="42"/>
  <c r="S19" i="42"/>
  <c r="U18" i="42"/>
  <c r="T18" i="42"/>
  <c r="S18" i="42"/>
  <c r="U17" i="42"/>
  <c r="T17" i="42"/>
  <c r="S17" i="42"/>
  <c r="U16" i="42"/>
  <c r="T16" i="42"/>
  <c r="S16" i="42"/>
  <c r="U15" i="42"/>
  <c r="T15" i="42"/>
  <c r="S15" i="42"/>
  <c r="U14" i="42"/>
  <c r="T14" i="42"/>
  <c r="S14" i="42"/>
  <c r="U13" i="42"/>
  <c r="T13" i="42"/>
  <c r="S13" i="42"/>
  <c r="U12" i="42"/>
  <c r="T12" i="42"/>
  <c r="S12" i="42"/>
  <c r="U11" i="42"/>
  <c r="T11" i="42"/>
  <c r="S11" i="42"/>
  <c r="U10" i="42"/>
  <c r="T10" i="42"/>
  <c r="S10" i="42"/>
  <c r="U9" i="42"/>
  <c r="T9" i="42"/>
  <c r="S9" i="42"/>
  <c r="U8" i="42"/>
  <c r="T8" i="42"/>
  <c r="S8" i="42"/>
  <c r="U7" i="42"/>
  <c r="T7" i="42"/>
  <c r="S7" i="42"/>
  <c r="U6" i="42"/>
  <c r="T6" i="42"/>
  <c r="S6" i="42"/>
  <c r="U5" i="42"/>
  <c r="T5" i="42"/>
  <c r="S5" i="42"/>
  <c r="U4" i="42"/>
  <c r="T4" i="42"/>
  <c r="S4" i="42"/>
  <c r="U3" i="42"/>
  <c r="T3" i="42"/>
  <c r="S3" i="42"/>
  <c r="U2" i="42"/>
  <c r="T2" i="42"/>
  <c r="S2" i="42"/>
  <c r="U140" i="40"/>
  <c r="T140" i="40"/>
  <c r="S140" i="40"/>
  <c r="U142" i="40"/>
  <c r="T142" i="40"/>
  <c r="S142" i="40"/>
  <c r="U143" i="40"/>
  <c r="T143" i="40"/>
  <c r="S143" i="40"/>
  <c r="U139" i="40"/>
  <c r="T139" i="40"/>
  <c r="S139" i="40"/>
  <c r="U141" i="40"/>
  <c r="T141" i="40"/>
  <c r="S141" i="40"/>
  <c r="U138" i="40"/>
  <c r="T138" i="40"/>
  <c r="S138" i="40"/>
  <c r="U136" i="40"/>
  <c r="T136" i="40"/>
  <c r="S136" i="40"/>
  <c r="U134" i="40"/>
  <c r="T134" i="40"/>
  <c r="S134" i="40"/>
  <c r="U133" i="40"/>
  <c r="T133" i="40"/>
  <c r="S133" i="40"/>
  <c r="U137" i="40"/>
  <c r="T137" i="40"/>
  <c r="S137" i="40"/>
  <c r="U135" i="40"/>
  <c r="T135" i="40"/>
  <c r="S135" i="40"/>
  <c r="U132" i="40"/>
  <c r="T132" i="40"/>
  <c r="S132" i="40"/>
  <c r="U131" i="40"/>
  <c r="T131" i="40"/>
  <c r="S131" i="40"/>
  <c r="U130" i="40"/>
  <c r="T130" i="40"/>
  <c r="S130" i="40"/>
  <c r="U129" i="40"/>
  <c r="T129" i="40"/>
  <c r="S129" i="40"/>
  <c r="U123" i="40"/>
  <c r="T123" i="40"/>
  <c r="S123" i="40"/>
  <c r="U125" i="40"/>
  <c r="T125" i="40"/>
  <c r="S125" i="40"/>
  <c r="U122" i="40"/>
  <c r="T122" i="40"/>
  <c r="S122" i="40"/>
  <c r="U128" i="40"/>
  <c r="T128" i="40"/>
  <c r="S128" i="40"/>
  <c r="U127" i="40"/>
  <c r="T127" i="40"/>
  <c r="S127" i="40"/>
  <c r="U126" i="40"/>
  <c r="T126" i="40"/>
  <c r="S126" i="40"/>
  <c r="U124" i="40"/>
  <c r="T124" i="40"/>
  <c r="S124" i="40"/>
  <c r="U117" i="40"/>
  <c r="T117" i="40"/>
  <c r="S117" i="40"/>
  <c r="U119" i="40"/>
  <c r="T119" i="40"/>
  <c r="S119" i="40"/>
  <c r="U118" i="40"/>
  <c r="T118" i="40"/>
  <c r="S118" i="40"/>
  <c r="U116" i="40"/>
  <c r="T116" i="40"/>
  <c r="S116" i="40"/>
  <c r="U121" i="40"/>
  <c r="T121" i="40"/>
  <c r="S121" i="40"/>
  <c r="U120" i="40"/>
  <c r="T120" i="40"/>
  <c r="S120" i="40"/>
  <c r="U111" i="40"/>
  <c r="T111" i="40"/>
  <c r="S111" i="40"/>
  <c r="U115" i="40"/>
  <c r="T115" i="40"/>
  <c r="S115" i="40"/>
  <c r="U113" i="40"/>
  <c r="T113" i="40"/>
  <c r="S113" i="40"/>
  <c r="U114" i="40"/>
  <c r="T114" i="40"/>
  <c r="S114" i="40"/>
  <c r="U110" i="40"/>
  <c r="T110" i="40"/>
  <c r="S110" i="40"/>
  <c r="U112" i="40"/>
  <c r="T112" i="40"/>
  <c r="S112" i="40"/>
  <c r="U109" i="40"/>
  <c r="T109" i="40"/>
  <c r="S109" i="40"/>
  <c r="U108" i="40"/>
  <c r="T108" i="40"/>
  <c r="S108" i="40"/>
  <c r="U107" i="40"/>
  <c r="T107" i="40"/>
  <c r="S107" i="40"/>
  <c r="U106" i="40"/>
  <c r="T106" i="40"/>
  <c r="S106" i="40"/>
  <c r="U105" i="40"/>
  <c r="T105" i="40"/>
  <c r="S105" i="40"/>
  <c r="U104" i="40"/>
  <c r="T104" i="40"/>
  <c r="S104" i="40"/>
  <c r="U103" i="40"/>
  <c r="T103" i="40"/>
  <c r="S103" i="40"/>
  <c r="U102" i="40"/>
  <c r="T102" i="40"/>
  <c r="S102" i="40"/>
  <c r="U101" i="40"/>
  <c r="T101" i="40"/>
  <c r="S101" i="40"/>
  <c r="U100" i="40"/>
  <c r="T100" i="40"/>
  <c r="S100" i="40"/>
  <c r="U97" i="40"/>
  <c r="T97" i="40"/>
  <c r="S97" i="40"/>
  <c r="U96" i="40"/>
  <c r="T96" i="40"/>
  <c r="S96" i="40"/>
  <c r="U99" i="40"/>
  <c r="T99" i="40"/>
  <c r="S99" i="40"/>
  <c r="U98" i="40"/>
  <c r="T98" i="40"/>
  <c r="S98" i="40"/>
  <c r="U95" i="40"/>
  <c r="T95" i="40"/>
  <c r="S95" i="40"/>
  <c r="U94" i="40"/>
  <c r="T94" i="40"/>
  <c r="S94" i="40"/>
  <c r="U87" i="40"/>
  <c r="T87" i="40"/>
  <c r="S87" i="40"/>
  <c r="U86" i="40"/>
  <c r="T86" i="40"/>
  <c r="S86" i="40"/>
  <c r="U89" i="40"/>
  <c r="T89" i="40"/>
  <c r="S89" i="40"/>
  <c r="U88" i="40"/>
  <c r="T88" i="40"/>
  <c r="S88" i="40"/>
  <c r="U91" i="40"/>
  <c r="T91" i="40"/>
  <c r="S91" i="40"/>
  <c r="U90" i="40"/>
  <c r="T90" i="40"/>
  <c r="S90" i="40"/>
  <c r="U93" i="40"/>
  <c r="T93" i="40"/>
  <c r="S93" i="40"/>
  <c r="U92" i="40"/>
  <c r="T92" i="40"/>
  <c r="S92" i="40"/>
  <c r="U83" i="40"/>
  <c r="T83" i="40"/>
  <c r="S83" i="40"/>
  <c r="U82" i="40"/>
  <c r="T82" i="40"/>
  <c r="S82" i="40"/>
  <c r="U81" i="40"/>
  <c r="T81" i="40"/>
  <c r="S81" i="40"/>
  <c r="U80" i="40"/>
  <c r="T80" i="40"/>
  <c r="S80" i="40"/>
  <c r="U85" i="40"/>
  <c r="T85" i="40"/>
  <c r="S85" i="40"/>
  <c r="U84" i="40"/>
  <c r="T84" i="40"/>
  <c r="S84" i="40"/>
  <c r="U75" i="40"/>
  <c r="T75" i="40"/>
  <c r="S75" i="40"/>
  <c r="U79" i="40"/>
  <c r="T79" i="40"/>
  <c r="S79" i="40"/>
  <c r="U74" i="40"/>
  <c r="T74" i="40"/>
  <c r="S74" i="40"/>
  <c r="U77" i="40"/>
  <c r="T77" i="40"/>
  <c r="S77" i="40"/>
  <c r="U76" i="40"/>
  <c r="T76" i="40"/>
  <c r="S76" i="40"/>
  <c r="U73" i="40"/>
  <c r="T73" i="40"/>
  <c r="S73" i="40"/>
  <c r="U72" i="40"/>
  <c r="T72" i="40"/>
  <c r="S72" i="40"/>
  <c r="U67" i="40"/>
  <c r="T67" i="40"/>
  <c r="S67" i="40"/>
  <c r="U69" i="40"/>
  <c r="T69" i="40"/>
  <c r="S69" i="40"/>
  <c r="U71" i="40"/>
  <c r="T71" i="40"/>
  <c r="S71" i="40"/>
  <c r="U68" i="40"/>
  <c r="T68" i="40"/>
  <c r="S68" i="40"/>
  <c r="U66" i="40"/>
  <c r="T66" i="40"/>
  <c r="S66" i="40"/>
  <c r="U70" i="40"/>
  <c r="T70" i="40"/>
  <c r="S70" i="40"/>
  <c r="U65" i="40"/>
  <c r="T65" i="40"/>
  <c r="S65" i="40"/>
  <c r="U64" i="40"/>
  <c r="T64" i="40"/>
  <c r="S64" i="40"/>
  <c r="U63" i="40"/>
  <c r="T63" i="40"/>
  <c r="S63" i="40"/>
  <c r="U62" i="40"/>
  <c r="T62" i="40"/>
  <c r="S62" i="40"/>
  <c r="U61" i="40"/>
  <c r="T61" i="40"/>
  <c r="S61" i="40"/>
  <c r="U60" i="40"/>
  <c r="T60" i="40"/>
  <c r="S60" i="40"/>
  <c r="U57" i="40"/>
  <c r="T57" i="40"/>
  <c r="S57" i="40"/>
  <c r="U56" i="40"/>
  <c r="T56" i="40"/>
  <c r="S56" i="40"/>
  <c r="U55" i="40"/>
  <c r="T55" i="40"/>
  <c r="S55" i="40"/>
  <c r="U54" i="40"/>
  <c r="T54" i="40"/>
  <c r="S54" i="40"/>
  <c r="U59" i="40"/>
  <c r="T59" i="40"/>
  <c r="S59" i="40"/>
  <c r="U58" i="40"/>
  <c r="T58" i="40"/>
  <c r="S58" i="40"/>
  <c r="U51" i="40"/>
  <c r="T51" i="40"/>
  <c r="S51" i="40"/>
  <c r="U50" i="40"/>
  <c r="T50" i="40"/>
  <c r="S50" i="40"/>
  <c r="U53" i="40"/>
  <c r="T53" i="40"/>
  <c r="S53" i="40"/>
  <c r="U52" i="40"/>
  <c r="T52" i="40"/>
  <c r="S52" i="40"/>
  <c r="U47" i="40"/>
  <c r="T47" i="40"/>
  <c r="S47" i="40"/>
  <c r="U49" i="40"/>
  <c r="T49" i="40"/>
  <c r="S49" i="40"/>
  <c r="U48" i="40"/>
  <c r="T48" i="40"/>
  <c r="S48" i="40"/>
  <c r="U44" i="40"/>
  <c r="T44" i="40"/>
  <c r="S44" i="40"/>
  <c r="U42" i="40"/>
  <c r="T42" i="40"/>
  <c r="S42" i="40"/>
  <c r="U41" i="40"/>
  <c r="T41" i="40"/>
  <c r="S41" i="40"/>
  <c r="U43" i="40"/>
  <c r="T43" i="40"/>
  <c r="S43" i="40"/>
  <c r="U46" i="40"/>
  <c r="T46" i="40"/>
  <c r="S46" i="40"/>
  <c r="U45" i="40"/>
  <c r="T45" i="40"/>
  <c r="S45" i="40"/>
  <c r="U38" i="40"/>
  <c r="T38" i="40"/>
  <c r="S38" i="40"/>
  <c r="U37" i="40"/>
  <c r="T37" i="40"/>
  <c r="S37" i="40"/>
  <c r="U40" i="40"/>
  <c r="T40" i="40"/>
  <c r="S40" i="40"/>
  <c r="U39" i="40"/>
  <c r="T39" i="40"/>
  <c r="S39" i="40"/>
  <c r="U33" i="40"/>
  <c r="T33" i="40"/>
  <c r="S33" i="40"/>
  <c r="U32" i="40"/>
  <c r="T32" i="40"/>
  <c r="S32" i="40"/>
  <c r="U35" i="40"/>
  <c r="T35" i="40"/>
  <c r="S35" i="40"/>
  <c r="U34" i="40"/>
  <c r="T34" i="40"/>
  <c r="S34" i="40"/>
  <c r="U36" i="40"/>
  <c r="T36" i="40"/>
  <c r="S36" i="40"/>
  <c r="U31" i="40"/>
  <c r="T31" i="40"/>
  <c r="S31" i="40"/>
  <c r="U30" i="40"/>
  <c r="T30" i="40"/>
  <c r="S30" i="40"/>
  <c r="U29" i="40"/>
  <c r="T29" i="40"/>
  <c r="S29" i="40"/>
  <c r="U27" i="40"/>
  <c r="T27" i="40"/>
  <c r="S27" i="40"/>
  <c r="U28" i="40"/>
  <c r="T28" i="40"/>
  <c r="S28" i="40"/>
  <c r="U26" i="40"/>
  <c r="T26" i="40"/>
  <c r="S26" i="40"/>
  <c r="U25" i="40"/>
  <c r="T25" i="40"/>
  <c r="S25" i="40"/>
  <c r="U24" i="40"/>
  <c r="T24" i="40"/>
  <c r="S24" i="40"/>
  <c r="U23" i="40"/>
  <c r="T23" i="40"/>
  <c r="S23" i="40"/>
  <c r="U21" i="40"/>
  <c r="T21" i="40"/>
  <c r="S21" i="40"/>
  <c r="U22" i="40"/>
  <c r="T22" i="40"/>
  <c r="S22" i="40"/>
  <c r="U20" i="40"/>
  <c r="T20" i="40"/>
  <c r="S20" i="40"/>
  <c r="U17" i="40"/>
  <c r="T17" i="40"/>
  <c r="S17" i="40"/>
  <c r="U15" i="40"/>
  <c r="T15" i="40"/>
  <c r="S15" i="40"/>
  <c r="U19" i="40"/>
  <c r="T19" i="40"/>
  <c r="S19" i="40"/>
  <c r="U14" i="40"/>
  <c r="T14" i="40"/>
  <c r="S14" i="40"/>
  <c r="U16" i="40"/>
  <c r="T16" i="40"/>
  <c r="S16" i="40"/>
  <c r="U18" i="40"/>
  <c r="T18" i="40"/>
  <c r="S18" i="40"/>
  <c r="U11" i="40"/>
  <c r="T11" i="40"/>
  <c r="S11" i="40"/>
  <c r="U10" i="40"/>
  <c r="T10" i="40"/>
  <c r="S10" i="40"/>
  <c r="U8" i="40"/>
  <c r="T8" i="40"/>
  <c r="S8" i="40"/>
  <c r="U13" i="40"/>
  <c r="T13" i="40"/>
  <c r="S13" i="40"/>
  <c r="U12" i="40"/>
  <c r="T12" i="40"/>
  <c r="S12" i="40"/>
  <c r="U7" i="40"/>
  <c r="T7" i="40"/>
  <c r="S7" i="40"/>
  <c r="U3" i="40"/>
  <c r="T3" i="40"/>
  <c r="S3" i="40"/>
  <c r="U5" i="40"/>
  <c r="T5" i="40"/>
  <c r="S5" i="40"/>
  <c r="U2" i="40"/>
  <c r="T2" i="40"/>
  <c r="S2" i="40"/>
  <c r="U4" i="40"/>
  <c r="T4" i="40"/>
  <c r="S4" i="40"/>
  <c r="U6" i="40"/>
  <c r="T6" i="40"/>
  <c r="S6" i="40"/>
  <c r="F13" i="50" l="1"/>
  <c r="E12" i="50"/>
  <c r="F12" i="50" s="1"/>
  <c r="E10" i="50"/>
  <c r="F10" i="50" s="1"/>
  <c r="E9" i="50"/>
  <c r="F9" i="50" s="1"/>
  <c r="E8" i="50"/>
  <c r="F8" i="50" s="1"/>
  <c r="E7" i="50"/>
  <c r="F7" i="50" s="1"/>
  <c r="E11" i="50"/>
  <c r="F11" i="50" s="1"/>
  <c r="E5" i="50"/>
  <c r="F5" i="50" s="1"/>
  <c r="E4" i="50"/>
  <c r="F4" i="50" s="1"/>
  <c r="E3" i="50"/>
  <c r="F3" i="50" s="1"/>
  <c r="F6" i="50"/>
  <c r="F2" i="50"/>
  <c r="A107" i="4" l="1"/>
  <c r="M106" i="4"/>
  <c r="L106" i="4"/>
  <c r="K106" i="4"/>
  <c r="J106" i="4"/>
  <c r="I106" i="4"/>
  <c r="H106" i="4"/>
  <c r="G106" i="4"/>
  <c r="F106" i="4"/>
  <c r="E106" i="4"/>
  <c r="D106" i="4"/>
  <c r="B106" i="4"/>
  <c r="A106" i="4"/>
  <c r="A105" i="4"/>
  <c r="M104" i="4"/>
  <c r="L104" i="4"/>
  <c r="K104" i="4"/>
  <c r="J104" i="4"/>
  <c r="I104" i="4"/>
  <c r="H104" i="4"/>
  <c r="G104" i="4"/>
  <c r="F104" i="4"/>
  <c r="E104" i="4"/>
  <c r="D104" i="4"/>
  <c r="B104" i="4"/>
  <c r="A104" i="4"/>
  <c r="A103" i="4" l="1"/>
  <c r="M102" i="4"/>
  <c r="L102" i="4"/>
  <c r="K102" i="4"/>
  <c r="J102" i="4"/>
  <c r="I102" i="4"/>
  <c r="H102" i="4"/>
  <c r="G102" i="4"/>
  <c r="F102" i="4"/>
  <c r="E102" i="4"/>
  <c r="D102" i="4"/>
  <c r="B102" i="4"/>
  <c r="A102" i="4"/>
  <c r="M100" i="4"/>
  <c r="L100" i="4"/>
  <c r="K100" i="4"/>
  <c r="J100" i="4"/>
  <c r="I100" i="4"/>
  <c r="H100" i="4"/>
  <c r="G100" i="4"/>
  <c r="M98" i="4"/>
  <c r="L98" i="4"/>
  <c r="K98" i="4"/>
  <c r="J98" i="4"/>
  <c r="I98" i="4"/>
  <c r="H98" i="4"/>
  <c r="G98" i="4"/>
  <c r="C49" i="4"/>
  <c r="C47" i="4"/>
  <c r="C57" i="4"/>
  <c r="A57" i="4"/>
  <c r="M56" i="4"/>
  <c r="L56" i="4"/>
  <c r="K56" i="4"/>
  <c r="J56" i="4"/>
  <c r="I56" i="4"/>
  <c r="H56" i="4"/>
  <c r="G56" i="4"/>
  <c r="F56" i="4"/>
  <c r="E56" i="4"/>
  <c r="D56" i="4"/>
  <c r="B56" i="4"/>
  <c r="A56" i="4"/>
  <c r="A30" i="3" l="1"/>
  <c r="A29" i="3"/>
  <c r="A15" i="3"/>
  <c r="A16" i="3" s="1"/>
  <c r="A17" i="3" s="1"/>
  <c r="A18" i="3" s="1"/>
  <c r="A19" i="3" s="1"/>
  <c r="A20" i="3" s="1"/>
  <c r="A21" i="3" s="1"/>
  <c r="A22" i="3" s="1"/>
  <c r="A23" i="3" s="1"/>
  <c r="A24" i="3" s="1"/>
  <c r="A25" i="3" s="1"/>
  <c r="A26" i="3" s="1"/>
  <c r="A27" i="3" s="1"/>
  <c r="A28" i="3" s="1"/>
  <c r="C87" i="4"/>
  <c r="M96" i="4"/>
  <c r="L96" i="4"/>
  <c r="K96" i="4"/>
  <c r="J96" i="4"/>
  <c r="I96" i="4"/>
  <c r="H96" i="4"/>
  <c r="G96" i="4"/>
  <c r="M92" i="4"/>
  <c r="L92" i="4"/>
  <c r="K92" i="4"/>
  <c r="J92" i="4"/>
  <c r="I92" i="4"/>
  <c r="H92" i="4"/>
  <c r="G92" i="4"/>
  <c r="M90" i="4"/>
  <c r="L90" i="4"/>
  <c r="K90" i="4"/>
  <c r="J90" i="4"/>
  <c r="I90" i="4"/>
  <c r="H90" i="4"/>
  <c r="G90" i="4"/>
  <c r="C85" i="4"/>
  <c r="C81" i="4"/>
  <c r="C75" i="4"/>
  <c r="C73" i="4"/>
  <c r="A81" i="4"/>
  <c r="I80" i="4"/>
  <c r="H80" i="4"/>
  <c r="G80" i="4"/>
  <c r="F80" i="4"/>
  <c r="E80" i="4"/>
  <c r="D80" i="4"/>
  <c r="B80" i="4"/>
  <c r="A80" i="4"/>
  <c r="A79" i="4"/>
  <c r="I78" i="4"/>
  <c r="H78" i="4"/>
  <c r="G78" i="4"/>
  <c r="F78" i="4"/>
  <c r="E78" i="4"/>
  <c r="D78" i="4"/>
  <c r="B78" i="4"/>
  <c r="A78" i="4"/>
  <c r="A77" i="4"/>
  <c r="I76" i="4"/>
  <c r="H76" i="4"/>
  <c r="G76" i="4"/>
  <c r="F76" i="4"/>
  <c r="E76" i="4"/>
  <c r="D76" i="4"/>
  <c r="B76" i="4"/>
  <c r="A76" i="4"/>
  <c r="A75" i="4"/>
  <c r="I74" i="4"/>
  <c r="H74" i="4"/>
  <c r="G74" i="4"/>
  <c r="F74" i="4"/>
  <c r="E74" i="4"/>
  <c r="D74" i="4"/>
  <c r="B74" i="4"/>
  <c r="A74" i="4"/>
  <c r="A73" i="4"/>
  <c r="I72" i="4"/>
  <c r="H72" i="4"/>
  <c r="G72" i="4"/>
  <c r="F72" i="4"/>
  <c r="E72" i="4"/>
  <c r="D72" i="4"/>
  <c r="B72" i="4"/>
  <c r="A72" i="4"/>
  <c r="A71" i="4"/>
  <c r="I70" i="4"/>
  <c r="H70" i="4"/>
  <c r="G70" i="4"/>
  <c r="F70" i="4"/>
  <c r="E70" i="4"/>
  <c r="D70" i="4"/>
  <c r="B70" i="4"/>
  <c r="A70" i="4"/>
  <c r="C69" i="4"/>
  <c r="C67" i="4"/>
  <c r="A49" i="4"/>
  <c r="M48" i="4"/>
  <c r="L48" i="4"/>
  <c r="K48" i="4"/>
  <c r="J48" i="4"/>
  <c r="I48" i="4"/>
  <c r="H48" i="4"/>
  <c r="G48" i="4"/>
  <c r="F48" i="4"/>
  <c r="E48" i="4"/>
  <c r="D48" i="4"/>
  <c r="B48" i="4"/>
  <c r="A48" i="4"/>
  <c r="A47" i="4"/>
  <c r="M46" i="4"/>
  <c r="L46" i="4"/>
  <c r="K46" i="4"/>
  <c r="J46" i="4"/>
  <c r="I46" i="4"/>
  <c r="H46" i="4"/>
  <c r="G46" i="4"/>
  <c r="F46" i="4"/>
  <c r="E46" i="4"/>
  <c r="D46" i="4"/>
  <c r="B46" i="4"/>
  <c r="A46" i="4"/>
  <c r="A45" i="4"/>
  <c r="M44" i="4"/>
  <c r="L44" i="4"/>
  <c r="K44" i="4"/>
  <c r="J44" i="4"/>
  <c r="I44" i="4"/>
  <c r="H44" i="4"/>
  <c r="G44" i="4"/>
  <c r="F44" i="4"/>
  <c r="E44" i="4"/>
  <c r="D44" i="4"/>
  <c r="B44" i="4"/>
  <c r="A44" i="4"/>
  <c r="A87" i="4"/>
  <c r="M86" i="4"/>
  <c r="L86" i="4"/>
  <c r="K86" i="4"/>
  <c r="J86" i="4"/>
  <c r="I86" i="4"/>
  <c r="H86" i="4"/>
  <c r="G86" i="4"/>
  <c r="F86" i="4"/>
  <c r="E86" i="4"/>
  <c r="D86" i="4"/>
  <c r="B86" i="4"/>
  <c r="A86" i="4"/>
  <c r="A85" i="4"/>
  <c r="M84" i="4"/>
  <c r="L84" i="4"/>
  <c r="K84" i="4"/>
  <c r="J84" i="4"/>
  <c r="I84" i="4"/>
  <c r="H84" i="4"/>
  <c r="G84" i="4"/>
  <c r="F84" i="4"/>
  <c r="E84" i="4"/>
  <c r="D84" i="4"/>
  <c r="B84" i="4"/>
  <c r="A84" i="4"/>
  <c r="A83" i="4"/>
  <c r="M82" i="4"/>
  <c r="L82" i="4"/>
  <c r="K82" i="4"/>
  <c r="J82" i="4"/>
  <c r="I82" i="4"/>
  <c r="H82" i="4"/>
  <c r="G82" i="4"/>
  <c r="F82" i="4"/>
  <c r="E82" i="4"/>
  <c r="D82" i="4"/>
  <c r="B82" i="4"/>
  <c r="A82" i="4"/>
  <c r="M80" i="4"/>
  <c r="L80" i="4"/>
  <c r="K80" i="4"/>
  <c r="J80" i="4"/>
  <c r="M78" i="4"/>
  <c r="L78" i="4"/>
  <c r="K78" i="4"/>
  <c r="J78" i="4"/>
  <c r="M76" i="4"/>
  <c r="L76" i="4"/>
  <c r="K76" i="4"/>
  <c r="J76" i="4"/>
  <c r="M74" i="4"/>
  <c r="L74" i="4"/>
  <c r="K74" i="4"/>
  <c r="J74" i="4"/>
  <c r="B396" i="28" l="1"/>
  <c r="B395" i="28"/>
  <c r="B394" i="28"/>
  <c r="B393" i="28"/>
  <c r="B392" i="28"/>
  <c r="B391" i="28"/>
  <c r="B390" i="28"/>
  <c r="B387" i="28"/>
  <c r="B388" i="28"/>
  <c r="B138" i="28"/>
  <c r="B137" i="28"/>
  <c r="B136" i="28"/>
  <c r="B116" i="28"/>
  <c r="B115" i="28"/>
  <c r="B114" i="28"/>
  <c r="B113" i="28"/>
  <c r="B112" i="28"/>
  <c r="B111" i="28"/>
  <c r="B106" i="28"/>
  <c r="B105" i="28"/>
  <c r="B104" i="28"/>
  <c r="B103" i="28"/>
  <c r="B102" i="28"/>
  <c r="B101" i="28"/>
  <c r="B100" i="28"/>
  <c r="B99" i="28"/>
  <c r="B98" i="28"/>
  <c r="B97" i="28"/>
  <c r="B96" i="28"/>
  <c r="B95" i="28"/>
  <c r="B94" i="28"/>
  <c r="B93" i="28"/>
  <c r="B92" i="28"/>
  <c r="B91" i="28"/>
  <c r="B90" i="28"/>
  <c r="B89" i="28"/>
  <c r="B88" i="28"/>
  <c r="B87" i="28"/>
  <c r="B86" i="28"/>
  <c r="B85" i="28"/>
  <c r="B84" i="28"/>
  <c r="B83" i="28"/>
  <c r="B82" i="28"/>
  <c r="B81" i="28"/>
  <c r="B80" i="28"/>
  <c r="B79" i="28"/>
  <c r="B78" i="28"/>
  <c r="B77" i="28"/>
  <c r="B76" i="28"/>
  <c r="B75" i="28"/>
  <c r="B74" i="28"/>
  <c r="B73" i="28"/>
  <c r="B71" i="28"/>
  <c r="B70" i="28"/>
  <c r="B69" i="28"/>
  <c r="B68" i="28"/>
  <c r="B67" i="28"/>
  <c r="B66" i="28"/>
  <c r="B65" i="28"/>
  <c r="B64" i="28"/>
  <c r="B63" i="28"/>
  <c r="B62" i="28"/>
  <c r="B61" i="28"/>
  <c r="B60" i="28"/>
  <c r="B59" i="28"/>
  <c r="B58" i="28"/>
  <c r="B57" i="28"/>
  <c r="B56" i="28"/>
  <c r="B55" i="28"/>
  <c r="B54" i="28"/>
  <c r="B53" i="28"/>
  <c r="B52" i="28"/>
  <c r="B51" i="28"/>
  <c r="B50" i="28"/>
  <c r="B49" i="28"/>
  <c r="B48" i="28"/>
  <c r="B47" i="28"/>
  <c r="B46" i="28"/>
  <c r="B45" i="28"/>
  <c r="B44" i="28"/>
  <c r="B43" i="28"/>
  <c r="B42" i="28"/>
  <c r="B41" i="28"/>
  <c r="B40" i="28"/>
  <c r="B39" i="28"/>
  <c r="B38" i="28"/>
  <c r="B37" i="28"/>
  <c r="B36" i="28"/>
  <c r="B35" i="28"/>
  <c r="B34" i="28"/>
  <c r="B33" i="28"/>
  <c r="B32" i="28"/>
  <c r="B31" i="28"/>
  <c r="B30" i="28"/>
  <c r="B29" i="28"/>
  <c r="B28" i="28"/>
  <c r="B27" i="28"/>
  <c r="B26" i="28"/>
  <c r="B25" i="28"/>
  <c r="B24" i="28"/>
  <c r="B23" i="28"/>
  <c r="B22" i="28"/>
  <c r="B21" i="28"/>
  <c r="B20" i="28"/>
  <c r="B19" i="28"/>
  <c r="B18" i="28"/>
  <c r="B17" i="28"/>
  <c r="B16" i="28"/>
  <c r="B15" i="28"/>
  <c r="B14" i="28"/>
  <c r="B13" i="28"/>
  <c r="B12" i="28"/>
  <c r="B11" i="28"/>
  <c r="B10" i="28"/>
  <c r="B9" i="28"/>
  <c r="B8" i="28"/>
  <c r="B7" i="28"/>
  <c r="B6" i="28"/>
  <c r="B5" i="28"/>
  <c r="B4" i="28"/>
  <c r="N389" i="28"/>
  <c r="O389" i="28" s="1"/>
  <c r="N386" i="28"/>
  <c r="O386" i="28" s="1"/>
  <c r="N378" i="28"/>
  <c r="O378" i="28" s="1"/>
  <c r="N375" i="28"/>
  <c r="O375" i="28" s="1"/>
  <c r="N372" i="28"/>
  <c r="O372" i="28" s="1"/>
  <c r="N369" i="28"/>
  <c r="O369" i="28" s="1"/>
  <c r="N366" i="28"/>
  <c r="O366" i="28" s="1"/>
  <c r="N363" i="28"/>
  <c r="O363" i="28" s="1"/>
  <c r="N360" i="28"/>
  <c r="O360" i="28" s="1"/>
  <c r="N336" i="28"/>
  <c r="N314" i="28"/>
  <c r="O314" i="28" s="1"/>
  <c r="N175" i="28"/>
  <c r="N2" i="28"/>
  <c r="F30" i="30"/>
  <c r="F29" i="30"/>
  <c r="F24" i="30"/>
  <c r="F2" i="30"/>
  <c r="A36" i="30"/>
  <c r="A32" i="30"/>
  <c r="A33" i="30" s="1"/>
  <c r="A34" i="30" s="1"/>
  <c r="A26" i="30"/>
  <c r="A27" i="30" s="1"/>
  <c r="A28" i="30" s="1"/>
  <c r="A29" i="30" s="1"/>
  <c r="A30" i="30" s="1"/>
  <c r="A23" i="30"/>
  <c r="A24" i="30" s="1"/>
  <c r="A8" i="30"/>
  <c r="A9" i="30" s="1"/>
  <c r="A10" i="30" s="1"/>
  <c r="A11" i="30" s="1"/>
  <c r="A12" i="30" s="1"/>
  <c r="A13" i="30" s="1"/>
  <c r="A14" i="30" s="1"/>
  <c r="A15" i="30" s="1"/>
  <c r="A16" i="30" s="1"/>
  <c r="A17" i="30" s="1"/>
  <c r="A18" i="30" s="1"/>
  <c r="A19" i="30" s="1"/>
  <c r="A20" i="30" s="1"/>
  <c r="A21" i="30" s="1"/>
  <c r="A6" i="30"/>
  <c r="A3" i="30"/>
  <c r="A4" i="30" s="1"/>
  <c r="N404" i="28"/>
  <c r="O404" i="28" s="1"/>
  <c r="N403" i="28"/>
  <c r="O403" i="28" s="1"/>
  <c r="N406" i="28"/>
  <c r="O406" i="28" s="1"/>
  <c r="N411" i="28"/>
  <c r="O411" i="28" s="1"/>
  <c r="N410" i="28"/>
  <c r="O410" i="28" s="1"/>
  <c r="N409" i="28"/>
  <c r="O409" i="28" s="1"/>
  <c r="N408" i="28"/>
  <c r="O408" i="28" s="1"/>
  <c r="O336" i="28" l="1"/>
  <c r="O2" i="28"/>
  <c r="O175" i="28"/>
  <c r="N407" i="28"/>
  <c r="O407" i="28" s="1"/>
  <c r="N402" i="28"/>
  <c r="O402" i="28" s="1"/>
  <c r="N405" i="28"/>
  <c r="O405" i="28" s="1"/>
  <c r="N401" i="28"/>
  <c r="O401" i="28" s="1"/>
  <c r="N400" i="28"/>
  <c r="O400" i="28" s="1"/>
  <c r="N399" i="28"/>
  <c r="O399" i="28" s="1"/>
  <c r="N398" i="28"/>
  <c r="O398" i="28" s="1"/>
  <c r="N397" i="28" l="1"/>
  <c r="N359" i="28"/>
  <c r="N358" i="28"/>
  <c r="N357" i="28"/>
  <c r="N356" i="28"/>
  <c r="N355" i="28"/>
  <c r="N354" i="28"/>
  <c r="N353" i="28"/>
  <c r="N352" i="28"/>
  <c r="N351" i="28"/>
  <c r="N350" i="28"/>
  <c r="N349" i="28"/>
  <c r="N348" i="28"/>
  <c r="N347" i="28"/>
  <c r="N346" i="28"/>
  <c r="N345" i="28"/>
  <c r="N344" i="28"/>
  <c r="N335" i="28"/>
  <c r="N334" i="28"/>
  <c r="N333" i="28"/>
  <c r="N332" i="28"/>
  <c r="N331" i="28"/>
  <c r="N330" i="28"/>
  <c r="N329" i="28"/>
  <c r="N328" i="28"/>
  <c r="N327" i="28"/>
  <c r="N326" i="28"/>
  <c r="N325" i="28"/>
  <c r="N324" i="28"/>
  <c r="N323" i="28"/>
  <c r="N322" i="28"/>
  <c r="N343" i="28"/>
  <c r="N342" i="28"/>
  <c r="N341" i="28"/>
  <c r="N340" i="28"/>
  <c r="N321" i="28"/>
  <c r="N320" i="28"/>
  <c r="N396" i="28"/>
  <c r="N395" i="28"/>
  <c r="N394" i="28"/>
  <c r="N393" i="28"/>
  <c r="N392" i="28"/>
  <c r="N391" i="28"/>
  <c r="N390" i="28"/>
  <c r="N380" i="28"/>
  <c r="N377" i="28"/>
  <c r="N374" i="28"/>
  <c r="N371" i="28"/>
  <c r="N368" i="28"/>
  <c r="N362" i="28"/>
  <c r="N388" i="28"/>
  <c r="N387" i="28"/>
  <c r="N365" i="28"/>
  <c r="N385" i="28"/>
  <c r="N384" i="28"/>
  <c r="N383" i="28"/>
  <c r="N382" i="28"/>
  <c r="N381" i="28"/>
  <c r="N379" i="28"/>
  <c r="N376" i="28"/>
  <c r="N373" i="28"/>
  <c r="N370" i="28"/>
  <c r="N367" i="28"/>
  <c r="N364" i="28"/>
  <c r="N361" i="28"/>
  <c r="N313" i="28"/>
  <c r="N312" i="28"/>
  <c r="N311" i="28"/>
  <c r="N310" i="28"/>
  <c r="N309" i="28"/>
  <c r="N308" i="28"/>
  <c r="N307" i="28"/>
  <c r="N306" i="28"/>
  <c r="N305" i="28"/>
  <c r="N304" i="28"/>
  <c r="N303" i="28"/>
  <c r="N302" i="28"/>
  <c r="N301" i="28"/>
  <c r="N300" i="28"/>
  <c r="N299" i="28"/>
  <c r="N298" i="28"/>
  <c r="N297" i="28"/>
  <c r="N296" i="28"/>
  <c r="N295" i="28"/>
  <c r="N294" i="28"/>
  <c r="N293" i="28"/>
  <c r="N292" i="28"/>
  <c r="N291" i="28"/>
  <c r="N290" i="28"/>
  <c r="N289" i="28"/>
  <c r="N288" i="28"/>
  <c r="N287" i="28"/>
  <c r="N286" i="28"/>
  <c r="N285" i="28"/>
  <c r="N284" i="28"/>
  <c r="N283" i="28"/>
  <c r="N282" i="28"/>
  <c r="N281" i="28"/>
  <c r="N280" i="28"/>
  <c r="N279" i="28"/>
  <c r="N278" i="28"/>
  <c r="N277" i="28"/>
  <c r="N276" i="28"/>
  <c r="N275" i="28"/>
  <c r="N274" i="28"/>
  <c r="N273" i="28"/>
  <c r="N272" i="28"/>
  <c r="N271" i="28"/>
  <c r="N270" i="28"/>
  <c r="N269" i="28"/>
  <c r="N268" i="28"/>
  <c r="N267" i="28"/>
  <c r="N266" i="28"/>
  <c r="N265" i="28"/>
  <c r="N264" i="28"/>
  <c r="N263" i="28"/>
  <c r="N262" i="28"/>
  <c r="N261" i="28"/>
  <c r="N260" i="28"/>
  <c r="N259" i="28"/>
  <c r="N258" i="28"/>
  <c r="N257" i="28"/>
  <c r="N256" i="28"/>
  <c r="N255" i="28"/>
  <c r="N254" i="28"/>
  <c r="N253" i="28"/>
  <c r="N252" i="28"/>
  <c r="N251" i="28"/>
  <c r="N250" i="28"/>
  <c r="N249" i="28"/>
  <c r="N248" i="28"/>
  <c r="N247" i="28"/>
  <c r="N246" i="28"/>
  <c r="N245" i="28"/>
  <c r="N244" i="28"/>
  <c r="N243" i="28"/>
  <c r="N242" i="28"/>
  <c r="N241" i="28"/>
  <c r="N240" i="28"/>
  <c r="N239" i="28"/>
  <c r="N238" i="28"/>
  <c r="N237" i="28"/>
  <c r="N236" i="28"/>
  <c r="N339" i="28"/>
  <c r="N338" i="28"/>
  <c r="N337" i="28"/>
  <c r="N319" i="28"/>
  <c r="N318" i="28"/>
  <c r="N317" i="28"/>
  <c r="N316" i="28"/>
  <c r="N315" i="28"/>
  <c r="N235" i="28"/>
  <c r="N234" i="28"/>
  <c r="N233" i="28"/>
  <c r="N232" i="28"/>
  <c r="N231" i="28"/>
  <c r="N230" i="28"/>
  <c r="N229" i="28"/>
  <c r="N228" i="28"/>
  <c r="N227" i="28"/>
  <c r="N226" i="28"/>
  <c r="N225" i="28"/>
  <c r="N224" i="28"/>
  <c r="N223" i="28"/>
  <c r="N222" i="28"/>
  <c r="N221" i="28"/>
  <c r="N220" i="28"/>
  <c r="N219" i="28"/>
  <c r="N218" i="28"/>
  <c r="N217" i="28"/>
  <c r="N216" i="28"/>
  <c r="N215" i="28"/>
  <c r="N214" i="28"/>
  <c r="N213" i="28"/>
  <c r="N212" i="28"/>
  <c r="N211" i="28"/>
  <c r="N210" i="28"/>
  <c r="N209" i="28"/>
  <c r="N208" i="28"/>
  <c r="N207" i="28"/>
  <c r="N206" i="28"/>
  <c r="N205" i="28"/>
  <c r="N204" i="28"/>
  <c r="N203" i="28"/>
  <c r="N202" i="28"/>
  <c r="N201" i="28"/>
  <c r="N200" i="28"/>
  <c r="N199" i="28"/>
  <c r="N198" i="28"/>
  <c r="N197" i="28"/>
  <c r="N196" i="28"/>
  <c r="N195" i="28"/>
  <c r="N194" i="28"/>
  <c r="N193" i="28"/>
  <c r="N192" i="28"/>
  <c r="N191" i="28"/>
  <c r="N190" i="28"/>
  <c r="N189" i="28"/>
  <c r="N188" i="28"/>
  <c r="N187" i="28"/>
  <c r="N186" i="28"/>
  <c r="N185" i="28"/>
  <c r="N184" i="28"/>
  <c r="N183" i="28"/>
  <c r="N182" i="28"/>
  <c r="N181" i="28"/>
  <c r="N180" i="28"/>
  <c r="N179" i="28"/>
  <c r="N178" i="28"/>
  <c r="N177" i="28"/>
  <c r="N176" i="28"/>
  <c r="N174" i="28"/>
  <c r="N173" i="28"/>
  <c r="N172" i="28"/>
  <c r="N171" i="28"/>
  <c r="N170" i="28"/>
  <c r="N169" i="28"/>
  <c r="N168" i="28"/>
  <c r="N167" i="28"/>
  <c r="N166" i="28"/>
  <c r="N165" i="28"/>
  <c r="N164" i="28"/>
  <c r="N163" i="28"/>
  <c r="N162" i="28"/>
  <c r="N161" i="28"/>
  <c r="N160" i="28"/>
  <c r="N159" i="28"/>
  <c r="N158" i="28"/>
  <c r="N157" i="28"/>
  <c r="N154" i="28"/>
  <c r="N152" i="28"/>
  <c r="N149" i="28"/>
  <c r="N148" i="28"/>
  <c r="N147" i="28"/>
  <c r="N146" i="28"/>
  <c r="N145" i="28"/>
  <c r="N144" i="28"/>
  <c r="N143" i="28"/>
  <c r="N142" i="28"/>
  <c r="N141" i="28"/>
  <c r="N140" i="28"/>
  <c r="N139" i="28"/>
  <c r="N138" i="28"/>
  <c r="N137" i="28"/>
  <c r="N136" i="28"/>
  <c r="N135" i="28"/>
  <c r="N134" i="28"/>
  <c r="N133" i="28"/>
  <c r="N132" i="28"/>
  <c r="N131" i="28"/>
  <c r="N130" i="28"/>
  <c r="N129" i="28"/>
  <c r="N128" i="28"/>
  <c r="N127" i="28"/>
  <c r="N126" i="28"/>
  <c r="N125" i="28"/>
  <c r="N124" i="28"/>
  <c r="N123" i="28"/>
  <c r="N122" i="28"/>
  <c r="N121" i="28"/>
  <c r="N120" i="28"/>
  <c r="N119" i="28"/>
  <c r="N118" i="28"/>
  <c r="N117" i="28"/>
  <c r="N116" i="28"/>
  <c r="N115" i="28"/>
  <c r="N114" i="28"/>
  <c r="N113" i="28"/>
  <c r="N112" i="28"/>
  <c r="N111" i="28"/>
  <c r="N110" i="28"/>
  <c r="N109" i="28"/>
  <c r="N108" i="28"/>
  <c r="N107" i="28"/>
  <c r="N106" i="28"/>
  <c r="N105" i="28"/>
  <c r="N104" i="28"/>
  <c r="N103" i="28"/>
  <c r="N102" i="28"/>
  <c r="N101" i="28"/>
  <c r="N100" i="28"/>
  <c r="N99" i="28"/>
  <c r="N98" i="28"/>
  <c r="N97" i="28"/>
  <c r="N96" i="28"/>
  <c r="N95" i="28"/>
  <c r="N94" i="28"/>
  <c r="N93" i="28"/>
  <c r="N92" i="28"/>
  <c r="N91" i="28"/>
  <c r="N90" i="28"/>
  <c r="N89" i="28"/>
  <c r="N88" i="28"/>
  <c r="N87" i="28"/>
  <c r="N86" i="28"/>
  <c r="N85" i="28"/>
  <c r="N84" i="28"/>
  <c r="N83" i="28"/>
  <c r="N82" i="28"/>
  <c r="N81" i="28"/>
  <c r="N80" i="28"/>
  <c r="N79" i="28"/>
  <c r="N78" i="28"/>
  <c r="N77" i="28"/>
  <c r="N76" i="28"/>
  <c r="N75" i="28"/>
  <c r="N74" i="28"/>
  <c r="N73" i="28"/>
  <c r="N72" i="28"/>
  <c r="N71" i="28"/>
  <c r="N70" i="28"/>
  <c r="N69" i="28"/>
  <c r="N68" i="28"/>
  <c r="N67" i="28"/>
  <c r="N66" i="28"/>
  <c r="N65" i="28"/>
  <c r="N64" i="28"/>
  <c r="N63" i="28"/>
  <c r="N62" i="28"/>
  <c r="N61" i="28"/>
  <c r="N60" i="28"/>
  <c r="N59" i="28"/>
  <c r="N58" i="28"/>
  <c r="N57" i="28"/>
  <c r="N56" i="28"/>
  <c r="N55" i="28"/>
  <c r="N54" i="28"/>
  <c r="N53" i="28"/>
  <c r="N52" i="28"/>
  <c r="N51" i="28"/>
  <c r="N50" i="28"/>
  <c r="N49" i="28"/>
  <c r="N48" i="28"/>
  <c r="N47" i="28"/>
  <c r="N46" i="28"/>
  <c r="N45" i="28"/>
  <c r="N44" i="28"/>
  <c r="N43" i="28"/>
  <c r="N42" i="28"/>
  <c r="N41" i="28"/>
  <c r="N40" i="28"/>
  <c r="N39" i="28"/>
  <c r="N38" i="28"/>
  <c r="N37" i="28"/>
  <c r="N36" i="28"/>
  <c r="N35" i="28"/>
  <c r="N34" i="28"/>
  <c r="N156" i="28" l="1"/>
  <c r="N155" i="28"/>
  <c r="N151" i="28"/>
  <c r="O151" i="28" s="1"/>
  <c r="N150" i="28"/>
  <c r="O150" i="28" s="1"/>
  <c r="N153" i="28"/>
  <c r="O344" i="28"/>
  <c r="O268" i="28"/>
  <c r="O201" i="28"/>
  <c r="O213" i="28"/>
  <c r="O383" i="28"/>
  <c r="O253" i="28"/>
  <c r="O198" i="28"/>
  <c r="O42" i="28"/>
  <c r="O244" i="28"/>
  <c r="O370" i="28"/>
  <c r="O36" i="28"/>
  <c r="O48" i="28"/>
  <c r="O276" i="28"/>
  <c r="O177" i="28"/>
  <c r="O255" i="28"/>
  <c r="O259" i="28"/>
  <c r="O330" i="28"/>
  <c r="O44" i="28"/>
  <c r="O43" i="28"/>
  <c r="O228" i="28"/>
  <c r="O234" i="28"/>
  <c r="O195" i="28"/>
  <c r="O303" i="28"/>
  <c r="O359" i="28"/>
  <c r="O219" i="28"/>
  <c r="O270" i="28"/>
  <c r="O39" i="28"/>
  <c r="O45" i="28"/>
  <c r="O283" i="28"/>
  <c r="O365" i="28"/>
  <c r="O256" i="28"/>
  <c r="O306" i="28"/>
  <c r="O371" i="28"/>
  <c r="O392" i="28"/>
  <c r="O188" i="28"/>
  <c r="O192" i="28"/>
  <c r="O225" i="28"/>
  <c r="O316" i="28"/>
  <c r="O262" i="28"/>
  <c r="O291" i="28"/>
  <c r="O361" i="28"/>
  <c r="O95" i="28"/>
  <c r="O156" i="28"/>
  <c r="O162" i="28"/>
  <c r="O168" i="28"/>
  <c r="O174" i="28"/>
  <c r="O241" i="28"/>
  <c r="O290" i="28"/>
  <c r="O35" i="28"/>
  <c r="O352" i="28"/>
  <c r="O354" i="28"/>
  <c r="O222" i="28"/>
  <c r="O227" i="28"/>
  <c r="O185" i="28"/>
  <c r="O238" i="28"/>
  <c r="O79" i="28"/>
  <c r="O37" i="28"/>
  <c r="O78" i="28"/>
  <c r="O231" i="28"/>
  <c r="O282" i="28"/>
  <c r="O301" i="28"/>
  <c r="O182" i="28"/>
  <c r="O237" i="28"/>
  <c r="O205" i="28"/>
  <c r="O294" i="28"/>
  <c r="O91" i="28"/>
  <c r="O207" i="28"/>
  <c r="O339" i="28"/>
  <c r="O350" i="28"/>
  <c r="O41" i="28"/>
  <c r="O47" i="28"/>
  <c r="O83" i="28"/>
  <c r="O90" i="28"/>
  <c r="O40" i="28"/>
  <c r="O46" i="28"/>
  <c r="O179" i="28"/>
  <c r="O202" i="28"/>
  <c r="O341" i="28"/>
  <c r="O77" i="28"/>
  <c r="O89" i="28"/>
  <c r="O278" i="28"/>
  <c r="O312" i="28"/>
  <c r="O377" i="28"/>
  <c r="O390" i="28"/>
  <c r="O34" i="28"/>
  <c r="O52" i="28"/>
  <c r="O64" i="28"/>
  <c r="O76" i="28"/>
  <c r="O88" i="28"/>
  <c r="O250" i="28"/>
  <c r="O384" i="28"/>
  <c r="O333" i="28"/>
  <c r="O347" i="28"/>
  <c r="O87" i="28"/>
  <c r="O99" i="28"/>
  <c r="O187" i="28"/>
  <c r="O210" i="28"/>
  <c r="O265" i="28"/>
  <c r="O274" i="28"/>
  <c r="O353" i="28"/>
  <c r="O50" i="28"/>
  <c r="O74" i="28"/>
  <c r="O85" i="28"/>
  <c r="O97" i="28"/>
  <c r="O146" i="28"/>
  <c r="O152" i="28"/>
  <c r="O158" i="28"/>
  <c r="O164" i="28"/>
  <c r="O180" i="28"/>
  <c r="O218" i="28"/>
  <c r="O300" i="28"/>
  <c r="O75" i="28"/>
  <c r="O62" i="28"/>
  <c r="O86" i="28"/>
  <c r="O98" i="28"/>
  <c r="O60" i="28"/>
  <c r="O84" i="28"/>
  <c r="O96" i="28"/>
  <c r="O209" i="28"/>
  <c r="O319" i="28"/>
  <c r="O264" i="28"/>
  <c r="O385" i="28"/>
  <c r="O346" i="28"/>
  <c r="O216" i="28"/>
  <c r="O247" i="28"/>
  <c r="O292" i="28"/>
  <c r="O82" i="28"/>
  <c r="O94" i="28"/>
  <c r="O57" i="28"/>
  <c r="O69" i="28"/>
  <c r="O81" i="28"/>
  <c r="O93" i="28"/>
  <c r="O277" i="28"/>
  <c r="O279" i="28"/>
  <c r="O380" i="28"/>
  <c r="O143" i="28"/>
  <c r="O197" i="28"/>
  <c r="O206" i="28"/>
  <c r="O288" i="28"/>
  <c r="O321" i="28"/>
  <c r="O325" i="28"/>
  <c r="O38" i="28"/>
  <c r="O68" i="28"/>
  <c r="O80" i="28"/>
  <c r="O92" i="28"/>
  <c r="O204" i="28"/>
  <c r="O364" i="28"/>
  <c r="O329" i="28"/>
  <c r="O51" i="28"/>
  <c r="O63" i="28"/>
  <c r="O315" i="28"/>
  <c r="O49" i="28"/>
  <c r="O61" i="28"/>
  <c r="O73" i="28"/>
  <c r="O302" i="28"/>
  <c r="O72" i="28"/>
  <c r="O59" i="28"/>
  <c r="O71" i="28"/>
  <c r="O58" i="28"/>
  <c r="O70" i="28"/>
  <c r="O56" i="28"/>
  <c r="O55" i="28"/>
  <c r="O67" i="28"/>
  <c r="O54" i="28"/>
  <c r="O66" i="28"/>
  <c r="O246" i="28"/>
  <c r="O53" i="28"/>
  <c r="O65" i="28"/>
  <c r="O126" i="28"/>
  <c r="O181" i="28"/>
  <c r="O191" i="28"/>
  <c r="O203" i="28"/>
  <c r="O170" i="28"/>
  <c r="O212" i="28"/>
  <c r="O221" i="28"/>
  <c r="O230" i="28"/>
  <c r="O318" i="28"/>
  <c r="O240" i="28"/>
  <c r="O249" i="28"/>
  <c r="O258" i="28"/>
  <c r="O267" i="28"/>
  <c r="O286" i="28"/>
  <c r="O298" i="28"/>
  <c r="O310" i="28"/>
  <c r="O381" i="28"/>
  <c r="O362" i="28"/>
  <c r="O396" i="28"/>
  <c r="O102" i="28"/>
  <c r="O183" i="28"/>
  <c r="O193" i="28"/>
  <c r="O281" i="28"/>
  <c r="O293" i="28"/>
  <c r="O305" i="28"/>
  <c r="O367" i="28"/>
  <c r="O391" i="28"/>
  <c r="O332" i="28"/>
  <c r="O357" i="28"/>
  <c r="O116" i="28"/>
  <c r="O178" i="28"/>
  <c r="O190" i="28"/>
  <c r="O200" i="28"/>
  <c r="O214" i="28"/>
  <c r="O223" i="28"/>
  <c r="O232" i="28"/>
  <c r="O337" i="28"/>
  <c r="O242" i="28"/>
  <c r="O251" i="28"/>
  <c r="O260" i="28"/>
  <c r="O269" i="28"/>
  <c r="O132" i="28"/>
  <c r="O144" i="28"/>
  <c r="O271" i="28"/>
  <c r="O295" i="28"/>
  <c r="O307" i="28"/>
  <c r="O373" i="28"/>
  <c r="O387" i="28"/>
  <c r="O393" i="28"/>
  <c r="O343" i="28"/>
  <c r="O114" i="28"/>
  <c r="O130" i="28"/>
  <c r="O142" i="28"/>
  <c r="O141" i="28"/>
  <c r="O106" i="28"/>
  <c r="O140" i="28"/>
  <c r="O189" i="28"/>
  <c r="O199" i="28"/>
  <c r="O275" i="28"/>
  <c r="O287" i="28"/>
  <c r="O299" i="28"/>
  <c r="O311" i="28"/>
  <c r="O382" i="28"/>
  <c r="O368" i="28"/>
  <c r="O320" i="28"/>
  <c r="O331" i="28"/>
  <c r="O358" i="28"/>
  <c r="O112" i="28"/>
  <c r="O139" i="28"/>
  <c r="O148" i="28"/>
  <c r="O154" i="28"/>
  <c r="O160" i="28"/>
  <c r="O166" i="28"/>
  <c r="O172" i="28"/>
  <c r="O184" i="28"/>
  <c r="O194" i="28"/>
  <c r="O215" i="28"/>
  <c r="O224" i="28"/>
  <c r="O233" i="28"/>
  <c r="O338" i="28"/>
  <c r="O243" i="28"/>
  <c r="O252" i="28"/>
  <c r="O261" i="28"/>
  <c r="O273" i="28"/>
  <c r="O285" i="28"/>
  <c r="O297" i="28"/>
  <c r="O309" i="28"/>
  <c r="O379" i="28"/>
  <c r="O395" i="28"/>
  <c r="O327" i="28"/>
  <c r="O138" i="28"/>
  <c r="O280" i="28"/>
  <c r="O289" i="28"/>
  <c r="O304" i="28"/>
  <c r="O313" i="28"/>
  <c r="O374" i="28"/>
  <c r="O340" i="28"/>
  <c r="O356" i="28"/>
  <c r="O137" i="28"/>
  <c r="O147" i="28"/>
  <c r="O153" i="28"/>
  <c r="O159" i="28"/>
  <c r="O165" i="28"/>
  <c r="O171" i="28"/>
  <c r="O176" i="28"/>
  <c r="O186" i="28"/>
  <c r="O196" i="28"/>
  <c r="O208" i="28"/>
  <c r="O217" i="28"/>
  <c r="O226" i="28"/>
  <c r="O235" i="28"/>
  <c r="O236" i="28"/>
  <c r="O245" i="28"/>
  <c r="O254" i="28"/>
  <c r="O263" i="28"/>
  <c r="O272" i="28"/>
  <c r="O284" i="28"/>
  <c r="O296" i="28"/>
  <c r="O308" i="28"/>
  <c r="O376" i="28"/>
  <c r="O388" i="28"/>
  <c r="O394" i="28"/>
  <c r="O322" i="28"/>
  <c r="O324" i="28"/>
  <c r="O349" i="28"/>
  <c r="O334" i="28"/>
  <c r="O323" i="28"/>
  <c r="O348" i="28"/>
  <c r="O335" i="28"/>
  <c r="O397" i="28"/>
  <c r="O342" i="28"/>
  <c r="O345" i="28"/>
  <c r="O326" i="28"/>
  <c r="O351" i="28"/>
  <c r="O328" i="28"/>
  <c r="O355" i="28"/>
  <c r="O211" i="28"/>
  <c r="O220" i="28"/>
  <c r="O229" i="28"/>
  <c r="O317" i="28"/>
  <c r="O239" i="28"/>
  <c r="O248" i="28"/>
  <c r="O257" i="28"/>
  <c r="O266" i="28"/>
  <c r="O108" i="28"/>
  <c r="O120" i="28"/>
  <c r="O107" i="28"/>
  <c r="O119" i="28"/>
  <c r="O131" i="28"/>
  <c r="O117" i="28"/>
  <c r="O129" i="28"/>
  <c r="O149" i="28"/>
  <c r="O161" i="28"/>
  <c r="O167" i="28"/>
  <c r="O173" i="28"/>
  <c r="O128" i="28"/>
  <c r="O118" i="28"/>
  <c r="O105" i="28"/>
  <c r="O115" i="28"/>
  <c r="O127" i="28"/>
  <c r="O104" i="28"/>
  <c r="O103" i="28"/>
  <c r="O113" i="28"/>
  <c r="O125" i="28"/>
  <c r="O124" i="28"/>
  <c r="O136" i="28"/>
  <c r="O101" i="28"/>
  <c r="O111" i="28"/>
  <c r="O123" i="28"/>
  <c r="O135" i="28"/>
  <c r="O100" i="28"/>
  <c r="O110" i="28"/>
  <c r="O122" i="28"/>
  <c r="O134" i="28"/>
  <c r="O109" i="28"/>
  <c r="O121" i="28"/>
  <c r="O133" i="28"/>
  <c r="O145" i="28"/>
  <c r="O157" i="28"/>
  <c r="O163" i="28"/>
  <c r="O169" i="28"/>
  <c r="O155" i="28" l="1"/>
  <c r="N33" i="28"/>
  <c r="N32" i="28"/>
  <c r="N31" i="28"/>
  <c r="N30" i="28"/>
  <c r="N29" i="28"/>
  <c r="N28" i="28"/>
  <c r="N27" i="28"/>
  <c r="N26" i="28"/>
  <c r="N25" i="28"/>
  <c r="N24" i="28"/>
  <c r="N23" i="28"/>
  <c r="N22" i="28"/>
  <c r="N21" i="28"/>
  <c r="N20" i="28"/>
  <c r="N19" i="28"/>
  <c r="N18" i="28"/>
  <c r="N17" i="28"/>
  <c r="N16" i="28"/>
  <c r="N15" i="28"/>
  <c r="N14" i="28"/>
  <c r="N13" i="28"/>
  <c r="N12" i="28"/>
  <c r="N11" i="28"/>
  <c r="N10" i="28"/>
  <c r="N9" i="28"/>
  <c r="N8" i="28"/>
  <c r="N7" i="28"/>
  <c r="N6" i="28"/>
  <c r="N5" i="28"/>
  <c r="N4" i="28"/>
  <c r="N3" i="28"/>
  <c r="O446" i="28" l="1"/>
  <c r="O31" i="28"/>
  <c r="O4" i="28"/>
  <c r="O5" i="28"/>
  <c r="O9" i="28"/>
  <c r="O13" i="28"/>
  <c r="O17" i="28"/>
  <c r="O21" i="28"/>
  <c r="O25" i="28"/>
  <c r="O29" i="28"/>
  <c r="O33" i="28"/>
  <c r="O12" i="28"/>
  <c r="O16" i="28"/>
  <c r="O24" i="28"/>
  <c r="O3" i="28"/>
  <c r="O7" i="28"/>
  <c r="O11" i="28"/>
  <c r="O15" i="28"/>
  <c r="O19" i="28"/>
  <c r="O23" i="28"/>
  <c r="O27" i="28"/>
  <c r="O6" i="28"/>
  <c r="O18" i="28"/>
  <c r="O30" i="28"/>
  <c r="O22" i="28"/>
  <c r="O10" i="28"/>
  <c r="O28" i="28"/>
  <c r="O8" i="28"/>
  <c r="O14" i="28"/>
  <c r="O20" i="28"/>
  <c r="O26" i="28"/>
  <c r="O32" i="28"/>
  <c r="O444" i="28" l="1"/>
  <c r="O445" i="28"/>
  <c r="C63" i="4" l="1"/>
  <c r="C61" i="4"/>
  <c r="A63" i="4"/>
  <c r="M62" i="4"/>
  <c r="L62" i="4"/>
  <c r="K62" i="4"/>
  <c r="J62" i="4"/>
  <c r="I62" i="4"/>
  <c r="H62" i="4"/>
  <c r="G62" i="4"/>
  <c r="F62" i="4"/>
  <c r="D62" i="4"/>
  <c r="B62" i="4"/>
  <c r="A62" i="4"/>
  <c r="A61" i="4"/>
  <c r="M60" i="4"/>
  <c r="L60" i="4"/>
  <c r="K60" i="4"/>
  <c r="J60" i="4"/>
  <c r="I60" i="4"/>
  <c r="H60" i="4"/>
  <c r="G60" i="4"/>
  <c r="F60" i="4"/>
  <c r="E60" i="4"/>
  <c r="D60" i="4"/>
  <c r="B60" i="4"/>
  <c r="A60" i="4"/>
  <c r="A59" i="4"/>
  <c r="M58" i="4"/>
  <c r="L58" i="4"/>
  <c r="K58" i="4"/>
  <c r="J58" i="4"/>
  <c r="I58" i="4"/>
  <c r="H58" i="4"/>
  <c r="G58" i="4"/>
  <c r="F58" i="4"/>
  <c r="E58" i="4"/>
  <c r="D58" i="4"/>
  <c r="B58" i="4"/>
  <c r="A58" i="4"/>
  <c r="C55" i="4"/>
  <c r="M72" i="4"/>
  <c r="L72" i="4"/>
  <c r="K72" i="4"/>
  <c r="J72" i="4"/>
  <c r="M70" i="4"/>
  <c r="L70" i="4"/>
  <c r="K70" i="4"/>
  <c r="J70" i="4"/>
  <c r="A69" i="4"/>
  <c r="M68" i="4"/>
  <c r="L68" i="4"/>
  <c r="K68" i="4"/>
  <c r="J68" i="4"/>
  <c r="I68" i="4"/>
  <c r="H68" i="4"/>
  <c r="G68" i="4"/>
  <c r="F68" i="4"/>
  <c r="E68" i="4"/>
  <c r="D68" i="4"/>
  <c r="B68" i="4"/>
  <c r="A68" i="4"/>
  <c r="A67" i="4"/>
  <c r="M66" i="4"/>
  <c r="L66" i="4"/>
  <c r="K66" i="4"/>
  <c r="J66" i="4"/>
  <c r="I66" i="4"/>
  <c r="H66" i="4"/>
  <c r="G66" i="4"/>
  <c r="F66" i="4"/>
  <c r="E66" i="4"/>
  <c r="D66" i="4"/>
  <c r="B66" i="4"/>
  <c r="A66" i="4"/>
  <c r="C53" i="4"/>
  <c r="C43" i="4" l="1"/>
  <c r="C41" i="4"/>
  <c r="C37" i="4"/>
  <c r="C33" i="4"/>
  <c r="C13" i="4"/>
  <c r="C11" i="4"/>
  <c r="C7" i="4"/>
  <c r="C5" i="4"/>
  <c r="C25" i="4"/>
  <c r="C23" i="4"/>
  <c r="C21" i="4"/>
  <c r="C19" i="4"/>
  <c r="C17" i="4"/>
  <c r="D18" i="4"/>
  <c r="C27" i="4" l="1"/>
  <c r="B20" i="4"/>
  <c r="D20" i="4"/>
  <c r="E20" i="4"/>
  <c r="F20" i="4"/>
  <c r="B22" i="4"/>
  <c r="D22" i="4"/>
  <c r="E22" i="4"/>
  <c r="F22" i="4"/>
  <c r="B24" i="4"/>
  <c r="D24" i="4"/>
  <c r="E24" i="4"/>
  <c r="F24" i="4"/>
  <c r="B26" i="4"/>
  <c r="D26" i="4"/>
  <c r="E26" i="4"/>
  <c r="F26" i="4"/>
  <c r="A65" i="4"/>
  <c r="M64" i="4"/>
  <c r="L64" i="4"/>
  <c r="K64" i="4"/>
  <c r="J64" i="4"/>
  <c r="I64" i="4"/>
  <c r="H64" i="4"/>
  <c r="G64" i="4"/>
  <c r="F64" i="4"/>
  <c r="E64" i="4"/>
  <c r="D64" i="4"/>
  <c r="B64" i="4"/>
  <c r="A64" i="4"/>
  <c r="A55" i="4"/>
  <c r="M54" i="4"/>
  <c r="L54" i="4"/>
  <c r="K54" i="4"/>
  <c r="J54" i="4"/>
  <c r="I54" i="4"/>
  <c r="H54" i="4"/>
  <c r="G54" i="4"/>
  <c r="F54" i="4"/>
  <c r="E54" i="4"/>
  <c r="D54" i="4"/>
  <c r="B54" i="4"/>
  <c r="A54" i="4"/>
  <c r="A53" i="4"/>
  <c r="M52" i="4"/>
  <c r="L52" i="4"/>
  <c r="K52" i="4"/>
  <c r="J52" i="4"/>
  <c r="I52" i="4"/>
  <c r="H52" i="4"/>
  <c r="G52" i="4"/>
  <c r="F52" i="4"/>
  <c r="E52" i="4"/>
  <c r="D52" i="4"/>
  <c r="B52" i="4"/>
  <c r="A52" i="4"/>
  <c r="A51" i="4"/>
  <c r="M50" i="4"/>
  <c r="L50" i="4"/>
  <c r="K50" i="4"/>
  <c r="J50" i="4"/>
  <c r="I50" i="4"/>
  <c r="H50" i="4"/>
  <c r="G50" i="4"/>
  <c r="F50" i="4"/>
  <c r="E50" i="4"/>
  <c r="D50" i="4"/>
  <c r="B50" i="4"/>
  <c r="A50" i="4"/>
  <c r="A43" i="4"/>
  <c r="M42" i="4"/>
  <c r="L42" i="4"/>
  <c r="K42" i="4"/>
  <c r="J42" i="4"/>
  <c r="I42" i="4"/>
  <c r="H42" i="4"/>
  <c r="G42" i="4"/>
  <c r="F42" i="4"/>
  <c r="E42" i="4"/>
  <c r="D42" i="4"/>
  <c r="B42" i="4"/>
  <c r="A42" i="4"/>
  <c r="A41" i="4"/>
  <c r="M40" i="4"/>
  <c r="L40" i="4"/>
  <c r="K40" i="4"/>
  <c r="J40" i="4"/>
  <c r="I40" i="4"/>
  <c r="H40" i="4"/>
  <c r="G40" i="4"/>
  <c r="F40" i="4"/>
  <c r="E40" i="4"/>
  <c r="D40" i="4"/>
  <c r="B40" i="4"/>
  <c r="A40" i="4"/>
  <c r="A39" i="4"/>
  <c r="M38" i="4"/>
  <c r="L38" i="4"/>
  <c r="K38" i="4"/>
  <c r="J38" i="4"/>
  <c r="I38" i="4"/>
  <c r="H38" i="4"/>
  <c r="G38" i="4"/>
  <c r="F38" i="4"/>
  <c r="E38" i="4"/>
  <c r="D38" i="4"/>
  <c r="B38" i="4"/>
  <c r="A38" i="4"/>
  <c r="A37" i="4"/>
  <c r="M36" i="4"/>
  <c r="L36" i="4"/>
  <c r="K36" i="4"/>
  <c r="J36" i="4"/>
  <c r="I36" i="4"/>
  <c r="H36" i="4"/>
  <c r="G36" i="4"/>
  <c r="F36" i="4"/>
  <c r="E36" i="4"/>
  <c r="D36" i="4"/>
  <c r="B36" i="4"/>
  <c r="A36" i="4"/>
  <c r="A27" i="4"/>
  <c r="M26" i="4"/>
  <c r="L26" i="4"/>
  <c r="K26" i="4"/>
  <c r="J26" i="4"/>
  <c r="I26" i="4"/>
  <c r="H26" i="4"/>
  <c r="G26" i="4"/>
  <c r="A26" i="4"/>
  <c r="A25" i="4"/>
  <c r="M24" i="4"/>
  <c r="L24" i="4"/>
  <c r="K24" i="4"/>
  <c r="J24" i="4"/>
  <c r="I24" i="4"/>
  <c r="H24" i="4"/>
  <c r="G24" i="4"/>
  <c r="A24" i="4"/>
  <c r="A23" i="4"/>
  <c r="M22" i="4"/>
  <c r="L22" i="4"/>
  <c r="K22" i="4"/>
  <c r="J22" i="4"/>
  <c r="I22" i="4"/>
  <c r="H22" i="4"/>
  <c r="G22" i="4"/>
  <c r="A22" i="4"/>
  <c r="A21" i="4"/>
  <c r="M20" i="4"/>
  <c r="L20" i="4"/>
  <c r="K20" i="4"/>
  <c r="J20" i="4"/>
  <c r="I20" i="4"/>
  <c r="H20" i="4"/>
  <c r="G20" i="4"/>
  <c r="A20" i="4"/>
  <c r="A19" i="4"/>
  <c r="M18" i="4"/>
  <c r="L18" i="4"/>
  <c r="K18" i="4"/>
  <c r="J18" i="4"/>
  <c r="I18" i="4"/>
  <c r="H18" i="4"/>
  <c r="G18" i="4"/>
  <c r="F18" i="4"/>
  <c r="E18" i="4"/>
  <c r="B18" i="4"/>
  <c r="A18" i="4"/>
  <c r="B28" i="4"/>
  <c r="D28" i="4"/>
  <c r="E28" i="4"/>
  <c r="F28" i="4"/>
  <c r="B6" i="4" l="1"/>
  <c r="A17" i="4"/>
  <c r="A16" i="4"/>
  <c r="A15" i="4"/>
  <c r="A14" i="4"/>
  <c r="A33" i="4"/>
  <c r="A32" i="4"/>
  <c r="A29" i="4"/>
  <c r="A28" i="4"/>
  <c r="A13" i="4"/>
  <c r="A12" i="4"/>
  <c r="A11" i="4"/>
  <c r="A10" i="4"/>
  <c r="A9" i="4"/>
  <c r="A8" i="4"/>
  <c r="A7" i="4"/>
  <c r="A6" i="4"/>
  <c r="A5" i="4"/>
  <c r="A4" i="4"/>
  <c r="A3" i="4"/>
  <c r="A2" i="4"/>
  <c r="M16" i="4" l="1"/>
  <c r="L16" i="4"/>
  <c r="K16" i="4"/>
  <c r="J16" i="4"/>
  <c r="I16" i="4"/>
  <c r="H16" i="4"/>
  <c r="G16" i="4"/>
  <c r="F16" i="4"/>
  <c r="E16" i="4"/>
  <c r="D16" i="4"/>
  <c r="B16" i="4"/>
  <c r="M14" i="4"/>
  <c r="L14" i="4"/>
  <c r="K14" i="4"/>
  <c r="J14" i="4"/>
  <c r="I14" i="4"/>
  <c r="H14" i="4"/>
  <c r="G14" i="4"/>
  <c r="F14" i="4"/>
  <c r="E14" i="4"/>
  <c r="D14" i="4"/>
  <c r="B14" i="4"/>
  <c r="M32" i="4"/>
  <c r="L32" i="4"/>
  <c r="K32" i="4"/>
  <c r="J32" i="4"/>
  <c r="I32" i="4"/>
  <c r="H32" i="4"/>
  <c r="G32" i="4"/>
  <c r="F32" i="4"/>
  <c r="E32" i="4"/>
  <c r="D32" i="4"/>
  <c r="B32" i="4"/>
  <c r="M28" i="4"/>
  <c r="L28" i="4"/>
  <c r="K28" i="4"/>
  <c r="J28" i="4"/>
  <c r="I28" i="4"/>
  <c r="H28" i="4"/>
  <c r="G28" i="4"/>
  <c r="M12" i="4"/>
  <c r="L12" i="4"/>
  <c r="K12" i="4"/>
  <c r="J12" i="4"/>
  <c r="I12" i="4"/>
  <c r="H12" i="4"/>
  <c r="G12" i="4"/>
  <c r="F12" i="4"/>
  <c r="E12" i="4"/>
  <c r="D12" i="4"/>
  <c r="B12" i="4"/>
  <c r="M10" i="4"/>
  <c r="L10" i="4"/>
  <c r="K10" i="4"/>
  <c r="J10" i="4"/>
  <c r="I10" i="4"/>
  <c r="H10" i="4"/>
  <c r="G10" i="4"/>
  <c r="F10" i="4"/>
  <c r="E10" i="4"/>
  <c r="D10" i="4"/>
  <c r="B10" i="4"/>
  <c r="M8" i="4"/>
  <c r="L8" i="4"/>
  <c r="K8" i="4"/>
  <c r="J8" i="4"/>
  <c r="I8" i="4"/>
  <c r="H8" i="4"/>
  <c r="G8" i="4"/>
  <c r="F8" i="4"/>
  <c r="E8" i="4"/>
  <c r="D8" i="4"/>
  <c r="B8" i="4"/>
  <c r="M6" i="4"/>
  <c r="L6" i="4"/>
  <c r="K6" i="4"/>
  <c r="J6" i="4"/>
  <c r="I6" i="4"/>
  <c r="H6" i="4"/>
  <c r="G6" i="4"/>
  <c r="F6" i="4"/>
  <c r="E6" i="4"/>
  <c r="D6" i="4"/>
  <c r="M2" i="4"/>
  <c r="L2" i="4"/>
  <c r="K2" i="4"/>
  <c r="J2" i="4"/>
  <c r="I2" i="4"/>
  <c r="H2" i="4"/>
  <c r="G2" i="4"/>
  <c r="F2" i="4"/>
  <c r="E2" i="4"/>
  <c r="D2" i="4"/>
  <c r="B2" i="4"/>
  <c r="M4" i="4"/>
  <c r="L4" i="4"/>
  <c r="K4" i="4"/>
  <c r="J4" i="4"/>
  <c r="I4" i="4"/>
  <c r="H4" i="4"/>
  <c r="G4" i="4"/>
  <c r="F4" i="4"/>
  <c r="E4" i="4"/>
  <c r="B4" i="4"/>
  <c r="D4" i="4"/>
  <c r="B30" i="3" l="1"/>
  <c r="B24" i="3"/>
  <c r="B18" i="3"/>
  <c r="B29" i="3"/>
  <c r="B23" i="3"/>
  <c r="B17" i="3"/>
  <c r="B28" i="3"/>
  <c r="B22" i="3"/>
  <c r="B16" i="3"/>
  <c r="B27" i="3"/>
  <c r="B21" i="3"/>
  <c r="B15" i="3"/>
  <c r="B26" i="3"/>
  <c r="B20" i="3"/>
  <c r="B14" i="3"/>
  <c r="B25" i="3"/>
  <c r="B19" i="3"/>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<sst xmlns="http://schemas.openxmlformats.org/spreadsheetml/2006/main" count="17679" uniqueCount="3750">
  <si>
    <t>OSIPTEL</t>
  </si>
  <si>
    <t>REGLA</t>
  </si>
  <si>
    <t>PARAMETRO 1</t>
  </si>
  <si>
    <t>PARAMETRO 2</t>
  </si>
  <si>
    <t>PARAMETRO 3</t>
  </si>
  <si>
    <t>PARAMETRO 4</t>
  </si>
  <si>
    <t>PARAMETRO 5</t>
  </si>
  <si>
    <t>CODIGO</t>
  </si>
  <si>
    <t>DESCRIPCION</t>
  </si>
  <si>
    <t>REGLAS DE TOPOLOGIA DEFINIDAS</t>
  </si>
  <si>
    <t>SECCION RED</t>
  </si>
  <si>
    <t>REGLASTOPOLOGIA_LISTA</t>
  </si>
  <si>
    <t>NODO COMPUESTO - ADICIONAR NODOS POR HOJA</t>
  </si>
  <si>
    <t>NC-AN-H</t>
  </si>
  <si>
    <t>NOMBRE DE NODO (O RED) COMPUESTO (SI NO EXISTE LO CREA)</t>
  </si>
  <si>
    <t>TIPO DE NODO</t>
  </si>
  <si>
    <t>NOMBRE DE HOJA</t>
  </si>
  <si>
    <t>REGISTROS</t>
  </si>
  <si>
    <t>PARAMETRO 6</t>
  </si>
  <si>
    <t>PARAMETRO 7</t>
  </si>
  <si>
    <t>PARAMETRO 8</t>
  </si>
  <si>
    <t>PARAMETRO 9</t>
  </si>
  <si>
    <t>PARAMETRO 10</t>
  </si>
  <si>
    <t>LA RED (REDES) SE CONSTRUYE EN FORMA SECUENCIAL DE ACUERDO AL ORDEN DE APARICION DE LAS REGLAS DE TOPOLOGIA</t>
  </si>
  <si>
    <t>LA DEFINICION DE REDES TIENE UN FORMATO MAS LIBRE:</t>
  </si>
  <si>
    <t>UNA HOJA DE EXCEL POR CADA RED (O GRUPO DE REDES) CON LAS PRIMERAS COLUMNAS PREDEFINIDAS, LAS DEMAS SON OPCIONALES PARA ALMACENAR PROPIEDADES</t>
  </si>
  <si>
    <t>PARA ENLACES 2 COLUMNAS PREDEFINIDAS: CODIGO NODO ORIGEN, CODIGO NODO DESTINO</t>
  </si>
  <si>
    <t>RED PSTN</t>
  </si>
  <si>
    <t>REDPSTN</t>
  </si>
  <si>
    <t>CODIGO NODO FINAL</t>
  </si>
  <si>
    <t>RED ACCESO FINAL</t>
  </si>
  <si>
    <t>TIPO NODO FINAL</t>
  </si>
  <si>
    <t>EMPLAZAMIENTO FINAL</t>
  </si>
  <si>
    <t>DEPENDENCIA FINAL</t>
  </si>
  <si>
    <t>DEPENDENCIA FINAL EMPLAZAMIENTO</t>
  </si>
  <si>
    <t>Código del nodo (2/)</t>
  </si>
  <si>
    <t>Departamento</t>
  </si>
  <si>
    <t>Provincia</t>
  </si>
  <si>
    <t>Distrito</t>
  </si>
  <si>
    <t>COD EMP FINAL</t>
  </si>
  <si>
    <t>YLAT FINAL</t>
  </si>
  <si>
    <t>XLONG FINAL</t>
  </si>
  <si>
    <t>DEPENDENCIA FINAL YLAT</t>
  </si>
  <si>
    <t>DEPENDENCIA FINAL XLONG</t>
  </si>
  <si>
    <t>sum cap inst</t>
  </si>
  <si>
    <t>CAP INST PSTN DEL DPTO</t>
  </si>
  <si>
    <t>LIN FIJAS PSTN DEL DPTO</t>
  </si>
  <si>
    <t>lin voz pstn final</t>
  </si>
  <si>
    <t>URD</t>
  </si>
  <si>
    <t>IQUITOS</t>
  </si>
  <si>
    <t>LORETO</t>
  </si>
  <si>
    <t>MAYNAS</t>
  </si>
  <si>
    <t>ABANCAY</t>
  </si>
  <si>
    <t>CUSCO</t>
  </si>
  <si>
    <t>APURIMAC</t>
  </si>
  <si>
    <t>ACARI</t>
  </si>
  <si>
    <t>AREQUIPA</t>
  </si>
  <si>
    <t>CARAVELI</t>
  </si>
  <si>
    <t>ACOBAMBA</t>
  </si>
  <si>
    <t>TARMA</t>
  </si>
  <si>
    <t>JUNIN</t>
  </si>
  <si>
    <t>HUANCAYO</t>
  </si>
  <si>
    <t>JAUJA</t>
  </si>
  <si>
    <t>URUBAMBA</t>
  </si>
  <si>
    <t>MACHUPICCHU</t>
  </si>
  <si>
    <t>HUANUCO</t>
  </si>
  <si>
    <t>UCAYALI</t>
  </si>
  <si>
    <t>PADRE ABAD</t>
  </si>
  <si>
    <t>AIJA</t>
  </si>
  <si>
    <t>HUARAZ</t>
  </si>
  <si>
    <t>ANCASH</t>
  </si>
  <si>
    <t>AMBO</t>
  </si>
  <si>
    <t>ANDAHUAYLAS</t>
  </si>
  <si>
    <t>APLAO</t>
  </si>
  <si>
    <t>CASTILLA</t>
  </si>
  <si>
    <t>CENTRALLOCAL</t>
  </si>
  <si>
    <t/>
  </si>
  <si>
    <t>ASCOPE</t>
  </si>
  <si>
    <t>TRUJILLO</t>
  </si>
  <si>
    <t>LA LIBERTAD</t>
  </si>
  <si>
    <t>ATALAYA</t>
  </si>
  <si>
    <t>LEONCIO PRADO</t>
  </si>
  <si>
    <t>AYABACA</t>
  </si>
  <si>
    <t>PIURA</t>
  </si>
  <si>
    <t>AYACUCHO</t>
  </si>
  <si>
    <t>HUAMANGA</t>
  </si>
  <si>
    <t>SAN JUAN BAUTISTA</t>
  </si>
  <si>
    <t>AYAVIRI</t>
  </si>
  <si>
    <t>JULIACA</t>
  </si>
  <si>
    <t>PUNO</t>
  </si>
  <si>
    <t>MELGAR</t>
  </si>
  <si>
    <t>AZANGARO</t>
  </si>
  <si>
    <t>CAJAMARCA</t>
  </si>
  <si>
    <t>AMAZONAS</t>
  </si>
  <si>
    <t>BAGUA</t>
  </si>
  <si>
    <t>BAGUA GRANDE</t>
  </si>
  <si>
    <t>UTCUBAMBA</t>
  </si>
  <si>
    <t>CHANCHAMAYO</t>
  </si>
  <si>
    <t>BAMBAMARCA</t>
  </si>
  <si>
    <t>HUALGAYOC</t>
  </si>
  <si>
    <t>LOS BAÑOS DEL INCA</t>
  </si>
  <si>
    <t>BARRANCA</t>
  </si>
  <si>
    <t>HUACHO</t>
  </si>
  <si>
    <t>LIMA</t>
  </si>
  <si>
    <t>BELLAVISTA</t>
  </si>
  <si>
    <t>TARAPOTO</t>
  </si>
  <si>
    <t>SAN MARTIN</t>
  </si>
  <si>
    <t>SECHURA</t>
  </si>
  <si>
    <t>MARISCAL RAMON CASTILLA</t>
  </si>
  <si>
    <t>RAMON CASTILLA</t>
  </si>
  <si>
    <t>CABANA</t>
  </si>
  <si>
    <t>PALLASCA</t>
  </si>
  <si>
    <t>CAJABAMBA</t>
  </si>
  <si>
    <t>CAJATAMBO</t>
  </si>
  <si>
    <t>TACNA</t>
  </si>
  <si>
    <t>CAÑETE</t>
  </si>
  <si>
    <t>CALCA</t>
  </si>
  <si>
    <t>TUMBES</t>
  </si>
  <si>
    <t>CAMANA</t>
  </si>
  <si>
    <t>MARISCAL CACERES</t>
  </si>
  <si>
    <t>CANDARAVE</t>
  </si>
  <si>
    <t>CANTA</t>
  </si>
  <si>
    <t>SAN VICENTE DE CAÑETE</t>
  </si>
  <si>
    <t>CARAZ</t>
  </si>
  <si>
    <t>HUAYLAS</t>
  </si>
  <si>
    <t>CARHUAMAYO</t>
  </si>
  <si>
    <t>CARHUAZ</t>
  </si>
  <si>
    <t>HUAROCHIRI</t>
  </si>
  <si>
    <t>CASMA</t>
  </si>
  <si>
    <t>CHIMBOTE</t>
  </si>
  <si>
    <t>RECUAY</t>
  </si>
  <si>
    <t>CHICLAYO</t>
  </si>
  <si>
    <t>LAMBAYEQUE</t>
  </si>
  <si>
    <t>CELENDIN</t>
  </si>
  <si>
    <t>PASCO</t>
  </si>
  <si>
    <t>CHAUPIMARCA</t>
  </si>
  <si>
    <t>CHACHAPOYAS</t>
  </si>
  <si>
    <t>CHALA</t>
  </si>
  <si>
    <t>HUARAL</t>
  </si>
  <si>
    <t>HUARI</t>
  </si>
  <si>
    <t>CHEPEN</t>
  </si>
  <si>
    <t>CHICAMA</t>
  </si>
  <si>
    <t>CHILETE</t>
  </si>
  <si>
    <t>CONTUMAZA</t>
  </si>
  <si>
    <t>SANTA</t>
  </si>
  <si>
    <t>CHINCHA</t>
  </si>
  <si>
    <t>ICA</t>
  </si>
  <si>
    <t>CHINCHA ALTA</t>
  </si>
  <si>
    <t>CHINCHA BAJA</t>
  </si>
  <si>
    <t>CHINCHEROS</t>
  </si>
  <si>
    <t>CHIQUIAN</t>
  </si>
  <si>
    <t>BOLOGNESI</t>
  </si>
  <si>
    <t>HUAURA</t>
  </si>
  <si>
    <t>CHIVAY</t>
  </si>
  <si>
    <t>CAYLLOMA</t>
  </si>
  <si>
    <t>CHONGOYAPE</t>
  </si>
  <si>
    <t>CHOTA</t>
  </si>
  <si>
    <t>CHULUCANAS</t>
  </si>
  <si>
    <t>MORROPON</t>
  </si>
  <si>
    <t>CHUQUIBAMBA</t>
  </si>
  <si>
    <t>CONDESUYOS</t>
  </si>
  <si>
    <t>CHURCAMPA</t>
  </si>
  <si>
    <t>HUANCAVELICA</t>
  </si>
  <si>
    <t>PACASMAYO</t>
  </si>
  <si>
    <t>ALTO DE LA ALIANZA</t>
  </si>
  <si>
    <t>ISLAY</t>
  </si>
  <si>
    <t>COISHCO</t>
  </si>
  <si>
    <t>CONTAMANA</t>
  </si>
  <si>
    <t>CORACORA</t>
  </si>
  <si>
    <t>PARINACOCHAS</t>
  </si>
  <si>
    <t>CORONGO</t>
  </si>
  <si>
    <t>ANCO</t>
  </si>
  <si>
    <t>CORRALES</t>
  </si>
  <si>
    <t>COTAHUASI</t>
  </si>
  <si>
    <t>LA UNION</t>
  </si>
  <si>
    <t>LA JOYA</t>
  </si>
  <si>
    <t>CUTERVO</t>
  </si>
  <si>
    <t>DESAGUADERO</t>
  </si>
  <si>
    <t>CHUCUITO</t>
  </si>
  <si>
    <t>SAN ROMAN</t>
  </si>
  <si>
    <t>EL ALTO</t>
  </si>
  <si>
    <t>TALARA</t>
  </si>
  <si>
    <t>ETEN</t>
  </si>
  <si>
    <t>HUAMACHUCO</t>
  </si>
  <si>
    <t>SANCHEZ CARRION</t>
  </si>
  <si>
    <t>HUANCABAMBA</t>
  </si>
  <si>
    <t>HUANCANE</t>
  </si>
  <si>
    <t>HUANTA</t>
  </si>
  <si>
    <t>HUARMEY</t>
  </si>
  <si>
    <t>ILAVE</t>
  </si>
  <si>
    <t>EL COLLAO</t>
  </si>
  <si>
    <t>ILO</t>
  </si>
  <si>
    <t>MOQUEGUA</t>
  </si>
  <si>
    <t>IMPERIAL</t>
  </si>
  <si>
    <t>JAEN</t>
  </si>
  <si>
    <t>JUANJUI</t>
  </si>
  <si>
    <t>JULI</t>
  </si>
  <si>
    <t>LA OROYA</t>
  </si>
  <si>
    <t>YAULI</t>
  </si>
  <si>
    <t>ALTO AMAZONAS</t>
  </si>
  <si>
    <t>LAMAS</t>
  </si>
  <si>
    <t>LIRCAY</t>
  </si>
  <si>
    <t>ANGARAES</t>
  </si>
  <si>
    <t>LOCUMBA</t>
  </si>
  <si>
    <t>JORGE BASADRE</t>
  </si>
  <si>
    <t>LOS ORGANOS</t>
  </si>
  <si>
    <t>MANCORA</t>
  </si>
  <si>
    <t>YUNGAY</t>
  </si>
  <si>
    <t>CONCEPCION</t>
  </si>
  <si>
    <t>MATUCANA</t>
  </si>
  <si>
    <t>SATIPO</t>
  </si>
  <si>
    <t>CORONEL PORTILLO</t>
  </si>
  <si>
    <t>CAMPOVERDE</t>
  </si>
  <si>
    <t>MOLLENDO</t>
  </si>
  <si>
    <t>MARISCAL NIETO</t>
  </si>
  <si>
    <t>MOROCOCHA</t>
  </si>
  <si>
    <t>MOTUPE</t>
  </si>
  <si>
    <t>MOYOBAMBA</t>
  </si>
  <si>
    <t>NASCA</t>
  </si>
  <si>
    <t>NAUTA</t>
  </si>
  <si>
    <t>PARIÑAS</t>
  </si>
  <si>
    <t>NEPEÑA</t>
  </si>
  <si>
    <t>RIOJA</t>
  </si>
  <si>
    <t>OLMOS</t>
  </si>
  <si>
    <t>OTUZCO</t>
  </si>
  <si>
    <t>OXAPAMPA</t>
  </si>
  <si>
    <t>OYON</t>
  </si>
  <si>
    <t>PAITA</t>
  </si>
  <si>
    <t>PALPA</t>
  </si>
  <si>
    <t>PAMPAS</t>
  </si>
  <si>
    <t>TAYACAJA</t>
  </si>
  <si>
    <t>CHILCA</t>
  </si>
  <si>
    <t>PISCO</t>
  </si>
  <si>
    <t>POMABAMBA</t>
  </si>
  <si>
    <t>POZUZO</t>
  </si>
  <si>
    <t>PUEBLO NUEVO</t>
  </si>
  <si>
    <t>COLAN</t>
  </si>
  <si>
    <t>MADRE DE DIOS</t>
  </si>
  <si>
    <t>TAMBOPATA</t>
  </si>
  <si>
    <t>PUNCHANA</t>
  </si>
  <si>
    <t>CONTRALMIRANTE VILLAR</t>
  </si>
  <si>
    <t>CANOAS DE PUNTA SAL</t>
  </si>
  <si>
    <t>PUQUIO</t>
  </si>
  <si>
    <t>LUCANAS</t>
  </si>
  <si>
    <t>PUTINA</t>
  </si>
  <si>
    <t>SAN ANTONIO DE PUTINA</t>
  </si>
  <si>
    <t>SULLANA</t>
  </si>
  <si>
    <t>SALITRAL</t>
  </si>
  <si>
    <t>LA CONVENCION</t>
  </si>
  <si>
    <t>SANTA ANA</t>
  </si>
  <si>
    <t>SANTIAGO DE CHUCO</t>
  </si>
  <si>
    <t>REQUENA</t>
  </si>
  <si>
    <t>RODRIGUEZ DE MENDOZA</t>
  </si>
  <si>
    <t>SAN NICOLAS</t>
  </si>
  <si>
    <t>SAN AGUSTIN</t>
  </si>
  <si>
    <t>LA MAR</t>
  </si>
  <si>
    <t>SAN IGNACIO</t>
  </si>
  <si>
    <t>SAN LUIS</t>
  </si>
  <si>
    <t>SAN MARCOS</t>
  </si>
  <si>
    <t>PEDRO GALVEZ</t>
  </si>
  <si>
    <t>SAN MIGUEL</t>
  </si>
  <si>
    <t>SAN PABLO</t>
  </si>
  <si>
    <t>SAN PEDRO DE LLOC</t>
  </si>
  <si>
    <t>SAN RAMON</t>
  </si>
  <si>
    <t>SANTA CRUZ</t>
  </si>
  <si>
    <t>SANTA RITA DE SIGUAS</t>
  </si>
  <si>
    <t>SAPOSOA</t>
  </si>
  <si>
    <t>HUALLAGA</t>
  </si>
  <si>
    <t>SICUANI</t>
  </si>
  <si>
    <t>CANCHIS</t>
  </si>
  <si>
    <t>SIHUAS</t>
  </si>
  <si>
    <t>SUNAMPE</t>
  </si>
  <si>
    <t>TABALOSOS</t>
  </si>
  <si>
    <t>TAMBO GRANDE</t>
  </si>
  <si>
    <t>TARATA</t>
  </si>
  <si>
    <t>TOCACHE</t>
  </si>
  <si>
    <t>ILABAYA</t>
  </si>
  <si>
    <t>TORATA</t>
  </si>
  <si>
    <t>UCHIZA</t>
  </si>
  <si>
    <t>URCOS</t>
  </si>
  <si>
    <t>QUISPICANCHI</t>
  </si>
  <si>
    <t>VICE</t>
  </si>
  <si>
    <t>PERENE</t>
  </si>
  <si>
    <t>VIRU</t>
  </si>
  <si>
    <t>YANACANCHA</t>
  </si>
  <si>
    <t>ESPINAR</t>
  </si>
  <si>
    <t>YUNGUYO</t>
  </si>
  <si>
    <t>YURIMAGUAS</t>
  </si>
  <si>
    <t>ZARUMILLA</t>
  </si>
  <si>
    <t>ZORRITOS</t>
  </si>
  <si>
    <t>NODO COMPUESTO - ADICIONAR ENLACES POR CAMPO DEPENDENCIA</t>
  </si>
  <si>
    <t>NC-AE-D</t>
  </si>
  <si>
    <t>NOMBRE DE NODO (O RED) COMPUESTO (SI NO EXISTE SE CONSIDERA ERROR)</t>
  </si>
  <si>
    <t>NOMBRE COLUMNA DEPENDENCIA</t>
  </si>
  <si>
    <t>REGLASTOPOLOGIA_CODIGOS</t>
  </si>
  <si>
    <t>NC-CG</t>
  </si>
  <si>
    <t>ubigeo</t>
  </si>
  <si>
    <t>cod emplazamiento</t>
  </si>
  <si>
    <t>LIN CABLE NODO</t>
  </si>
  <si>
    <t>LIN VOZ NODO</t>
  </si>
  <si>
    <t>QLIN_INT_HFC</t>
  </si>
  <si>
    <t>VEL_NOM_MB</t>
  </si>
  <si>
    <t>VEL_GAR_MB_70</t>
  </si>
  <si>
    <t>021801</t>
  </si>
  <si>
    <t>NUEVO CHIMBOTE</t>
  </si>
  <si>
    <t>040101</t>
  </si>
  <si>
    <t>CAYMA</t>
  </si>
  <si>
    <t>CERRO COLORADO</t>
  </si>
  <si>
    <t>SACHACA</t>
  </si>
  <si>
    <t>JOSE LUIS BUSTAMANTE Y RIVERO</t>
  </si>
  <si>
    <t>040129</t>
  </si>
  <si>
    <t>CALLAO</t>
  </si>
  <si>
    <t>070101</t>
  </si>
  <si>
    <t>070102</t>
  </si>
  <si>
    <t>LA PERLA</t>
  </si>
  <si>
    <t>VENTANILLA</t>
  </si>
  <si>
    <t>SAN JERONIMO</t>
  </si>
  <si>
    <t>080104</t>
  </si>
  <si>
    <t>WANCHAQ</t>
  </si>
  <si>
    <t>ANTA</t>
  </si>
  <si>
    <t>080301</t>
  </si>
  <si>
    <t>110101</t>
  </si>
  <si>
    <t>120101</t>
  </si>
  <si>
    <t>EL TAMBO</t>
  </si>
  <si>
    <t>120201</t>
  </si>
  <si>
    <t>CHUPACA</t>
  </si>
  <si>
    <t>130101</t>
  </si>
  <si>
    <t>EL PORVENIR</t>
  </si>
  <si>
    <t>FLORENCIA DE MORA</t>
  </si>
  <si>
    <t>HUANCHACO</t>
  </si>
  <si>
    <t>130104</t>
  </si>
  <si>
    <t>LA ESPERANZA</t>
  </si>
  <si>
    <t>MOCHE</t>
  </si>
  <si>
    <t>SALAVERRY</t>
  </si>
  <si>
    <t>130109</t>
  </si>
  <si>
    <t>VICTOR LARCO HERRERA</t>
  </si>
  <si>
    <t>130111</t>
  </si>
  <si>
    <t>140101</t>
  </si>
  <si>
    <t>JOSE LEONARDO ORTIZ</t>
  </si>
  <si>
    <t>140105</t>
  </si>
  <si>
    <t>LA VICTORIA</t>
  </si>
  <si>
    <t>MONSEFU</t>
  </si>
  <si>
    <t>PIMENTEL</t>
  </si>
  <si>
    <t>140112</t>
  </si>
  <si>
    <t>REQUE</t>
  </si>
  <si>
    <t>POMALCA</t>
  </si>
  <si>
    <t>140118</t>
  </si>
  <si>
    <t>FERREÑAFE</t>
  </si>
  <si>
    <t>140301</t>
  </si>
  <si>
    <t>150101</t>
  </si>
  <si>
    <t>ANCON</t>
  </si>
  <si>
    <t>150102</t>
  </si>
  <si>
    <t>ATE</t>
  </si>
  <si>
    <t>CHACLACAYO</t>
  </si>
  <si>
    <t>CHORRILLOS</t>
  </si>
  <si>
    <t>150108</t>
  </si>
  <si>
    <t>COMAS</t>
  </si>
  <si>
    <t>150110</t>
  </si>
  <si>
    <t>LA MOLINA</t>
  </si>
  <si>
    <t>150114</t>
  </si>
  <si>
    <t>LINCE</t>
  </si>
  <si>
    <t>LOS OLIVOS</t>
  </si>
  <si>
    <t>LURIN</t>
  </si>
  <si>
    <t>LD</t>
  </si>
  <si>
    <t>PUNTA NEGRA</t>
  </si>
  <si>
    <t>SAN BARTOLO</t>
  </si>
  <si>
    <t>SAN BORJA</t>
  </si>
  <si>
    <t>150130</t>
  </si>
  <si>
    <t>SI</t>
  </si>
  <si>
    <t>SAN ISIDRO</t>
  </si>
  <si>
    <t>SAN JUAN DE LURIGANCHO</t>
  </si>
  <si>
    <t>SAN JUAN DE MIRAFLORES</t>
  </si>
  <si>
    <t>SANTIAGO DE SURCO</t>
  </si>
  <si>
    <t>VILLA MARIA DEL TRIUNFO</t>
  </si>
  <si>
    <t>150143</t>
  </si>
  <si>
    <t>ASIA</t>
  </si>
  <si>
    <t>150505</t>
  </si>
  <si>
    <t>200101</t>
  </si>
  <si>
    <t>200104</t>
  </si>
  <si>
    <t>CATACAOS</t>
  </si>
  <si>
    <t>x_final</t>
  </si>
  <si>
    <t>y_final</t>
  </si>
  <si>
    <t>tipo nodo final</t>
  </si>
  <si>
    <t>NODOHFC</t>
  </si>
  <si>
    <t>NODOHFCDEPARTAMENTAL</t>
  </si>
  <si>
    <t>080101</t>
  </si>
  <si>
    <t>020101</t>
  </si>
  <si>
    <t>ISP</t>
  </si>
  <si>
    <t>CABECERATV</t>
  </si>
  <si>
    <t>SSWFijo</t>
  </si>
  <si>
    <t>NODOMGWIMSAREQUIPA</t>
  </si>
  <si>
    <t>MGWFijo</t>
  </si>
  <si>
    <t>NC-AE-H</t>
  </si>
  <si>
    <t>NODO COMPUESTO - ADICIONAR ENLACES POR HOJA</t>
  </si>
  <si>
    <t>DEPENDENCIA FINAL HFC</t>
  </si>
  <si>
    <t>q</t>
  </si>
  <si>
    <t>NODO ORIGEN</t>
  </si>
  <si>
    <t>NODO DESTINO</t>
  </si>
  <si>
    <t>EMPLAZAMIENTO - CALCULAR DEPARTAMENTO</t>
  </si>
  <si>
    <t>E-CD</t>
  </si>
  <si>
    <t>origen</t>
  </si>
  <si>
    <t>destino</t>
  </si>
  <si>
    <t>CAP_2G_MBPS</t>
  </si>
  <si>
    <t>CAP_3G_MBPS</t>
  </si>
  <si>
    <t>CAP_4G_MBPS</t>
  </si>
  <si>
    <t>DEP_2G</t>
  </si>
  <si>
    <t>DEP_3G</t>
  </si>
  <si>
    <t>DEP_4G</t>
  </si>
  <si>
    <t>ESTACION</t>
  </si>
  <si>
    <t>codigo</t>
  </si>
  <si>
    <t>Longitud</t>
  </si>
  <si>
    <t>Latitud</t>
  </si>
  <si>
    <t>tipo</t>
  </si>
  <si>
    <t>Q</t>
  </si>
  <si>
    <t>BSC</t>
  </si>
  <si>
    <t>GGSN</t>
  </si>
  <si>
    <t>MGW</t>
  </si>
  <si>
    <t>MME</t>
  </si>
  <si>
    <t>MSS</t>
  </si>
  <si>
    <t>RNC</t>
  </si>
  <si>
    <t>SGSN</t>
  </si>
  <si>
    <t>SGW/PGW</t>
  </si>
  <si>
    <t>MGWMOV</t>
  </si>
  <si>
    <t>STP</t>
  </si>
  <si>
    <t>HLR</t>
  </si>
  <si>
    <t>SSW</t>
  </si>
  <si>
    <t>GCS</t>
  </si>
  <si>
    <t>RED MOVIL</t>
  </si>
  <si>
    <t>REDMOVIL</t>
  </si>
  <si>
    <t>MOVIL-NUCLEO</t>
  </si>
  <si>
    <t>MOVIL-ESTACIONES</t>
  </si>
  <si>
    <t>,</t>
  </si>
  <si>
    <t>ACTIVAR REGLA</t>
  </si>
  <si>
    <t>CENTRALTANDEM</t>
  </si>
  <si>
    <t>RED HFC</t>
  </si>
  <si>
    <t>REDHFC</t>
  </si>
  <si>
    <t>DEPARTAMENTO</t>
  </si>
  <si>
    <t>CODIGO_NODO</t>
  </si>
  <si>
    <t>TIPO_NODO</t>
  </si>
  <si>
    <t>XLONG</t>
  </si>
  <si>
    <t>YLAT</t>
  </si>
  <si>
    <t>OPERADOR</t>
  </si>
  <si>
    <t>PDI3</t>
  </si>
  <si>
    <t>PDI</t>
  </si>
  <si>
    <t>TDP</t>
  </si>
  <si>
    <t>OPER_ORIGEN</t>
  </si>
  <si>
    <t>OPER-DESTINO</t>
  </si>
  <si>
    <t>CODIGO NODO ORIGEN</t>
  </si>
  <si>
    <t>CODIGO NODO DESTINO</t>
  </si>
  <si>
    <t>QE1</t>
  </si>
  <si>
    <t>SENTIDO</t>
  </si>
  <si>
    <t>x1</t>
  </si>
  <si>
    <t>y1</t>
  </si>
  <si>
    <t>x2</t>
  </si>
  <si>
    <t>y2</t>
  </si>
  <si>
    <t>dist km</t>
  </si>
  <si>
    <t>FIJA</t>
  </si>
  <si>
    <t>MOVIL</t>
  </si>
  <si>
    <t>red origen</t>
  </si>
  <si>
    <t>red destino</t>
  </si>
  <si>
    <t>PROVEEDOR_SIGLA</t>
  </si>
  <si>
    <t>propiedad</t>
  </si>
  <si>
    <t>PAGADOR</t>
  </si>
  <si>
    <t>DPTO</t>
  </si>
  <si>
    <t>OPERADOR-TERCERO</t>
  </si>
  <si>
    <t>Fija</t>
  </si>
  <si>
    <t>AUTOPROVISION</t>
  </si>
  <si>
    <t>TERCERO-OPERADOR</t>
  </si>
  <si>
    <t>TERCERO</t>
  </si>
  <si>
    <t>Móvil</t>
  </si>
  <si>
    <t>RED ENLACES IX</t>
  </si>
  <si>
    <t>REDIX</t>
  </si>
  <si>
    <t>ENLACES IX - PDIS</t>
  </si>
  <si>
    <t>NO</t>
  </si>
  <si>
    <t>ENLACES IX - ENLACES</t>
  </si>
  <si>
    <t>RED VOZ NACIONAL - NODOS</t>
  </si>
  <si>
    <t>REDVOZ</t>
  </si>
  <si>
    <t>RED VOZ NACIONAL</t>
  </si>
  <si>
    <t>RED VOZ NACIONAL - ENLACES</t>
  </si>
  <si>
    <t>(OPCIONAL) LISTA DE TIPOS DE NODO ORIGEN A IMPORTAR</t>
  </si>
  <si>
    <t>AGREGADORMOVIL</t>
  </si>
  <si>
    <t>AGRLIM</t>
  </si>
  <si>
    <t>AGRARE</t>
  </si>
  <si>
    <t>CODIGO NODO</t>
  </si>
  <si>
    <t>TIPO NODO</t>
  </si>
  <si>
    <t>POP</t>
  </si>
  <si>
    <t>RED XDSL</t>
  </si>
  <si>
    <t>RED DATOS NACIONAL</t>
  </si>
  <si>
    <t>REDDATOS</t>
  </si>
  <si>
    <t>Red Datos Nacional</t>
  </si>
  <si>
    <t>CABECERATVAREQUIPA</t>
  </si>
  <si>
    <t>CABECERATVCUSCO</t>
  </si>
  <si>
    <t>CABECERATVICA</t>
  </si>
  <si>
    <t>CABECERATVPIURA</t>
  </si>
  <si>
    <t>RED VIDEO NACIONAL</t>
  </si>
  <si>
    <t>REDVIDEO</t>
  </si>
  <si>
    <t>SECCION DEMANDAS</t>
  </si>
  <si>
    <t>NOMBRE</t>
  </si>
  <si>
    <t>VALOR</t>
  </si>
  <si>
    <t>SECCION PARAMETROS</t>
  </si>
  <si>
    <t>VOZ-FIJA-LOCAL-SALIENTE</t>
  </si>
  <si>
    <t>VOZ-FIJA-LOCAL-ONNET</t>
  </si>
  <si>
    <t>VOZ-FIJA-LOCAL-ENTRANTE</t>
  </si>
  <si>
    <t>VOZ-FIJA-LDN-SALIENTE</t>
  </si>
  <si>
    <t>VOZ-FIJA-LDN-ENTRANTE</t>
  </si>
  <si>
    <t>VOZ-FIJA-LDI-SALIENTE</t>
  </si>
  <si>
    <t>VOZ-FIJA-LDI-ENTRANTE</t>
  </si>
  <si>
    <t>LINEAS VOZ PSTN PORCENTAJE</t>
  </si>
  <si>
    <t>LINEAS VOZ HFC PORCENTAJE</t>
  </si>
  <si>
    <t>LINEAS MOVILES OPERADOR</t>
  </si>
  <si>
    <t>% LINEAS MOVILES OPERADOR</t>
  </si>
  <si>
    <t>LINEAS MOVILES</t>
  </si>
  <si>
    <t>% LINEAS MOVILES</t>
  </si>
  <si>
    <t>VOZ-MOVIL-ONNET</t>
  </si>
  <si>
    <t>VOZ-MOVIL-ENTRANTE</t>
  </si>
  <si>
    <t>VOZ-MOVIL-SALIENTE</t>
  </si>
  <si>
    <t>DEPARTAMENTO RED NUCLEO MOVIL</t>
  </si>
  <si>
    <t>TRAFICO VOZ MOVIL 2G %</t>
  </si>
  <si>
    <t>TRAFICO VOZ MOVIL 3G %</t>
  </si>
  <si>
    <t>TRAFICO VOZ MOVIL 4G %</t>
  </si>
  <si>
    <t>TRAFICO DATOS MOVIL 2G %</t>
  </si>
  <si>
    <t>TRAFICO DATOS MOVIL 3G %</t>
  </si>
  <si>
    <t>TRAFICO DATOS MOVIL 4G %</t>
  </si>
  <si>
    <t>NODIMENSIONADO</t>
  </si>
  <si>
    <t>CENTRALPSTNA</t>
  </si>
  <si>
    <t>CENTRALPSTN</t>
  </si>
  <si>
    <t>CENTRALLOCAL;CENTRALTANDEM;</t>
  </si>
  <si>
    <t>CONMUTACIONVOZ</t>
  </si>
  <si>
    <t>CENTRAL PSTN AGRUPADA. PUEDE EXPANDIRSE EN MULTIPLES CENTRALPSTN1</t>
  </si>
  <si>
    <t>CENTRALPSTN1</t>
  </si>
  <si>
    <t>CENTRAL PSTN INDIVIDUAL. ESTA FORMADA POR SUBSISTEMAS.</t>
  </si>
  <si>
    <t>CABECERASUBSISTEMADEABONADOS</t>
  </si>
  <si>
    <t>CABECERASA01</t>
  </si>
  <si>
    <t>TARJETA LIB 8 CON 8 ABONADOS</t>
  </si>
  <si>
    <t>CABECERASA02</t>
  </si>
  <si>
    <t>TARJETA KR PARA LSM DE ACA-3</t>
  </si>
  <si>
    <t>CABECERASA03</t>
  </si>
  <si>
    <t>ALMACEN LSM CON 128 ABONADOS</t>
  </si>
  <si>
    <t>CABECERASA04</t>
  </si>
  <si>
    <t>LSM PARA 64 ACC 2B+D INCL. 60</t>
  </si>
  <si>
    <t>CABECERASA05</t>
  </si>
  <si>
    <t>NUEVO LSM-PRA CON ACC. 30B+D</t>
  </si>
  <si>
    <t>CABECERASA06</t>
  </si>
  <si>
    <t>ALMACEN RPBC (DUPLICADO)</t>
  </si>
  <si>
    <t>CABECERASA07</t>
  </si>
  <si>
    <t>ALMACEN SE-PRM (50) 8 AB. GEN.</t>
  </si>
  <si>
    <t>CABECERASA08</t>
  </si>
  <si>
    <t>TARJETA JTC PARA RDSI</t>
  </si>
  <si>
    <t>CABECERASA09</t>
  </si>
  <si>
    <t>ALMACEN STC.</t>
  </si>
  <si>
    <t>CABECERASA10</t>
  </si>
  <si>
    <t>PREINSTALACION ACA-3</t>
  </si>
  <si>
    <t>CABECERASA11</t>
  </si>
  <si>
    <t>PREINSTALACION 2B+D</t>
  </si>
  <si>
    <t>CABECERASA12</t>
  </si>
  <si>
    <t>MTU PARA CENTRALES</t>
  </si>
  <si>
    <t>CABECERASA13</t>
  </si>
  <si>
    <t>ARMARIO (24 BM) CON 6 ALTURAS.</t>
  </si>
  <si>
    <t>CABECERASA14</t>
  </si>
  <si>
    <t>CABECERASUBSISTEMASELECTORDEGRUPO</t>
  </si>
  <si>
    <t>CABECERASSG01</t>
  </si>
  <si>
    <t>ALM. TSM (DUP.) ENTRE 0 Y 32K</t>
  </si>
  <si>
    <t>CABECERASSG02</t>
  </si>
  <si>
    <t>ALMACEN SPM (DUP.) PARA 8K</t>
  </si>
  <si>
    <t>CABECERASSG03</t>
  </si>
  <si>
    <t>ALMACEN RP (DUP.) CON 256 KW.</t>
  </si>
  <si>
    <t>CABECERASSG04</t>
  </si>
  <si>
    <t>ALM. CLM ENTRE 0 Y 32K</t>
  </si>
  <si>
    <t>CABECERASSG05</t>
  </si>
  <si>
    <t>ALMACEN RCM</t>
  </si>
  <si>
    <t>CABECERASSG06</t>
  </si>
  <si>
    <t>ALMACEN ICM</t>
  </si>
  <si>
    <t>CABECERASSG07</t>
  </si>
  <si>
    <t>ALMACEN PCD (DL2)</t>
  </si>
  <si>
    <t>CABECERASSG08</t>
  </si>
  <si>
    <t>ARMARIO 12 BM CON 6 ALTURAS</t>
  </si>
  <si>
    <t>CABECERASUBSISTEMASDEENLACEYSEÑALIZACION</t>
  </si>
  <si>
    <t>CABECERASES01</t>
  </si>
  <si>
    <t>FUNCIÓN ETC3/4 (32 CANALES)</t>
  </si>
  <si>
    <t>CABECERASES02</t>
  </si>
  <si>
    <t>ALMACÉN GEMM1 PARA 16 ETCC4</t>
  </si>
  <si>
    <t>CABECERASES03</t>
  </si>
  <si>
    <t>FUNCIÓN TRH (FH, PARA, ST7)</t>
  </si>
  <si>
    <t>CABECERASES04</t>
  </si>
  <si>
    <t>ALMACÉN TRH (FH, PARA, ST7)</t>
  </si>
  <si>
    <t>CABECERASES05</t>
  </si>
  <si>
    <t>ARMARIO 12 BM 6 ALTURAS GEMM1 Y HLP.</t>
  </si>
  <si>
    <t>CABECERASES06</t>
  </si>
  <si>
    <t>ALMACÉN CCD</t>
  </si>
  <si>
    <t>CABECERASES07</t>
  </si>
  <si>
    <t>ARMARIO (24 BM) CON 6 ALTURAS</t>
  </si>
  <si>
    <t>CABECERASES08</t>
  </si>
  <si>
    <t>AST-DR V2. BÁSICO</t>
  </si>
  <si>
    <t>CABECERASES09</t>
  </si>
  <si>
    <t>AST-DR V2. BACK-UP</t>
  </si>
  <si>
    <t>CABECERASES10</t>
  </si>
  <si>
    <t>ALMACEN EMAS ( 4 EPROM+4RAM)</t>
  </si>
  <si>
    <t>CABECERASES11</t>
  </si>
  <si>
    <t>ALMACÉN CSFSK PARA CLASS</t>
  </si>
  <si>
    <t>CABECERASES12</t>
  </si>
  <si>
    <t>ALM. TCON CENTRALES CON ABON.</t>
  </si>
  <si>
    <t>CABECERASES13</t>
  </si>
  <si>
    <t>ALMACÉN CANS (OMS)</t>
  </si>
  <si>
    <t>CABECERASES14</t>
  </si>
  <si>
    <t>ALM.AST-D4 4 MENSAJES O TONOS</t>
  </si>
  <si>
    <t>CABECERASES15</t>
  </si>
  <si>
    <t>ALMACEN RPG1</t>
  </si>
  <si>
    <t>CABECERASUBSISTEMASDECONTROL</t>
  </si>
  <si>
    <t>CABECERASC01</t>
  </si>
  <si>
    <t>FDD (FLOPPY DISK) CON 1.2 MB</t>
  </si>
  <si>
    <t>CABECERASC02</t>
  </si>
  <si>
    <t>HDD (HARD DISK) CON 1 GB</t>
  </si>
  <si>
    <t>CABECERASC03</t>
  </si>
  <si>
    <t>TARJETA RPU (INTERFAZ V-24)</t>
  </si>
  <si>
    <t>CABECERASC04</t>
  </si>
  <si>
    <t>TARJETA LIU (INTERFAZ V-24)</t>
  </si>
  <si>
    <t>CABECERASC05</t>
  </si>
  <si>
    <t>TARJETA ALAMP</t>
  </si>
  <si>
    <t>CABECERASC06</t>
  </si>
  <si>
    <t>TARJETA ALEX</t>
  </si>
  <si>
    <t>CABECERASC07</t>
  </si>
  <si>
    <t>TARJETA SCAN</t>
  </si>
  <si>
    <t>CABECERASC08</t>
  </si>
  <si>
    <t>ALMACÉN ODM</t>
  </si>
  <si>
    <t>CABECERASC09</t>
  </si>
  <si>
    <t>APZ 212 20</t>
  </si>
  <si>
    <t>CABECERASC10</t>
  </si>
  <si>
    <t>AMPLIACIÓN DE 256 MW (DUP.)</t>
  </si>
  <si>
    <t>CABECERASC11</t>
  </si>
  <si>
    <t>IOG 11-B5 BÁSICO</t>
  </si>
  <si>
    <t>CABECERASC12</t>
  </si>
  <si>
    <t>ALM. AMPL. 8 RPI (DUP.)</t>
  </si>
  <si>
    <t>CABECERAMATERIALESYEQUIPOSDIVERSOS</t>
  </si>
  <si>
    <t>CABECERAMED01</t>
  </si>
  <si>
    <t>CABLE COAXIAL (FLEX 3)</t>
  </si>
  <si>
    <t>CABECERAMED02</t>
  </si>
  <si>
    <t>CONJ. CONECTORES PARA 1 ETCC</t>
  </si>
  <si>
    <t>CABECERAMED03</t>
  </si>
  <si>
    <t>REGL. ABON. 32X8. CUBRET.</t>
  </si>
  <si>
    <t>CABECERAMED04</t>
  </si>
  <si>
    <t>REGL. MISCELANEOS (34x6).</t>
  </si>
  <si>
    <t>CABECERAMED05</t>
  </si>
  <si>
    <t>CABLE DE DISTRIB. ALIMENTACION</t>
  </si>
  <si>
    <t>CABECERAEQUIPOSDECONSERVACION</t>
  </si>
  <si>
    <t>CABECERAEC01</t>
  </si>
  <si>
    <t>MAT. CONSUMO CENTRAL APZ 212</t>
  </si>
  <si>
    <t>CABECERAEC02</t>
  </si>
  <si>
    <t>MODULO C (PAPEL)</t>
  </si>
  <si>
    <t>CABECERAEC03</t>
  </si>
  <si>
    <t>MODULO I (PAPEL)</t>
  </si>
  <si>
    <t>CABECERAOTROSCOSTES</t>
  </si>
  <si>
    <t>CABECERAOC01</t>
  </si>
  <si>
    <t>SOFTWARE POR ACCESO BASICO</t>
  </si>
  <si>
    <t>CABECERAOC02</t>
  </si>
  <si>
    <t>SOFTWARE POR ACCESO PRIMARIO</t>
  </si>
  <si>
    <t>CABECERAOC03</t>
  </si>
  <si>
    <t>DDF</t>
  </si>
  <si>
    <t>REMOTAPSTNA</t>
  </si>
  <si>
    <t>REMOTAPSTN</t>
  </si>
  <si>
    <t>URD;</t>
  </si>
  <si>
    <t>REMOTA PSTN AGRUPADA. PUEDE EXPANDIRSE EN MULTIPLES REMOTAPSTN1</t>
  </si>
  <si>
    <t>REMOTAPSTN1</t>
  </si>
  <si>
    <t>REMOTA PSTN INDIVIDUAL. ESTA FORMADA POR SUBSISTEMAS.</t>
  </si>
  <si>
    <t>REMOTASUBSISTEMADEABONADOS</t>
  </si>
  <si>
    <t>REMOTASAR01</t>
  </si>
  <si>
    <t>ACCESODIRECTO</t>
  </si>
  <si>
    <t>REMOTASAR02</t>
  </si>
  <si>
    <t>TARJETA PARA 4 ACCESOS 2B+D.</t>
  </si>
  <si>
    <t>REMOTASAR03</t>
  </si>
  <si>
    <t>TARJETA KR PARA LSM DE ACA-3.</t>
  </si>
  <si>
    <t>REMOTASAR04</t>
  </si>
  <si>
    <t>LSM ACA-3 128. STR,KR,ETB,POU.</t>
  </si>
  <si>
    <t>REMOTASAR05</t>
  </si>
  <si>
    <t>LSM ACA-3 128. KR,ETB,POU.</t>
  </si>
  <si>
    <t>REMOTASAR06</t>
  </si>
  <si>
    <t>LSM ACA-3 128. ETB,POU.</t>
  </si>
  <si>
    <t>REMOTASAR07</t>
  </si>
  <si>
    <t>LSM ACA-3 128. POU.</t>
  </si>
  <si>
    <t>REMOTASAR08</t>
  </si>
  <si>
    <t>REMOTASAR09</t>
  </si>
  <si>
    <t>LSM PARA 64 ACC. 2B+D. INCLUYE 8 ACCESOS</t>
  </si>
  <si>
    <t>REMOTASAR10</t>
  </si>
  <si>
    <t>LSM PARA 64 ACC. 2B+D. INCLUYE 16 ACCESOS</t>
  </si>
  <si>
    <t>REMOTASAR11</t>
  </si>
  <si>
    <t>LSM PARA 64 ACC. 2B+D. INCLUYE 32 ACCESOS</t>
  </si>
  <si>
    <t>REMOTASAR12</t>
  </si>
  <si>
    <t>LSM PARA 64 ACC. 2B+D. INCLUYE 48 ACCESOS</t>
  </si>
  <si>
    <t>REMOTASAR13</t>
  </si>
  <si>
    <t>LSM PARA 64 ACC. 2B+D. INCLUYE 60 ACCESOS</t>
  </si>
  <si>
    <t>REMOTASAR14</t>
  </si>
  <si>
    <t>TARJETA ETB PARA R.D.S.I.</t>
  </si>
  <si>
    <t>REMOTASAR15</t>
  </si>
  <si>
    <t>TARJETA STR PARA LSM DE ACA-3.</t>
  </si>
  <si>
    <t>REMOTASAR16</t>
  </si>
  <si>
    <t>TARJETA STR PARA R.D.S.I.</t>
  </si>
  <si>
    <t>REMOTASAR17</t>
  </si>
  <si>
    <t>PREINSTALACION ACA3</t>
  </si>
  <si>
    <t>REMOTASAR18</t>
  </si>
  <si>
    <t>REMOTASAR19</t>
  </si>
  <si>
    <t>ACCESOINDIRECTO</t>
  </si>
  <si>
    <t>ALMACEN MTU PARA RSS</t>
  </si>
  <si>
    <t>REMOTASAR20</t>
  </si>
  <si>
    <t>REMOTAMATERIALESYEQUIPOSDIVERSOS</t>
  </si>
  <si>
    <t>REMOTAMEDR01</t>
  </si>
  <si>
    <t>CONECTOR PARA FLEX 3.</t>
  </si>
  <si>
    <t>REMOTAMEDR02</t>
  </si>
  <si>
    <t>REMOTAMEDR03</t>
  </si>
  <si>
    <t>PUENTE CON PUNTO DE PRUEBA.</t>
  </si>
  <si>
    <t>REMOTAMEDR04</t>
  </si>
  <si>
    <t>REMOTAELEMENTOSDECONSERVACION</t>
  </si>
  <si>
    <t>REMOTAECR01</t>
  </si>
  <si>
    <t>MODULO C (PAPEL) PARA RSS.</t>
  </si>
  <si>
    <t>REMOTAECR02</t>
  </si>
  <si>
    <t>MODULO I (PAPEL) PARA RSS.</t>
  </si>
  <si>
    <t>REMOTAECR03</t>
  </si>
  <si>
    <t>DOC. PARA RSS NUEVOS.</t>
  </si>
  <si>
    <t>REMOTAOTROSCOSTES</t>
  </si>
  <si>
    <t>REMOTAOCR01</t>
  </si>
  <si>
    <t>SOFTWARE POR ACCESO BASICO.</t>
  </si>
  <si>
    <t>REMOTAOCR02</t>
  </si>
  <si>
    <t>MGWLDPROM1</t>
  </si>
  <si>
    <t>MEDIAGATEWAYLD</t>
  </si>
  <si>
    <t>TRAFICOTLD</t>
  </si>
  <si>
    <t>mgw ld funcion</t>
  </si>
  <si>
    <t>SSWLDPROM1</t>
  </si>
  <si>
    <t>SOFTSWITCHLD</t>
  </si>
  <si>
    <t>SSWLD1</t>
  </si>
  <si>
    <t>DSLAMETHIO</t>
  </si>
  <si>
    <t>DSLAMETHINOUT</t>
  </si>
  <si>
    <t>DSLAMETH;</t>
  </si>
  <si>
    <t>ACCESOTD</t>
  </si>
  <si>
    <t>Equipo modelado por TdP. Puede expandirse en un Dslam Eth Indoor y uno o mas Dslam Eth Outdoor.</t>
  </si>
  <si>
    <t>DSLAMETHIND</t>
  </si>
  <si>
    <t>DSLAMETHINDOOR</t>
  </si>
  <si>
    <t>Modelo de Equipo obtenido de Preciario de TdP</t>
  </si>
  <si>
    <t>DSLAMETHINDVARIABLE</t>
  </si>
  <si>
    <t>CAPACIDAD=2048=LINEAS;NUMEROLINEASXPUERTO1GBPS=1024=LINEAS;</t>
  </si>
  <si>
    <t>DSLAMETHINDFIJO</t>
  </si>
  <si>
    <t>CAPACIDAD=2048=LINEAS;</t>
  </si>
  <si>
    <t>DSLAMETHOUT</t>
  </si>
  <si>
    <t>DSLAMETHOUTDOOR</t>
  </si>
  <si>
    <t>LINEASXEQUIPO=288=LINEAS;</t>
  </si>
  <si>
    <t>DSLAMETHOUTXLINEA</t>
  </si>
  <si>
    <t>COSTO POR LINEA. DSLAM ETH 288 PUERTOS</t>
  </si>
  <si>
    <t>DSLAMETHOUTXNODO</t>
  </si>
  <si>
    <t>COSTO POR NODO. DSLAM ETH 288 PUERTOS</t>
  </si>
  <si>
    <t>SWITCHT</t>
  </si>
  <si>
    <t>SWETH</t>
  </si>
  <si>
    <t>SWT;</t>
  </si>
  <si>
    <t>TRAFICOTD</t>
  </si>
  <si>
    <t>PROPUESTA Y SUSTENTO DE COSTOS DE TDP</t>
  </si>
  <si>
    <t>SWITCHD</t>
  </si>
  <si>
    <t>SWD;</t>
  </si>
  <si>
    <t>SWITCHC</t>
  </si>
  <si>
    <t>SWC;</t>
  </si>
  <si>
    <t>CANG</t>
  </si>
  <si>
    <t>ROUTERAGREGACION</t>
  </si>
  <si>
    <t>CANG;</t>
  </si>
  <si>
    <t>ROUTERNUCLEO</t>
  </si>
  <si>
    <t>RN;</t>
  </si>
  <si>
    <t>RNCENTRODESERVICIOS</t>
  </si>
  <si>
    <t>1 POR POP PROPUESTA Y SUSTENTO DE COSTOS DE TDP</t>
  </si>
  <si>
    <t>RNCONTROLADORDEFLUJO</t>
  </si>
  <si>
    <t>3 X RN PROPUESTA Y SUSTENTO DE COSTOS DE TDP</t>
  </si>
  <si>
    <t>RNRADIUS</t>
  </si>
  <si>
    <t>2 X RN PROPUESTA Y SUSTENTO DE COSTOS DE TDP</t>
  </si>
  <si>
    <t>RNLDAP</t>
  </si>
  <si>
    <t>RNIMPLEMENTACIONIPV6</t>
  </si>
  <si>
    <t>1 X TODA LA RED PROPUESTA Y SUSTENTO DE COSTOS DE TDP</t>
  </si>
  <si>
    <t>RNSEGURIDAD</t>
  </si>
  <si>
    <t>RNOBRASDEIMPLEMENTACION</t>
  </si>
  <si>
    <t>RNSOPORTE</t>
  </si>
  <si>
    <t>RADHIBSDH6311</t>
  </si>
  <si>
    <t>RADIOPDH</t>
  </si>
  <si>
    <t>TRANSMISION</t>
  </si>
  <si>
    <t>RADHIBSDH6310</t>
  </si>
  <si>
    <t>RADIOPDHNOUTILIZAR</t>
  </si>
  <si>
    <t>RADHIBSDH63ADM</t>
  </si>
  <si>
    <t>RADIOSDH</t>
  </si>
  <si>
    <t>RADHIBSDH63ADMFIJO</t>
  </si>
  <si>
    <t>TDP-componente fijo</t>
  </si>
  <si>
    <t>RADHIBSDH63ADMVARIABLE</t>
  </si>
  <si>
    <t>TDP-componente variable</t>
  </si>
  <si>
    <t>ENLACESATELITE1</t>
  </si>
  <si>
    <t>ENLACESATELITE</t>
  </si>
  <si>
    <t>MHZXMB=1.0=MHZ;COMPRESION=4=FACTOR;</t>
  </si>
  <si>
    <t>CALCULO MODELO INTEGRAL OSIPTEL 2006. DATOS PROPUESTA TDP 2012</t>
  </si>
  <si>
    <t>ANTENASAT1</t>
  </si>
  <si>
    <t>EQUIPOSAT1</t>
  </si>
  <si>
    <t>TRANSMISIONESPECTRO</t>
  </si>
  <si>
    <t>ADMSDH1E</t>
  </si>
  <si>
    <t>ADMFOENTERRADA</t>
  </si>
  <si>
    <t>ENLACEFIBRAURBANA;ADMFO;ENLACEFIBRAENTERRADA;ENLACEFIBRAAEREA;</t>
  </si>
  <si>
    <t>ADMSDH2E</t>
  </si>
  <si>
    <t>ADMSDH3E</t>
  </si>
  <si>
    <t>ADMSDH4E</t>
  </si>
  <si>
    <t>ADMSDH1U</t>
  </si>
  <si>
    <t>ADMFOURBANA</t>
  </si>
  <si>
    <t>ADMSDH2U</t>
  </si>
  <si>
    <t>ADMSDH3U</t>
  </si>
  <si>
    <t>ADMSDH4U</t>
  </si>
  <si>
    <t>FIBRAURBANA</t>
  </si>
  <si>
    <t>ENLACEFIBRAURBANA</t>
  </si>
  <si>
    <t>ENLACE DE FIBRA URBANA</t>
  </si>
  <si>
    <t>FIBRAAEREA</t>
  </si>
  <si>
    <t>ENLACEFIBRAAEREA</t>
  </si>
  <si>
    <t>ENLACE DE FIBRA AEREA</t>
  </si>
  <si>
    <t>FIBRAENTERRADA</t>
  </si>
  <si>
    <t>ENLACEFIBRAENTERRADA</t>
  </si>
  <si>
    <t>ENLACE DE FIBRA ENTERRADA</t>
  </si>
  <si>
    <t>TERMINACIONFIBRA</t>
  </si>
  <si>
    <t>TXEQUIPO</t>
  </si>
  <si>
    <t>EMPALMEFIBRA</t>
  </si>
  <si>
    <t>TXINFRAESTRUCTURA</t>
  </si>
  <si>
    <t>EMPALMEDIST=3.62=KM;</t>
  </si>
  <si>
    <t>CAMARAFIBRA</t>
  </si>
  <si>
    <t>CAMARADIST=0.14249=KM;</t>
  </si>
  <si>
    <t>CABLEFIBRAURBANA</t>
  </si>
  <si>
    <t>TXCABLE</t>
  </si>
  <si>
    <t>OBRAFIBRAURBANA</t>
  </si>
  <si>
    <t>CABLEFIBRAENTERRADA</t>
  </si>
  <si>
    <t>INCLUYE CABLE + INFRAESTRUCTURA/OBRA CIVIL</t>
  </si>
  <si>
    <t>CABLEFIBRAAEREA</t>
  </si>
  <si>
    <t>OBRAFIBRAAEREA</t>
  </si>
  <si>
    <t>CABLECOAXIAL</t>
  </si>
  <si>
    <t>COAXIAL</t>
  </si>
  <si>
    <t>ENLACECOAXIAL</t>
  </si>
  <si>
    <t>ENLACECOAXIAL;</t>
  </si>
  <si>
    <t>ENLACE DE COAXIAL</t>
  </si>
  <si>
    <t>ENLACETRAMOEXCLUSIVO1</t>
  </si>
  <si>
    <t>ENLACETRAMOEXCLUSIVO</t>
  </si>
  <si>
    <t>ENLACETRAMOEXCLUSIVO;</t>
  </si>
  <si>
    <t>AJUSTE POR TRAMO EXCLUSIVO PARA ALQUILER DE CIRCUITOS LOCAL/LD</t>
  </si>
  <si>
    <t>TRANSMISIONEQUIPO</t>
  </si>
  <si>
    <t>TRANSMISION - EQUIPAMIENTO GENERICO</t>
  </si>
  <si>
    <t>TRANSMISIONCABLE</t>
  </si>
  <si>
    <t>TRANSMISION - CABLE GENERICO</t>
  </si>
  <si>
    <t>TRANSMISIONINFRAESTRUCTURA</t>
  </si>
  <si>
    <t>TRANSMISION - INFRAESTRUCTURA GENERICO</t>
  </si>
  <si>
    <t>DWDMTRANSPONDEDORTIPO1</t>
  </si>
  <si>
    <t>TXEQUIPOWDM</t>
  </si>
  <si>
    <t>CAPACIDAD=8=GBPS;INTERFACES1=1=GBPS;</t>
  </si>
  <si>
    <t>INFORMACION SUSTENTO MODELO TDP 2012. PRECIO INCLUYE INSTALACION</t>
  </si>
  <si>
    <t>DWDMTRANSPONDEDORTIPO2</t>
  </si>
  <si>
    <t>CAPACIDAD=10=GBPS;INTERFACES1=1=GBPS;INTERFACES2=2.5=GBPS;INTERFACES3=10=GBPS;</t>
  </si>
  <si>
    <t>DWDMTRANSPONDEDORTIPO3</t>
  </si>
  <si>
    <t>CAPACIDAD=40=GBPS;INTERFACES1=1=GBPS;INTERFACES2=2.5=GBPS;INTERFACES3=10=GBPS;</t>
  </si>
  <si>
    <t>DWDMTRANSPONDEDORTIPO4</t>
  </si>
  <si>
    <t>CAPACIDAD=100=GBPS;INTERFACES1=1=GBPS;INTERFACES2=2.5=GBPS;INTERFACES3=10=GBPS;INTERFACES4=100=GBPS;</t>
  </si>
  <si>
    <t>DWDMOLA</t>
  </si>
  <si>
    <t>DISTANCIA=50=KM;</t>
  </si>
  <si>
    <t>INFORMACION SUSTENTO MODELO TDP 2012. PRECIO INCLUYE INSTALACION. AMPLIFICA UN SOLO ENLACE O LA TOTALIDAD DE ENLACES</t>
  </si>
  <si>
    <t>DWDMOTM</t>
  </si>
  <si>
    <t>DWDMOADM</t>
  </si>
  <si>
    <t>TRANSMISIONTRASLADO</t>
  </si>
  <si>
    <t>TXTRASLADO</t>
  </si>
  <si>
    <t>INVERSION EN TRASLADO DE EQUIPOS DE TRANSMISION</t>
  </si>
  <si>
    <t>CONMUTACIONTRASLADO</t>
  </si>
  <si>
    <t>CXTRASLADO</t>
  </si>
  <si>
    <t>INVERSION EN TRASLADO DE EQUIPOS DE CONMUTACION</t>
  </si>
  <si>
    <t>MUX16E1</t>
  </si>
  <si>
    <t>MUXPDH</t>
  </si>
  <si>
    <t>MODELO REGULACION ANTERIOR ENLACES DE IX</t>
  </si>
  <si>
    <t>MUX4E1</t>
  </si>
  <si>
    <t>Equipamiento BTS/NodeB/eNodeB</t>
  </si>
  <si>
    <t>TRX</t>
  </si>
  <si>
    <t>TRX, portadoras, CK, HSPA, etc.</t>
  </si>
  <si>
    <t>Portadora 3G</t>
  </si>
  <si>
    <t>Channel kit</t>
  </si>
  <si>
    <t>Portadora LTE</t>
  </si>
  <si>
    <t>Estación base Single RAN - macro</t>
  </si>
  <si>
    <t>Estación base Single RAN - micro</t>
  </si>
  <si>
    <t>BBU tarjeta 3G en estación base Single RAN</t>
  </si>
  <si>
    <t>BBU tarjeta 4G en estación base Single RAN</t>
  </si>
  <si>
    <t>Sitios propios - macro</t>
  </si>
  <si>
    <t>Sitios</t>
  </si>
  <si>
    <t>Sitios propios - micro</t>
  </si>
  <si>
    <t>Sitios de terceros - macro</t>
  </si>
  <si>
    <t>Sitios de terceros - micro</t>
  </si>
  <si>
    <t>Líneas alquiladas</t>
  </si>
  <si>
    <t>Microondas</t>
  </si>
  <si>
    <t>LMA: enlace de fibra propia</t>
  </si>
  <si>
    <t>Fibra</t>
  </si>
  <si>
    <t>Transmisión MUX etc. equipamiento, excluyendo microondas</t>
  </si>
  <si>
    <t>Hub to Core - longitud de los anillos de fibra</t>
  </si>
  <si>
    <t>Sitios BSC remotos</t>
  </si>
  <si>
    <t>Sitios RNC remotos</t>
  </si>
  <si>
    <t>BSC/RNC switches</t>
  </si>
  <si>
    <t>Fibra en la red core (km)</t>
  </si>
  <si>
    <t>Salto MW core a core</t>
  </si>
  <si>
    <t>Main switching/core sites</t>
  </si>
  <si>
    <t>Network switches</t>
  </si>
  <si>
    <t>Network servers</t>
  </si>
  <si>
    <t>Puertos</t>
  </si>
  <si>
    <t>Network software</t>
  </si>
  <si>
    <t>Puertos BSC - sitios E1</t>
  </si>
  <si>
    <t>Puertos BSC - sitios 10M</t>
  </si>
  <si>
    <t>Puertos RNC - sitios E1 para voz</t>
  </si>
  <si>
    <t>Puertos RNC - sitios 10M para voz</t>
  </si>
  <si>
    <t>Puertos RNC - sitios E1 para datos</t>
  </si>
  <si>
    <t>Puertos RNC - sitios 10M para datos</t>
  </si>
  <si>
    <t>Canon de espectro</t>
  </si>
  <si>
    <t>Licencias</t>
  </si>
  <si>
    <t>HSDPA salto a: 1.8</t>
  </si>
  <si>
    <t>HSDPA salto a: 3.6</t>
  </si>
  <si>
    <t>HSDPA salto a: 7.2</t>
  </si>
  <si>
    <t>HSDPA salto a: 10.1</t>
  </si>
  <si>
    <t>HSDPA salto a: 14.4</t>
  </si>
  <si>
    <t>HSDPA salto a: 21.1</t>
  </si>
  <si>
    <t>HSUPA salto a: 0.73</t>
  </si>
  <si>
    <t>HSUPA salto a: 1.46</t>
  </si>
  <si>
    <t>HSUPA salto a: 2</t>
  </si>
  <si>
    <t>HSUPA salto a: 2.93</t>
  </si>
  <si>
    <t>HSUPA salto a: 5.76</t>
  </si>
  <si>
    <t>HSUPA salto a: 11.5</t>
  </si>
  <si>
    <t>LTE salto a: 10.8</t>
  </si>
  <si>
    <t>LTE salto a: 16.2</t>
  </si>
  <si>
    <t>LTE salto a: 21.6</t>
  </si>
  <si>
    <t>LTE salto a: 32.4</t>
  </si>
  <si>
    <t>LTE salto a: 43.2</t>
  </si>
  <si>
    <t>LTE salto a: 86.4</t>
  </si>
  <si>
    <t>LMA: líneas alquiladas TDM: 2.048</t>
  </si>
  <si>
    <t>LMA: líneas alquiladas TDM: 8.45</t>
  </si>
  <si>
    <t>LMA: líneas alquiladas TDM: 34.37</t>
  </si>
  <si>
    <t>LMA: líneas alquiladas Ethernet: 10</t>
  </si>
  <si>
    <t>LMA: líneas alquiladas Ethernet: 30</t>
  </si>
  <si>
    <t>LMA: líneas alquiladas Ethernet: 100</t>
  </si>
  <si>
    <t>LMA: líneas alquiladas Ethernet: 300</t>
  </si>
  <si>
    <t>LMA: enlace microondas TDM: 2.048</t>
  </si>
  <si>
    <t>LMA: enlace microondas TDM: 8.45</t>
  </si>
  <si>
    <t>LMA: enlace microondas TDM: 34.37</t>
  </si>
  <si>
    <t>LMA: enlace microondas Ethernet: 10</t>
  </si>
  <si>
    <t>LMA: enlace microondas Ethernet: 30</t>
  </si>
  <si>
    <t>LMA: enlace microondas Ethernet: 100</t>
  </si>
  <si>
    <t>LMA: enlace microondas Ethernet: 300</t>
  </si>
  <si>
    <t>Hub to core: línea alquilada TDM:  8.45</t>
  </si>
  <si>
    <t>Hub to core: línea alquilada TDM:  34.37</t>
  </si>
  <si>
    <t>Hub to core: línea alquilada TDM:  155.52</t>
  </si>
  <si>
    <t>Hub to core: línea alquilada Ethernet:  10</t>
  </si>
  <si>
    <t>Hub to core: línea alquilada Ethernet:  100</t>
  </si>
  <si>
    <t>Hub to core: línea alquilada Ethernet:  1024</t>
  </si>
  <si>
    <t>Hub to core: línea alquilada Ethernet:  4096</t>
  </si>
  <si>
    <t>Hub to Core puntos de acceso a anillos: 155.52</t>
  </si>
  <si>
    <t>Hub to Core puntos de acceso a anillos: 622.08</t>
  </si>
  <si>
    <t>Hub to Core puntos de acceso a anillos: 2488.32</t>
  </si>
  <si>
    <t>Hub to Core punto de acceso a anillos: 1024</t>
  </si>
  <si>
    <t>Hub to Core punto de acceso a anillos: 2048</t>
  </si>
  <si>
    <t>Hub to Core punto de acceso a anillos: 10240</t>
  </si>
  <si>
    <t>Hub to Core punto de acceso a anillos: 40000</t>
  </si>
  <si>
    <t>BSC: 2100</t>
  </si>
  <si>
    <t>BSC: 4200</t>
  </si>
  <si>
    <t>BSC: 8640</t>
  </si>
  <si>
    <t>RNC: 1600</t>
  </si>
  <si>
    <t>RNC: 2600</t>
  </si>
  <si>
    <t>RNC: 15050</t>
  </si>
  <si>
    <t>BSC a Core punto de acceso: Voz: 8.45</t>
  </si>
  <si>
    <t>BSC a Core punto de acceso: Voz: 34.37</t>
  </si>
  <si>
    <t>BSC a Core punto de acceso: Voz: 155.52</t>
  </si>
  <si>
    <t>BSC a Core punto de acceso: Voz: 30</t>
  </si>
  <si>
    <t>BSC a Core punto de acceso: Voz: 100</t>
  </si>
  <si>
    <t>BSC a Core punto de acceso: Voz: 1024</t>
  </si>
  <si>
    <t>BSC a Core punto de acceso: Voz: 10000</t>
  </si>
  <si>
    <t>BSC a Core punto de acceso: Datos: 8.45</t>
  </si>
  <si>
    <t>BSC a Core punto de acceso: Datos: 34.37</t>
  </si>
  <si>
    <t>BSC a Core punto de acceso: Datos: 155.52</t>
  </si>
  <si>
    <t>BSC a Core punto de acceso: Datos: 30</t>
  </si>
  <si>
    <t>BSC a Core punto de acceso: Datos: 100</t>
  </si>
  <si>
    <t>BSC a Core punto de acceso: Datos: 1024</t>
  </si>
  <si>
    <t>BSC a Core punto de acceso: Datos: 10000</t>
  </si>
  <si>
    <t>RNC a Core punto de acceso: Voz: 34.4</t>
  </si>
  <si>
    <t>RNC a Core punto de acceso: Voz: 155.52</t>
  </si>
  <si>
    <t>RNC a Core punto de acceso: Voz: 622.08</t>
  </si>
  <si>
    <t>RNC a Core punto de acceso: Voz 100</t>
  </si>
  <si>
    <t>RNC a Core punto de acceso: Voz 1024</t>
  </si>
  <si>
    <t>RNC a Core punto de acceso: Voz 2488</t>
  </si>
  <si>
    <t>RNC a Core punto de acceso: Voz 10000</t>
  </si>
  <si>
    <t>RNC a Core punto de acceso: Datos: 34.4</t>
  </si>
  <si>
    <t>RNC a Core punto de acceso: Datos: 155.52</t>
  </si>
  <si>
    <t>RNC a Core punto de acceso: Datos: 622.08</t>
  </si>
  <si>
    <t>RNC a Core punto de acceso: Datos: 100</t>
  </si>
  <si>
    <t>RNC a Core punto de acceso: Datos: 1024</t>
  </si>
  <si>
    <t>RNC a Core punto de acceso: Datos: 2488</t>
  </si>
  <si>
    <t>RNC a Core punto de acceso: Datos: 10000</t>
  </si>
  <si>
    <t>BSC a Core líneas alquiladas: Voz: 8.45</t>
  </si>
  <si>
    <t>BSC a Core líneas alquiladas: Voz: 34.37</t>
  </si>
  <si>
    <t>BSC a Core líneas alquiladas: Voz: 155.52</t>
  </si>
  <si>
    <t>BSC a Core líneas alquiladas: Voz: 30</t>
  </si>
  <si>
    <t>BSC a Core líneas alquiladas: Voz: 100</t>
  </si>
  <si>
    <t>BSC a Core líneas alquiladas: Voz: 1024</t>
  </si>
  <si>
    <t>BSC a Core líneas alquiladas: Voz: 10000</t>
  </si>
  <si>
    <t>BSC a Core líneas alquiladas: Datos: 8.45</t>
  </si>
  <si>
    <t>BSC a Core líneas alquiladas: Datos: 34.37</t>
  </si>
  <si>
    <t>BSC a Core líneas alquiladas: Datos: 155.52</t>
  </si>
  <si>
    <t>BSC a Core líneas alquiladas: Datos: 30</t>
  </si>
  <si>
    <t>BSC a Core líneas alquiladas: Datos: 100</t>
  </si>
  <si>
    <t>BSC a Core líneas alquiladas: Datos: 1024</t>
  </si>
  <si>
    <t>BSC a Core líneas alquiladas: Datos: 10000</t>
  </si>
  <si>
    <t>RNC a Core líneas alquiladas: Voz: 34.4</t>
  </si>
  <si>
    <t>RNC a Core líneas alquiladas: Voz: 155.52</t>
  </si>
  <si>
    <t>RNC a Core líneas alquiladas: Voz: 622.08</t>
  </si>
  <si>
    <t>RNC a Core líneas alquiladas: Voz: 100</t>
  </si>
  <si>
    <t>RNC a Core líneas alquiladas: Voz: 1024</t>
  </si>
  <si>
    <t>RNC a Core líneas alquiladas: Voz: 2488</t>
  </si>
  <si>
    <t>RNC a Core líneas alquiladas: Voz: 10000</t>
  </si>
  <si>
    <t>RNC a Core líneas alquiladas: Voz: 40000</t>
  </si>
  <si>
    <t>RNC a Core líneas alquiladas: Datos: 34.4</t>
  </si>
  <si>
    <t>RNC a Core líneas alquiladas: Datos: 155.52</t>
  </si>
  <si>
    <t>RNC a Core líneas alquiladas: Datos: 622.08</t>
  </si>
  <si>
    <t>RNC a Core líneas alquiladas: Datos: 100</t>
  </si>
  <si>
    <t>RNC a Core líneas alquiladas: Datos: 1024</t>
  </si>
  <si>
    <t>RNC a Core líneas alquiladas: Datos: 2488</t>
  </si>
  <si>
    <t>RNC a Core líneas alquiladas: Datos: 10000</t>
  </si>
  <si>
    <t>RNC a Core líneas alquiladas: Datos: 40000</t>
  </si>
  <si>
    <t>Core a core: líneas alquiladas, TDM:  155</t>
  </si>
  <si>
    <t>Core a core: líneas alquiladas, TDM:  622</t>
  </si>
  <si>
    <t>Core a core: líneas alquiladas, TDM:  2488</t>
  </si>
  <si>
    <t>Core a core: líneas alquiladas, Ethernet:  1000</t>
  </si>
  <si>
    <t>Core a core: líneas alquiladas, Ethernet:  2500</t>
  </si>
  <si>
    <t>Core a core: líneas alquiladas, Ethernet:  10000</t>
  </si>
  <si>
    <t>Core a core: líneas alquiladas, Ethernet:  40000</t>
  </si>
  <si>
    <t>Anillo core, puntos de acceso (ADM/multiplexadores): 155</t>
  </si>
  <si>
    <t>Anillo core, puntos de acceso (ADM/multiplexadores): 622</t>
  </si>
  <si>
    <t>Anillo core, puntos de acceso (ADM/multiplexadores): 2488</t>
  </si>
  <si>
    <t>Anillo core, puntos de acceso (ADM/multiplexadores): 9952</t>
  </si>
  <si>
    <t>Anillo core, puntos de acceso (ADM/multiplexadores): 1000</t>
  </si>
  <si>
    <t>Anillo core, puntos de acceso (ADM/multiplexadores): 2500</t>
  </si>
  <si>
    <t>Anillo core, puntos de acceso (ADM/multiplexadores): 10000</t>
  </si>
  <si>
    <t>Anillo core, puntos de acceso (ADM/multiplexadores): 40000</t>
  </si>
  <si>
    <t>Anillo core, puntos de acceso (ADM/multiplexadores): 80000</t>
  </si>
  <si>
    <t>Anillo core, puntos de acceso (ADM/multiplexadores): 160000</t>
  </si>
  <si>
    <t>LTE MME</t>
  </si>
  <si>
    <t>LTE SGW</t>
  </si>
  <si>
    <t>AUC</t>
  </si>
  <si>
    <t>EIR</t>
  </si>
  <si>
    <t>IN (SCP+SMP)</t>
  </si>
  <si>
    <t>SMSC</t>
  </si>
  <si>
    <t>MMSC</t>
  </si>
  <si>
    <t>MSC/MGW STM1 ports for voice traffic</t>
  </si>
  <si>
    <t>PoI STM1 Gateway</t>
  </si>
  <si>
    <t>I-SBC</t>
  </si>
  <si>
    <t>MSS software</t>
  </si>
  <si>
    <t>SGSN software</t>
  </si>
  <si>
    <t>GGSN software</t>
  </si>
  <si>
    <t>MME software</t>
  </si>
  <si>
    <t>SGW software</t>
  </si>
  <si>
    <t>HLR software</t>
  </si>
  <si>
    <t>Call server – hardware</t>
  </si>
  <si>
    <t>Call server – software</t>
  </si>
  <si>
    <t>Telephony Application Server (TAS)</t>
  </si>
  <si>
    <t>Session border controller (SBC) – hardware</t>
  </si>
  <si>
    <t>Session border controller (SBC) – software</t>
  </si>
  <si>
    <t>PCC</t>
  </si>
  <si>
    <t>MGCF</t>
  </si>
  <si>
    <t>Puertos BSC a Core: Voz: 8.45</t>
  </si>
  <si>
    <t>Puertos BSC a Core: Voz: 34.37</t>
  </si>
  <si>
    <t>Puertos BSC a Core: Voz: 155.52</t>
  </si>
  <si>
    <t>Puertos BSC a Core: Voz: 30</t>
  </si>
  <si>
    <t>Puertos BSC a Core: Voz: 100</t>
  </si>
  <si>
    <t>Puertos BSC a Core: Voz: 1024</t>
  </si>
  <si>
    <t>Puertos BSC a Core: Voz: 10000</t>
  </si>
  <si>
    <t>Puertos BSC a Core: Datos: 8.45</t>
  </si>
  <si>
    <t>Puertos BSC a Core: Datos: 34.37</t>
  </si>
  <si>
    <t>Puertos BSC a Core: Datos: 155.52</t>
  </si>
  <si>
    <t>Puertos BSC a Core: Datos: 30</t>
  </si>
  <si>
    <t>Puertos BSC a Core: Datos: 100</t>
  </si>
  <si>
    <t>Puertos BSC a Core: Datos: 1024</t>
  </si>
  <si>
    <t>Puertos BSC a Core: Datos: 10000</t>
  </si>
  <si>
    <t>Puertos RNC a Core: Voz: 34.4</t>
  </si>
  <si>
    <t>Puertos RNC a Core: Voz: 155.52</t>
  </si>
  <si>
    <t>Puertos RNC a Core: Voz: 622.08</t>
  </si>
  <si>
    <t>Puertos RNC a Core: Voz: 100</t>
  </si>
  <si>
    <t>Puertos RNC a Core: Voz: 1024</t>
  </si>
  <si>
    <t>Puertos RNC a Core: Voz: 2488</t>
  </si>
  <si>
    <t>Puertos RNC a Core: Voz: 10000</t>
  </si>
  <si>
    <t>Puertos RNC a Core: Voz: 40000</t>
  </si>
  <si>
    <t>Puertos RNC a Core: Datos: 34.4</t>
  </si>
  <si>
    <t>Puertos RNC a Core: Datos: 155.52</t>
  </si>
  <si>
    <t>Puertos RNC a Core: Datos: 622.08</t>
  </si>
  <si>
    <t>Puertos RNC a Core: Datos: 100</t>
  </si>
  <si>
    <t>Puertos RNC a Core: Datos: 1024</t>
  </si>
  <si>
    <t>Puertos RNC a Core: Datos: 2488</t>
  </si>
  <si>
    <t>Puertos RNC a Core: Datos: 10000</t>
  </si>
  <si>
    <t>Puertos RNC a Core: Datos: 40000</t>
  </si>
  <si>
    <t>WACC</t>
  </si>
  <si>
    <t>OPEX/INVERSION</t>
  </si>
  <si>
    <t>SOPORTE/INVERSION</t>
  </si>
  <si>
    <t>Fuente</t>
  </si>
  <si>
    <t>Capex</t>
  </si>
  <si>
    <t>Factor anualizacion</t>
  </si>
  <si>
    <t>Vida util</t>
  </si>
  <si>
    <t>Opex</t>
  </si>
  <si>
    <t>Inversion</t>
  </si>
  <si>
    <t>Descripcion</t>
  </si>
  <si>
    <t>Categoria costo</t>
  </si>
  <si>
    <t>Capacidad</t>
  </si>
  <si>
    <t>Tipo de equipo</t>
  </si>
  <si>
    <t>Codigo equipo</t>
  </si>
  <si>
    <t>Codigo de equipo padre</t>
  </si>
  <si>
    <t>MODELO FIJA 2015</t>
  </si>
  <si>
    <t>OPEXSOPORTE/SOPORTE</t>
  </si>
  <si>
    <t>MODELO MOVIL 2020</t>
  </si>
  <si>
    <t>PSTN</t>
  </si>
  <si>
    <t>MODELO FIJA 2020</t>
  </si>
  <si>
    <t>ENLACE_ALQUILADO_LMA</t>
  </si>
  <si>
    <t>ENLACE_RADIO_LMA</t>
  </si>
  <si>
    <t>ENLACE_FIBRA_LMA</t>
  </si>
  <si>
    <t>ENLACE_ALQUILADO_HUB2NUCLEO</t>
  </si>
  <si>
    <t>ENLACE_FIBRA_HUB2NUCLEO_ANILLO_EQUIPO</t>
  </si>
  <si>
    <t>ENLACE_FIBRA_HUB2NUCLEO_ANILLO_FIBRA</t>
  </si>
  <si>
    <t>ESTACION_EQUIPO</t>
  </si>
  <si>
    <t>ESTACION_SITIO</t>
  </si>
  <si>
    <t>BSC_SITIO</t>
  </si>
  <si>
    <t>RNC_SITIO</t>
  </si>
  <si>
    <t>BSC_EQUIPO</t>
  </si>
  <si>
    <t>RNC_EQUIPO</t>
  </si>
  <si>
    <t>ENLACE_BSC2CORE_VOZ_EQUIPO</t>
  </si>
  <si>
    <t>ENLACE_BSC2CORE_DATOS_EQUIPO</t>
  </si>
  <si>
    <t>ENLACE_RNC2CORE_VOZ_EQUIPO</t>
  </si>
  <si>
    <t>ENLACE_RNC2CORE_DATOS_EQUIPO</t>
  </si>
  <si>
    <t>ENLACE_ALQUILADO_BSC2CORE_VOZ</t>
  </si>
  <si>
    <t>ENLACE_ALQUILADO_BSC2CORE_DATOS</t>
  </si>
  <si>
    <t>ENLACE_ALQUILADO_RNC2CORE_VOZ</t>
  </si>
  <si>
    <t>ENLACE_ALQUILADO_RNC2CORE_DATOS</t>
  </si>
  <si>
    <t>ENLACE_ALQUILADO_CORE2CORE</t>
  </si>
  <si>
    <t>ENLACE_FIBRA_CORE2CORE_ANILLO_EQUIPO</t>
  </si>
  <si>
    <t>ENLACE_FIBRA_CORE2CORE_ANILLO_FIBRA</t>
  </si>
  <si>
    <t>ENLACE_RADIO_CORE2CORE</t>
  </si>
  <si>
    <t>CORE_SITIO</t>
  </si>
  <si>
    <t>SGW</t>
  </si>
  <si>
    <t>IN</t>
  </si>
  <si>
    <t>ACTIVO</t>
  </si>
  <si>
    <t>MGWLD;MGWFijo;</t>
  </si>
  <si>
    <t>SSW;SSWFijo</t>
  </si>
  <si>
    <t>NO REQUIERE DIMENSIONAMIENTO</t>
  </si>
  <si>
    <t>NO UTILIZADO</t>
  </si>
  <si>
    <t>MGW DE LA RED MOVIL. UTILIZAR POL STM1 GATEWAY(IX E1) + I-SBSC(IX SIP)</t>
  </si>
  <si>
    <t>SSW DE LA RED FIJA. USAR SSWLDPROM1 Y SSWLD1</t>
  </si>
  <si>
    <t>MGW DE LA RED FIJA. USAR MGWLDPROM1</t>
  </si>
  <si>
    <t>MGWFIJO</t>
  </si>
  <si>
    <t>NODO NO EXISTE. SE UTILIZA PARA SIMULAR AGREGACION DE TRAFICO. NO REQUIERE DIMENSIONAMIENTO</t>
  </si>
  <si>
    <t>RED MOVIL. SE DISPONE DE PRECIOS SEPARADOS. UTILIZAR SGW + PGW</t>
  </si>
  <si>
    <t>SSW DE LA RED MOVIL. SE DISPONE DE COMPONENTES SEPARADOS. USAR VOLTE</t>
  </si>
  <si>
    <t>Red</t>
  </si>
  <si>
    <t>Tipo Origen</t>
  </si>
  <si>
    <t>Elemento a Dimensionar</t>
  </si>
  <si>
    <t>NODO</t>
  </si>
  <si>
    <t>Activo</t>
  </si>
  <si>
    <t>ENLACE</t>
  </si>
  <si>
    <t>Tipo Destino</t>
  </si>
  <si>
    <t>AUXILIAR. INDICA QUE NODO/ENLACE HA SIDO DIMENSIONADO Y NO REQUIERE EQUIPO</t>
  </si>
  <si>
    <t>Tipo de nodo/enlace asociado</t>
  </si>
  <si>
    <t>Modelado de Estacion móvil SingleRAN</t>
  </si>
  <si>
    <t>BSC1</t>
  </si>
  <si>
    <t>Modelado de BSC móvil</t>
  </si>
  <si>
    <t>RNC1</t>
  </si>
  <si>
    <t>MSS1</t>
  </si>
  <si>
    <t>Modelado de MSS móvil</t>
  </si>
  <si>
    <t>MGW1</t>
  </si>
  <si>
    <t>Modelado de MGW móvil</t>
  </si>
  <si>
    <t>SGSN1</t>
  </si>
  <si>
    <t>modelado de SGSN móvil</t>
  </si>
  <si>
    <t>GGSN1</t>
  </si>
  <si>
    <t>modelado de GGSN móvil</t>
  </si>
  <si>
    <t>MME1</t>
  </si>
  <si>
    <t>modelado de MME móvil</t>
  </si>
  <si>
    <t>SGW1</t>
  </si>
  <si>
    <t>modelado de SGW móvil</t>
  </si>
  <si>
    <t>HLR1</t>
  </si>
  <si>
    <t>modelado de HLR móvil</t>
  </si>
  <si>
    <t>IX E1 - PoI STM1 Gateway</t>
  </si>
  <si>
    <t>IX SIP - I-SBC</t>
  </si>
  <si>
    <t>IX MOVIL 1</t>
  </si>
  <si>
    <t>Modelado de equipamiento para interconexion móvil</t>
  </si>
  <si>
    <t>VOLTE1</t>
  </si>
  <si>
    <t>Modelado de equipamiento para VOLTE móvil</t>
  </si>
  <si>
    <t>Funcion de dimensionamiento de Nodo</t>
  </si>
  <si>
    <t>Funcion de dimensionamiento de Equipo</t>
  </si>
  <si>
    <t>MesesXAño</t>
  </si>
  <si>
    <t>DiasXMes</t>
  </si>
  <si>
    <t>CONCURRENCIA</t>
  </si>
  <si>
    <t>PORCENTAJETRAFICOHCLD</t>
  </si>
  <si>
    <t>PORCENTAJETRAFICOHCLOCAL</t>
  </si>
  <si>
    <t>GOS</t>
  </si>
  <si>
    <t>trafAdicNoTarif</t>
  </si>
  <si>
    <t>CABECERAMAXREMOTAS</t>
  </si>
  <si>
    <t>CABECERAMAXLINEASEQUIVALENTES</t>
  </si>
  <si>
    <t>REMOTAMAXLINEASEQUIVALENTES</t>
  </si>
  <si>
    <t>PorcentajedeInstalacion</t>
  </si>
  <si>
    <t>NUMERO MAXIMO DE UNIDADES REMOTAS POR CABECERA</t>
  </si>
  <si>
    <t>NUMERO MAXIMO DE LINEAS EQUIVALENTES DE UNA CABECERA. INCLUYE LAS LINEAS PROPIAS COMO LA DE SUS REMOTAS</t>
  </si>
  <si>
    <t>NUMERO MAXIMO DE LINEAS EQUIVALENTES DE UNA REMOTA.</t>
  </si>
  <si>
    <t>PORCENTAJE DE TRAFICO DIARIO QUE SE CURSA EN HORA CARGADA</t>
  </si>
  <si>
    <t>total</t>
  </si>
  <si>
    <t>PORCENTAJEUTILIZACION</t>
  </si>
  <si>
    <t>LSMXSSS</t>
  </si>
  <si>
    <t>Numero de LSMs por SSS</t>
  </si>
  <si>
    <t>AbonPSTNxLSM</t>
  </si>
  <si>
    <t>numero de abonados PSTN por LSM</t>
  </si>
  <si>
    <t>AbonPRIxLSM</t>
  </si>
  <si>
    <t>numero de abonados PRI por LSM</t>
  </si>
  <si>
    <t>AbonBASxLSM</t>
  </si>
  <si>
    <t>numero de abonados BAS por LSM</t>
  </si>
  <si>
    <t>LineaEquivxLSM</t>
  </si>
  <si>
    <t>Numero de lineas equivalentes por LSM</t>
  </si>
  <si>
    <t>ACCESODIRECTOTF</t>
  </si>
  <si>
    <t>TRAFICODIRECTOTF</t>
  </si>
  <si>
    <t>TRAFICOINDIRECTO</t>
  </si>
  <si>
    <t>TRAFICO</t>
  </si>
  <si>
    <t>FACTORANUALIZACION</t>
  </si>
  <si>
    <t>anualizacion por defecto a 10 años</t>
  </si>
  <si>
    <t>ACUMULAR</t>
  </si>
  <si>
    <t>Tratamiento Costo (VALOR / PORCENTAJEINVERSION / ACUMULAR)</t>
  </si>
  <si>
    <t>PORCENTAJEINVERSION</t>
  </si>
  <si>
    <t>LIN CABLE NODO DEPARTAMENTAL</t>
  </si>
  <si>
    <t>LIN VOZ NODO DEPARTAMENTAL</t>
  </si>
  <si>
    <t>QLIN_INT_HFC DEPARTAMENTAL</t>
  </si>
  <si>
    <t>VEL_NOM_MB DEPARTAMENTAL</t>
  </si>
  <si>
    <t>VEL_GAR_MB_70 DEPARTAMENTAL</t>
  </si>
  <si>
    <t>ActivarProteccionTandemLima</t>
  </si>
  <si>
    <t>Codigo de tandem de Lima. Si codigo existe, se dimensionan dos tandem en Lima, cada una con la mitad de la demanda, para simular la proteccion de redundancia completa de central</t>
  </si>
  <si>
    <t>ACCESOTF</t>
  </si>
  <si>
    <t>TRAFICOTF</t>
  </si>
  <si>
    <t>SEÑALIZACIONTF</t>
  </si>
  <si>
    <t>TRAFICOITF</t>
  </si>
  <si>
    <t>TRAFICOSEÑALIZACIONTF</t>
  </si>
  <si>
    <t>ACCESOTRAFICOSEÑALIZACIONTF</t>
  </si>
  <si>
    <t>DimensionarNODOCentralPSTN</t>
  </si>
  <si>
    <t>x</t>
  </si>
  <si>
    <t>y</t>
  </si>
  <si>
    <t>codemp</t>
  </si>
  <si>
    <t>dpto</t>
  </si>
  <si>
    <t>prov</t>
  </si>
  <si>
    <t>dist</t>
  </si>
  <si>
    <t>ALQUILADO</t>
  </si>
  <si>
    <t>SDH</t>
  </si>
  <si>
    <t>CALLERIA</t>
  </si>
  <si>
    <t>RUPA-RUPA</t>
  </si>
  <si>
    <t>ADMPRO</t>
  </si>
  <si>
    <t>PROPIO</t>
  </si>
  <si>
    <t>CANETE</t>
  </si>
  <si>
    <t>SAN VICENTE DE CANETE</t>
  </si>
  <si>
    <t>BARRANCO</t>
  </si>
  <si>
    <t>AGUAS VERDES</t>
  </si>
  <si>
    <t>DWDM</t>
  </si>
  <si>
    <t>DANIEL ALCIDES CARRION</t>
  </si>
  <si>
    <t>OADMPRO</t>
  </si>
  <si>
    <t>LAMPA</t>
  </si>
  <si>
    <t>EnlPropiedad</t>
  </si>
  <si>
    <t>EnlTecnologia</t>
  </si>
  <si>
    <t>LOCAL</t>
  </si>
  <si>
    <t>LDN</t>
  </si>
  <si>
    <t>ETHERNET</t>
  </si>
  <si>
    <t>MOHO</t>
  </si>
  <si>
    <t>CANAS</t>
  </si>
  <si>
    <t>YANAOCA</t>
  </si>
  <si>
    <t>ACOMAYO</t>
  </si>
  <si>
    <t>PAUCARTAMBO</t>
  </si>
  <si>
    <t>CHUMBIVILCAS</t>
  </si>
  <si>
    <t>VITOR</t>
  </si>
  <si>
    <t>SANTO TOMAS</t>
  </si>
  <si>
    <t>COTABAMBAS</t>
  </si>
  <si>
    <t>TAMBOBAMBA</t>
  </si>
  <si>
    <t>SAMUEL PASTOR</t>
  </si>
  <si>
    <t>AYMARAES</t>
  </si>
  <si>
    <t>MAZAN</t>
  </si>
  <si>
    <t>CHALHUANCA</t>
  </si>
  <si>
    <t>PAUCAR DEL SARA SARA</t>
  </si>
  <si>
    <t>PAUSA</t>
  </si>
  <si>
    <t>VILCAS HUAMAN</t>
  </si>
  <si>
    <t>VICTOR FAJARDO</t>
  </si>
  <si>
    <t>HUANCAPI</t>
  </si>
  <si>
    <t>HUANCA SANCOS</t>
  </si>
  <si>
    <t>SANCOS</t>
  </si>
  <si>
    <t>MAZAMARI</t>
  </si>
  <si>
    <t>CANGALLO</t>
  </si>
  <si>
    <t>CASTROVIRREYNA</t>
  </si>
  <si>
    <t>HUAYTARA</t>
  </si>
  <si>
    <t>TENIENTE CESAR LOPEZ ROJAS</t>
  </si>
  <si>
    <t>DANIEL ALOMIA ROBLES</t>
  </si>
  <si>
    <t>PACHITEA</t>
  </si>
  <si>
    <t>PANAO</t>
  </si>
  <si>
    <t>GROCIO PRADO</t>
  </si>
  <si>
    <t>HUAMALIES</t>
  </si>
  <si>
    <t>LA BANDA DE SHILCAYO</t>
  </si>
  <si>
    <t>PICOTA</t>
  </si>
  <si>
    <t>YANAHUANCA</t>
  </si>
  <si>
    <t>YAROWILCA</t>
  </si>
  <si>
    <t>ALONSO DE ALVARADO</t>
  </si>
  <si>
    <t>DOS DE MAYO</t>
  </si>
  <si>
    <t>ELIAS SOPLIN VARGAS</t>
  </si>
  <si>
    <t>CARLOS FERMIN FITZCARRALD</t>
  </si>
  <si>
    <t>MARISCAL LUZURIAGA</t>
  </si>
  <si>
    <t>LUYA</t>
  </si>
  <si>
    <t>LAMUD</t>
  </si>
  <si>
    <t>JESUS</t>
  </si>
  <si>
    <t>LA PECA</t>
  </si>
  <si>
    <t>JULCAN</t>
  </si>
  <si>
    <t>LOS BANOS DEL INCA</t>
  </si>
  <si>
    <t>ANDABAMBA</t>
  </si>
  <si>
    <t>OYOTUN</t>
  </si>
  <si>
    <t>PARINARI</t>
  </si>
  <si>
    <t>LEIMEBAMBA</t>
  </si>
  <si>
    <t>BONGARA</t>
  </si>
  <si>
    <t>RAYMONDI</t>
  </si>
  <si>
    <t>SANTA CRUZ DE COCACHACRA</t>
  </si>
  <si>
    <t>CHAVINILLO</t>
  </si>
  <si>
    <t>SUCRE</t>
  </si>
  <si>
    <t>QUEROBAMBA</t>
  </si>
  <si>
    <t>SAMEGUA</t>
  </si>
  <si>
    <t>LLATA</t>
  </si>
  <si>
    <t>MANU</t>
  </si>
  <si>
    <t>FITZCARRALD</t>
  </si>
  <si>
    <t>PUTUMAYO</t>
  </si>
  <si>
    <t>TENIENTE MANUEL CLAVERO</t>
  </si>
  <si>
    <t>PUERTO INCA</t>
  </si>
  <si>
    <t>TROMPETEROS</t>
  </si>
  <si>
    <t>YAUYOS</t>
  </si>
  <si>
    <t>ANDOAS</t>
  </si>
  <si>
    <t>PATAZ</t>
  </si>
  <si>
    <t>CONDORCANQUI</t>
  </si>
  <si>
    <t>NIEVA</t>
  </si>
  <si>
    <t>EL CARMEN DE LA FRONTERA</t>
  </si>
  <si>
    <t>HUB</t>
  </si>
  <si>
    <t>SANDIA</t>
  </si>
  <si>
    <t>SAN JUAN DEL ORO</t>
  </si>
  <si>
    <t>TAHUAMANU</t>
  </si>
  <si>
    <t>CARABAYA</t>
  </si>
  <si>
    <t>SAN GABAN</t>
  </si>
  <si>
    <t>MACUSANI</t>
  </si>
  <si>
    <t>GENERAL SANCHEZ CERRO</t>
  </si>
  <si>
    <t>OMATE</t>
  </si>
  <si>
    <t>PARURO</t>
  </si>
  <si>
    <t>SAN SEBASTIAN</t>
  </si>
  <si>
    <t>GRAU</t>
  </si>
  <si>
    <t>ANTABAMBA</t>
  </si>
  <si>
    <t>CHUQUIBAMBILLA</t>
  </si>
  <si>
    <t>HUAQUIRCA</t>
  </si>
  <si>
    <t>OCROS</t>
  </si>
  <si>
    <t>PUERTO BERMUDEZ</t>
  </si>
  <si>
    <t>ANTIOQUIA</t>
  </si>
  <si>
    <t>LAURICOCHA</t>
  </si>
  <si>
    <t>EL DORADO</t>
  </si>
  <si>
    <t>ARAHUAY</t>
  </si>
  <si>
    <t>SAN JOSE DE SISA</t>
  </si>
  <si>
    <t>HUACAYBAMBA</t>
  </si>
  <si>
    <t>ANTONIO RAYMONDI</t>
  </si>
  <si>
    <t>ACZO</t>
  </si>
  <si>
    <t>LLAMELLIN</t>
  </si>
  <si>
    <t>HUACRACHUCO</t>
  </si>
  <si>
    <t>TAYABAMBA</t>
  </si>
  <si>
    <t>ELEAZAR GUZMAN BARRON</t>
  </si>
  <si>
    <t>MANSERICHE</t>
  </si>
  <si>
    <t>FIDEL OLIVAS ESCUDERO</t>
  </si>
  <si>
    <t>ACAS</t>
  </si>
  <si>
    <t>ASUNCION</t>
  </si>
  <si>
    <t>CHACAS</t>
  </si>
  <si>
    <t>BOLIVAR</t>
  </si>
  <si>
    <t>CORIS</t>
  </si>
  <si>
    <t>JUMBILLA</t>
  </si>
  <si>
    <t>ARAMANGO</t>
  </si>
  <si>
    <t>GRAN CHIMU</t>
  </si>
  <si>
    <t>EL MILAGRO</t>
  </si>
  <si>
    <t>CASCAS</t>
  </si>
  <si>
    <t>PACAIPAMPA</t>
  </si>
  <si>
    <t>MONTERO</t>
  </si>
  <si>
    <t>RED FIBRA</t>
  </si>
  <si>
    <t>REDFIBRA</t>
  </si>
  <si>
    <t>RED FIBRA-NODOS</t>
  </si>
  <si>
    <t>RED FIBRA-ENLACES</t>
  </si>
  <si>
    <t>RED RADIO</t>
  </si>
  <si>
    <t>REDRADIO</t>
  </si>
  <si>
    <t>RED RADIO-NODOS</t>
  </si>
  <si>
    <t>RED RADIO-ENLACES</t>
  </si>
  <si>
    <t>RED SATELITE</t>
  </si>
  <si>
    <t>REDSATELITE</t>
  </si>
  <si>
    <t>RED SATELITE-NODOS</t>
  </si>
  <si>
    <t>RED SATELITE-ENLACES</t>
  </si>
  <si>
    <t>NODO AGREGADO - ADICIONAR ENLACES POR HOJA</t>
  </si>
  <si>
    <t>NOMBRE DE NODO (O RED) AGREGADO (SI NO EXISTE SE CONSIDERA ERROR)</t>
  </si>
  <si>
    <t>NA-AE-H</t>
  </si>
  <si>
    <t>RED TRANSMISION</t>
  </si>
  <si>
    <t>REDTRANSMISION</t>
  </si>
  <si>
    <t xml:space="preserve">(OPCIONAL = , ) CARÁCTER SEPARADOR DE DEPENDENCIAS </t>
  </si>
  <si>
    <t>PARA NODOS SIMPLES 4 COLUMNAS PREDEFINIDAS: CODIGO, TIPO NODO, X, Y</t>
  </si>
  <si>
    <t>NODO AGREGADO - CREAR</t>
  </si>
  <si>
    <t>NA-C</t>
  </si>
  <si>
    <t>NOMBRE DE NODO (O RED) AGREGADO (SI EXISTE SE CONSIDERA UN ERROR)</t>
  </si>
  <si>
    <t>NODO AGREGADO - ADICIONAR NODOS COMPONENTES POR NOMBRE</t>
  </si>
  <si>
    <t>NA-ANC-N</t>
  </si>
  <si>
    <t>RED RADIO, RED FIBRA, RED SATELITE</t>
  </si>
  <si>
    <t>ITEM</t>
  </si>
  <si>
    <t>PARA NODOS AGREGADOS 2 COLUMNAS PRE DEFINIDAS: TIPO DE NODO PADRE (COMPUESTO/AGREGADO), TIPOS DE NODO COMPONENTES</t>
  </si>
  <si>
    <t>LISTA DE NODOS COMPONENTES (AGREGADO / COMPUESTO)</t>
  </si>
  <si>
    <t>(OPCIONAL = , ) CARÁCTER SEPARADOR DE NODOS COMPONENTES</t>
  </si>
  <si>
    <t>X_ORI</t>
  </si>
  <si>
    <t>Y_ORI</t>
  </si>
  <si>
    <t>X_DES</t>
  </si>
  <si>
    <t>Y_DES</t>
  </si>
  <si>
    <t>TIPO_CLIENTE</t>
  </si>
  <si>
    <t>ori_dep</t>
  </si>
  <si>
    <t>ori_prov</t>
  </si>
  <si>
    <t>ori_dist</t>
  </si>
  <si>
    <t>des_dep</t>
  </si>
  <si>
    <t>des_prov</t>
  </si>
  <si>
    <t>des_dist</t>
  </si>
  <si>
    <t>DIST_KM</t>
  </si>
  <si>
    <t>MBPS_SATELITE</t>
  </si>
  <si>
    <t>MBPS_FIBRA</t>
  </si>
  <si>
    <t>MBPS_RADIO</t>
  </si>
  <si>
    <t>Q_SATELITE</t>
  </si>
  <si>
    <t>Q_FIBRA</t>
  </si>
  <si>
    <t>Q_RADIO</t>
  </si>
  <si>
    <t>LDNINT</t>
  </si>
  <si>
    <t>EXTRANJERO</t>
  </si>
  <si>
    <t>YANAHUARA</t>
  </si>
  <si>
    <t>CARMEN DE LA LEGUA REYNOSO</t>
  </si>
  <si>
    <t>LOCALINT</t>
  </si>
  <si>
    <t>INT</t>
  </si>
  <si>
    <t>MARAÑON</t>
  </si>
  <si>
    <t>PARACAS</t>
  </si>
  <si>
    <t>DATEM DEL MARAÑON</t>
  </si>
  <si>
    <t>IÑAPARI</t>
  </si>
  <si>
    <t>tipo circuito</t>
  </si>
  <si>
    <t>HILOS</t>
  </si>
  <si>
    <t>X_DEPENDENCIA</t>
  </si>
  <si>
    <t>Y_DEPENDENCIA</t>
  </si>
  <si>
    <t>codemplazamiento</t>
  </si>
  <si>
    <t>CODEMP</t>
  </si>
  <si>
    <t>PROVINCIA</t>
  </si>
  <si>
    <t>DISTRITO</t>
  </si>
  <si>
    <t>VELNOM</t>
  </si>
  <si>
    <t>VEL_GAR_MB</t>
  </si>
  <si>
    <t>DSLAMANC0001</t>
  </si>
  <si>
    <t>DSLAM</t>
  </si>
  <si>
    <t>DSLAMANC0002</t>
  </si>
  <si>
    <t>DSLAMANC0046</t>
  </si>
  <si>
    <t>DSLAMANC0047</t>
  </si>
  <si>
    <t>DSLAMANC0049</t>
  </si>
  <si>
    <t>DSLAMANC0050</t>
  </si>
  <si>
    <t>DSLAMAPU0001</t>
  </si>
  <si>
    <t>DSLAMAPU0002</t>
  </si>
  <si>
    <t>DSLAMAPU0014</t>
  </si>
  <si>
    <t>DSLAMARE0045</t>
  </si>
  <si>
    <t>DSLAMARE0056</t>
  </si>
  <si>
    <t>DSLAMARE0082</t>
  </si>
  <si>
    <t>DSLAMARE0084</t>
  </si>
  <si>
    <t>DSLAMARE0085</t>
  </si>
  <si>
    <t>DSLAMARE0086</t>
  </si>
  <si>
    <t>DSLAMARE0095</t>
  </si>
  <si>
    <t>DSLAMARE0107</t>
  </si>
  <si>
    <t>DSLAMARE0108</t>
  </si>
  <si>
    <t>DSLAMARE0120</t>
  </si>
  <si>
    <t>DSLAMARE0122</t>
  </si>
  <si>
    <t>DSLAMARE0123</t>
  </si>
  <si>
    <t>DSLAMAYA0007</t>
  </si>
  <si>
    <t>DSLAMAYA0009</t>
  </si>
  <si>
    <t>DSLAMCAJ0001</t>
  </si>
  <si>
    <t>DSLAMCAJ0002</t>
  </si>
  <si>
    <t>DSLAMCAJ0003</t>
  </si>
  <si>
    <t>DSLAMCAJ0020</t>
  </si>
  <si>
    <t>DSLAMCAJ0028</t>
  </si>
  <si>
    <t>DSLAMCAJ0029</t>
  </si>
  <si>
    <t>DSLAMCAL0001</t>
  </si>
  <si>
    <t>DSLAMCAL0006</t>
  </si>
  <si>
    <t>DSLAMCAL0030</t>
  </si>
  <si>
    <t>DSLAMCAL0032</t>
  </si>
  <si>
    <t>DSLAMCAL0033</t>
  </si>
  <si>
    <t>DSLAMCAL0034</t>
  </si>
  <si>
    <t>DSLAMCUS0003</t>
  </si>
  <si>
    <t>DSLAMCUS0004</t>
  </si>
  <si>
    <t>DSLAMCUS0005</t>
  </si>
  <si>
    <t>DSLAMCUS0024</t>
  </si>
  <si>
    <t>DSLAMCUS0036</t>
  </si>
  <si>
    <t>DSLAMCUS0037</t>
  </si>
  <si>
    <t>DSLAMCUS0039</t>
  </si>
  <si>
    <t>DSLAMCUS0040</t>
  </si>
  <si>
    <t>DSLAMCUS0041</t>
  </si>
  <si>
    <t>DSLAMHUA0004</t>
  </si>
  <si>
    <t>DSLAMHUA0005</t>
  </si>
  <si>
    <t>DSLAMHUA0027</t>
  </si>
  <si>
    <t>DSLAMHUA0029</t>
  </si>
  <si>
    <t>DSLAMICA0001</t>
  </si>
  <si>
    <t>DSLAMICA0002</t>
  </si>
  <si>
    <t>DSLAMICA0005</t>
  </si>
  <si>
    <t>DSLAMICA0046</t>
  </si>
  <si>
    <t>DSLAMICA0048</t>
  </si>
  <si>
    <t>DSLAMICA0062</t>
  </si>
  <si>
    <t>DSLAMICA0064</t>
  </si>
  <si>
    <t>DSLAMICA0065</t>
  </si>
  <si>
    <t>DSLAMICA0067</t>
  </si>
  <si>
    <t>DSLAMICA0069</t>
  </si>
  <si>
    <t>DSLAMICA0070</t>
  </si>
  <si>
    <t>DSLAMICA0072</t>
  </si>
  <si>
    <t>DSLAMICA0073</t>
  </si>
  <si>
    <t>DSLAMICA0084</t>
  </si>
  <si>
    <t>DSLAMICA0085</t>
  </si>
  <si>
    <t>DSLAMJUN0029</t>
  </si>
  <si>
    <t>DSLAMJUN0037</t>
  </si>
  <si>
    <t>DSLAMJUN0049</t>
  </si>
  <si>
    <t>DSLAMJUN0050</t>
  </si>
  <si>
    <t>DSLAMJUN0069</t>
  </si>
  <si>
    <t>DSLAMJUN0070</t>
  </si>
  <si>
    <t>DSLAMJUN0072</t>
  </si>
  <si>
    <t>DSLAMJUN0073</t>
  </si>
  <si>
    <t>DSLAMJUN0078</t>
  </si>
  <si>
    <t>DSLAMJUN0079</t>
  </si>
  <si>
    <t>DSLAMJUN0083</t>
  </si>
  <si>
    <t>DSLAMJUN0084</t>
  </si>
  <si>
    <t>DSLAMJUN0085</t>
  </si>
  <si>
    <t>DSLAMJUN0089</t>
  </si>
  <si>
    <t>DSLAMJUN0090</t>
  </si>
  <si>
    <t>DSLAMJUN0091</t>
  </si>
  <si>
    <t>DSLAMJUN0092</t>
  </si>
  <si>
    <t>DSLAMLA 0005</t>
  </si>
  <si>
    <t>DSLAMLA 0008</t>
  </si>
  <si>
    <t>DSLAMLA 0009</t>
  </si>
  <si>
    <t>DSLAMLA 0011</t>
  </si>
  <si>
    <t>DSLAMLA 0013</t>
  </si>
  <si>
    <t>DSLAMLA 0018</t>
  </si>
  <si>
    <t>DSLAMLA 0044</t>
  </si>
  <si>
    <t>DSLAMLA 0048</t>
  </si>
  <si>
    <t>DSLAMLA 0087</t>
  </si>
  <si>
    <t>DSLAMLA 0090</t>
  </si>
  <si>
    <t>DSLAMLA 0091</t>
  </si>
  <si>
    <t>DSLAMLA 0092</t>
  </si>
  <si>
    <t>DSLAMLA 0107</t>
  </si>
  <si>
    <t>DSLAMLA 0108</t>
  </si>
  <si>
    <t>DSLAMLA 0109</t>
  </si>
  <si>
    <t>DSLAMLAM0002</t>
  </si>
  <si>
    <t>DSLAMLAM0004</t>
  </si>
  <si>
    <t>DSLAMLAM0005</t>
  </si>
  <si>
    <t>DSLAMLAM0064</t>
  </si>
  <si>
    <t>DSLAMLAM0072</t>
  </si>
  <si>
    <t>DSLAMLAM0093</t>
  </si>
  <si>
    <t>DSLAMLAM0094</t>
  </si>
  <si>
    <t>DSLAMLIM0001</t>
  </si>
  <si>
    <t>DSLAMLIM0002</t>
  </si>
  <si>
    <t>DSLAMLIM0018</t>
  </si>
  <si>
    <t>DSLAMLIM0019</t>
  </si>
  <si>
    <t>DSLAMLIM0020</t>
  </si>
  <si>
    <t>DSLAMLIM0021</t>
  </si>
  <si>
    <t>DSLAMLIM0073</t>
  </si>
  <si>
    <t>DSLAMLIM0074</t>
  </si>
  <si>
    <t>DSLAMLIM0086</t>
  </si>
  <si>
    <t>DSLAMLIM0090</t>
  </si>
  <si>
    <t>DSLAMLIM0109</t>
  </si>
  <si>
    <t>DSLAMLIM0125</t>
  </si>
  <si>
    <t>DSLAMLIM0145</t>
  </si>
  <si>
    <t>DSLAMLIM0147</t>
  </si>
  <si>
    <t>DSLAMLIM0173</t>
  </si>
  <si>
    <t>DSLAMLIM0189</t>
  </si>
  <si>
    <t>DSLAMLIM0192</t>
  </si>
  <si>
    <t>DSLAMLIM0317</t>
  </si>
  <si>
    <t>DSLAMLIM0319</t>
  </si>
  <si>
    <t>DSLAMLIM0348</t>
  </si>
  <si>
    <t>DSLAMLIM0349</t>
  </si>
  <si>
    <t>DSLAMLIM0350</t>
  </si>
  <si>
    <t>DSLAMLIM0351</t>
  </si>
  <si>
    <t>DSLAMLIM0389</t>
  </si>
  <si>
    <t>DSLAMLIM0391</t>
  </si>
  <si>
    <t>DSLAMLIM0394</t>
  </si>
  <si>
    <t>DSLAMLIM0395</t>
  </si>
  <si>
    <t>DSLAMLIM0403</t>
  </si>
  <si>
    <t>DSLAMLIM0404</t>
  </si>
  <si>
    <t>DSLAMMAD0001</t>
  </si>
  <si>
    <t>DSLAMMAD0002</t>
  </si>
  <si>
    <t>DSLAMMOQ0001</t>
  </si>
  <si>
    <t>DSLAMMOQ0002</t>
  </si>
  <si>
    <t>DSLAMMOQ0006</t>
  </si>
  <si>
    <t>DSLAMMOQ0022</t>
  </si>
  <si>
    <t>DSLAMMOQ0023</t>
  </si>
  <si>
    <t>DSLAMPAS0002</t>
  </si>
  <si>
    <t>DSLAMPAS0003</t>
  </si>
  <si>
    <t>DSLAMPIU0001</t>
  </si>
  <si>
    <t>DSLAMPIU0002</t>
  </si>
  <si>
    <t>DSLAMPIU0005</t>
  </si>
  <si>
    <t>DSLAMPIU0006</t>
  </si>
  <si>
    <t>DSLAMPIU0055</t>
  </si>
  <si>
    <t>DSLAMPIU0056</t>
  </si>
  <si>
    <t>DSLAMPIU0064</t>
  </si>
  <si>
    <t>DSLAMPIU0065</t>
  </si>
  <si>
    <t>DSLAMPIU0067</t>
  </si>
  <si>
    <t>DSLAMPIU0068</t>
  </si>
  <si>
    <t>DSLAMPIU0072</t>
  </si>
  <si>
    <t>DSLAMPIU0074</t>
  </si>
  <si>
    <t>DSLAMPIU0099</t>
  </si>
  <si>
    <t>DSLAMPIU0105</t>
  </si>
  <si>
    <t>DSLAMPIU0106</t>
  </si>
  <si>
    <t>DSLAMPUN0029</t>
  </si>
  <si>
    <t>DSLAMPUN0030</t>
  </si>
  <si>
    <t>DSLAMPUN0031</t>
  </si>
  <si>
    <t>DSLAMPUN0032</t>
  </si>
  <si>
    <t>DSLAMSAN0014</t>
  </si>
  <si>
    <t>DSLAMSAN0016</t>
  </si>
  <si>
    <t>DSLAMSAN0021</t>
  </si>
  <si>
    <t>DSLAMSAN0022</t>
  </si>
  <si>
    <t>DSLAMTAC0028</t>
  </si>
  <si>
    <t>DSLAMTAC0036</t>
  </si>
  <si>
    <t>DSLAMTAC0043</t>
  </si>
  <si>
    <t>DSLAMTAC0044</t>
  </si>
  <si>
    <t>DSLAMTUM0002</t>
  </si>
  <si>
    <t>DSLAMTUM0003</t>
  </si>
  <si>
    <t>DSLAMUCA0024</t>
  </si>
  <si>
    <t>DSLAMUCA0025</t>
  </si>
  <si>
    <t>CODIGO-EMPLAZAMIENTO-FINAL</t>
  </si>
  <si>
    <t>final_OriCodNod</t>
  </si>
  <si>
    <t>final_DesCodNod</t>
  </si>
  <si>
    <t>HUBLURIN</t>
  </si>
  <si>
    <t>REDXDSL</t>
  </si>
  <si>
    <t>RED INTERNET</t>
  </si>
  <si>
    <t>FUENTEVIDEO</t>
  </si>
  <si>
    <t>FUENTEDATOS</t>
  </si>
  <si>
    <t>NODO AGREGADO - ADICIONAR ENLACES POR EMPLAZAMIENTO</t>
  </si>
  <si>
    <t>(OPCIONAL = , ) CARÁCTER SEPARADOR DE TIPOS DE NODO</t>
  </si>
  <si>
    <t>TIPOS DE NODO QUE SE CONECTAN EN EL MISMO EMPLAZAMIENTO</t>
  </si>
  <si>
    <t>NA-AE-E</t>
  </si>
  <si>
    <t>NODO COMPUESTO/agregado - CREAR GRAFO</t>
  </si>
  <si>
    <t>NOMBRE DE NODO (O RED) COMPUESTO/agregado (SI NO EXISTE SE CONSIDERA ERROR)</t>
  </si>
  <si>
    <t>DEPENDENCIA DATOS NACIONAL</t>
  </si>
  <si>
    <t>DEPENDENCIA VIDEO NACIONAL</t>
  </si>
  <si>
    <t>dependencia MOVIL NUCLEO</t>
  </si>
  <si>
    <t>provincia</t>
  </si>
  <si>
    <t>distrito</t>
  </si>
  <si>
    <t>Red Xdsl - Nodos</t>
  </si>
  <si>
    <t>ESPECIAL - EJECUTA EXPRESION</t>
  </si>
  <si>
    <t>E-EE</t>
  </si>
  <si>
    <t>EXPRESION A EJECUTAR</t>
  </si>
  <si>
    <t>self.CompletarRedTx()</t>
  </si>
  <si>
    <t>COMENTARIO</t>
  </si>
  <si>
    <t>Expansion de red es necesaria porque red de transmision reportada no permite conexión de todas las redes superiores</t>
  </si>
  <si>
    <t>NODO COMPLEJO - CREAR</t>
  </si>
  <si>
    <t>NCO-C</t>
  </si>
  <si>
    <t>NOMBRE DE NODO (O RED) COMPUESTO (SI EXISTE SE CONSIDERA UN ERROR)</t>
  </si>
  <si>
    <t>NODO COMPLEJO - ADICIONAR NODOS COMPONENTES POR NOMBRE</t>
  </si>
  <si>
    <t>NOMBRE DE NODO (O RED) COMPLEJO (SI NO EXISTE SE CONSIDERA ERROR)</t>
  </si>
  <si>
    <t>NCO-ANC-N</t>
  </si>
  <si>
    <t>NODO COMPLEJO - ADICIONAR ENLACES POR HOJA</t>
  </si>
  <si>
    <t>NCO-AE-H</t>
  </si>
  <si>
    <t>RED OPERADOR</t>
  </si>
  <si>
    <t>RED PSTN, RED HFC, RED MOVIL, RED ENLACES IX, RED VOZ NACIONAL, RED XDSL, RED DATOS NACIONAL, RED VIDEO NACIONAL, RED TRANSMISION</t>
  </si>
  <si>
    <t>RED OPERADOR - ENLACE COMPLEJO</t>
  </si>
  <si>
    <t>REDOPERADOR</t>
  </si>
  <si>
    <t>NODO RED SUPERIOR</t>
  </si>
  <si>
    <t>NODO RED INFERIOR</t>
  </si>
  <si>
    <t>SELECTOR ENLACE SUPERIOR - TIPOS NODO ORIGEN</t>
  </si>
  <si>
    <t>SELECTOR ENLACE SUPERIOR - TIPOS NODO DESTINO</t>
  </si>
  <si>
    <t>SELECTOR ENLACE INFERIOR - TIPOS NODO ORIGEN (PRIORIDAD)</t>
  </si>
  <si>
    <t>SELECTOR ENLACE INFERIOR - TIPOS NODO DESTINO (PRIORIDAD)</t>
  </si>
  <si>
    <t>CENTRALLOCAL, CENTRALTANDEM</t>
  </si>
  <si>
    <t>OPCIONAL (CARÁCTER SEPARADOR DE ELEMENTOS , )</t>
  </si>
  <si>
    <t>NODODEPHFC</t>
  </si>
  <si>
    <t>BSC,RNC, SGW/PGW</t>
  </si>
  <si>
    <t>BSC, RNC</t>
  </si>
  <si>
    <t>MGW, SGSN</t>
  </si>
  <si>
    <t>ADMPRO, ADMALQ, OADMPRO, OADMALQ</t>
  </si>
  <si>
    <t>MSS, MGWMOVIL</t>
  </si>
  <si>
    <t>GGSN, SGW/PGW</t>
  </si>
  <si>
    <t>MGWMOVIL</t>
  </si>
  <si>
    <t>CENTRALTANDEM, NODODEPHFC, MGW, PDI, MGWFijo, SSWFijo</t>
  </si>
  <si>
    <t>NODODEPHFC, AGREGADORMOVIL, POP</t>
  </si>
  <si>
    <t>RADHIB</t>
  </si>
  <si>
    <t>ADMPRO, ADMALQ,     RADHIB,    OADMPRO, OADMALQ,     DOMSAT, VSAT</t>
  </si>
  <si>
    <t>ADMALQ,ADMPRO,OADMALQ,OADMPRO,RADHIB,HUB</t>
  </si>
  <si>
    <t>sat_prom</t>
  </si>
  <si>
    <t>fib_prom</t>
  </si>
  <si>
    <t>rad_prom</t>
  </si>
  <si>
    <t>EL TRANSPORTE REQUIERE LOS SIGUIENTES REQUISITOS:</t>
  </si>
  <si>
    <t>+ LAS REDES QUE INTERVIENEN DEBEN FORMAR PARTE DE UN NODO COMPLEJO</t>
  </si>
  <si>
    <t>+ LA RED SUPERIOR DEBE TENER ENLACES</t>
  </si>
  <si>
    <t>+ DICHOS ENLACES DEBEN TENER DEMANDAS ASIGNADAS</t>
  </si>
  <si>
    <t>+ DICHOS ENLACES DEBEN TENER EXTREMOS EN DIFERENTE EMPLAZAMIENTO (NO SE TRANSPORTAN ENLACES ENTRE NODOS UBICADOS EN EL MISMO EMPLAZAMIENTO)</t>
  </si>
  <si>
    <t>+ DICHOS ENLACES DEBEN TENER UN ENLACE COMPLEJO DEFINIDO (DEC)</t>
  </si>
  <si>
    <t>EL TRANSPORTE DE DEMANDAS HACIA REDES INFERIORES NECESARIAMENTE CREA NUEVAS DEMANDAS</t>
  </si>
  <si>
    <t>DICHAS NUEVAS DEMANDAS SE CREAN MEDIANTE FUNCIONES DE TRANSPORTE QUE ES NECESARIO DEFINIR PARA CADA CASO (SE DISPONE DE ALGUNAS FUNCIONES DE USO GENERAL)</t>
  </si>
  <si>
    <t xml:space="preserve">LAS DEMANDAS PUEDEN DEFINIRSE COMO VALORES AGREGADOS/ACUMULADOS/ANUALES, </t>
  </si>
  <si>
    <t>LOS CUALES SON POSTERIORMENTE DESAGREGADOS EN ELEMENTOS INDIVIDUALES POR FUNCIONES ESPECIFICAS</t>
  </si>
  <si>
    <t>TRANSPORTE DE DEMANDAS HACIA REDES(NODOS) INFERIORES</t>
  </si>
  <si>
    <t>INSTRUCCIONES DE CREACION Y TRANSPORTE DE DEMANDAS</t>
  </si>
  <si>
    <t>CREACION DE DEMANDAS</t>
  </si>
  <si>
    <t>SE DEFINEN LAS SIGUIENTES INSTRUCCIONES RELACIONADAS A LAS DEMANDAS</t>
  </si>
  <si>
    <t>DEFINEVALOR</t>
  </si>
  <si>
    <t>[VALOR]</t>
  </si>
  <si>
    <t>INSTRUCCIÓN</t>
  </si>
  <si>
    <t>COMENTARIO (SE IMPRIME AL INICIO DE LA EJECUCION)</t>
  </si>
  <si>
    <t>ACTIVAR</t>
  </si>
  <si>
    <t>self.CalculaFibraSoporte()</t>
  </si>
  <si>
    <t>Calcula el soporte de enlaces de fibra (propiedad FIBRASOPORTE, valores ENTERRADO, CANALIZADO, AEREO-ELECTRICO, AEREO-POSTES)</t>
  </si>
  <si>
    <t xml:space="preserve">RED </t>
  </si>
  <si>
    <t>NINGUNA</t>
  </si>
  <si>
    <t>VOZ-LD</t>
  </si>
  <si>
    <t>XDSL</t>
  </si>
  <si>
    <t>IP</t>
  </si>
  <si>
    <t>TX-RADIO</t>
  </si>
  <si>
    <t>TX-SATELITE</t>
  </si>
  <si>
    <t>TF-FIBRA-EQUIPO</t>
  </si>
  <si>
    <t>TX-FIBRA-ENLACE</t>
  </si>
  <si>
    <t>TX-COAXIAL</t>
  </si>
  <si>
    <t>ALQUILER</t>
  </si>
  <si>
    <t>TX-PARAMETRO</t>
  </si>
  <si>
    <t>TX-FIBRA-EQUIPO</t>
  </si>
  <si>
    <t>PSTN-PARAMETRO</t>
  </si>
  <si>
    <t>CAPACIDAD=1=STM1;CAPACIDADFIJO=1=STM1;CAPACIDADVARIABLE=21=E1;INVERSIONFIJO=6818.71=USD;INVERSIONVARIABLE=1349.67=USD;MEDIOTX=FIBRAENTERRADA=MEDIO;</t>
  </si>
  <si>
    <t>CAPACIDAD=1=STM4;CAPACIDADFIJO=1=STM4;CAPACIDADVARIABLE=21=E1;INVERSIONFIJO=10646.76=USD;INVERSIONVARIABLE=1349.67=USD;MEDIOTX=FIBRAENTERRADA=MEDIO;</t>
  </si>
  <si>
    <t>CAPACIDAD=1=STM16;CAPACIDADFIJO=1=STM16;CAPACIDADVARIABLE=21=E1;INVERSIONFIJO=26474.06=USD;INVERSIONVARIABLE=1349.67=USD;MEDIOTX=FIBRAENTERRADA=MEDIO;</t>
  </si>
  <si>
    <t>CAPACIDAD=1=STM64;CAPACIDADFIJO=1=STM64;CAPACIDADVARIABLE=21=E1;INVERSIONFIJO=51309.94=USD;INVERSIONVARIABLE=1349.67=USD;MEDIOTX=FIBRAENTERRADA=MEDIO;</t>
  </si>
  <si>
    <t>CAPACIDAD=1=STM1;CAPACIDADFIJO=1=STM1;CAPACIDADVARIABLE=21=E1;INVERSIONFIJO=4672.47=USD;INVERSIONVARIABLE=1349.67=USD;MEDIOTX=FIBRAURBANA=MEDIO;</t>
  </si>
  <si>
    <t>CAPACIDAD=1=STM4;CAPACIDADFIJO=1=STM4;CAPACIDADVARIABLE=21=E1;INVERSIONFIJO=8219.05=USD;INVERSIONVARIABLE=1349.67=USD;MEDIOTX=FIBRAURBANA=MEDIO;</t>
  </si>
  <si>
    <t>CAPACIDAD=1=STM16;CAPACIDADFIJO=1=STM16;CAPACIDADVARIABLE=21=E1;INVERSIONFIJO=23897.17=USD;INVERSIONVARIABLE=1349.67=USD;MEDIOTX=FIBRAURBANA=MEDIO;</t>
  </si>
  <si>
    <t>CAPACIDAD=1=STM64;CAPACIDADFIJO=1=STM64;CAPACIDADVARIABLE=21=E1;INVERSIONFIJO=46569.91=USD;INVERSIONVARIABLE=1349.67=USD;MEDIOTX=FIBRAURBANA=MEDIO;</t>
  </si>
  <si>
    <t>COSTOXKM=2.24=USDXKM;</t>
  </si>
  <si>
    <t>CAPACIDAD=16=E1;CAPACIDADFIJO=16=E1;CAPACIDADVARIABLE=16=E1;INVERSIONFIJO=348.87=USD;INVERSIONVARIABLE=0.0=USD;MEDIOTX=FIBRAURBANA=MEDIO;</t>
  </si>
  <si>
    <t>CAPACIDAD=4=E1;CAPACIDADFIJO=4=E1;CAPACIDADVARIABLE=4=E1;INVERSIONFIJO=204.27=USD;INVERSIONVARIABLE=0.0=USD;MEDIOTX=FIBRAURBANA=MEDIO;</t>
  </si>
  <si>
    <t>MOVIL-ESTACION</t>
  </si>
  <si>
    <t>MOVIL-SITIO</t>
  </si>
  <si>
    <t>TX-ALQUILER</t>
  </si>
  <si>
    <t>MOVIL-EQUIPO</t>
  </si>
  <si>
    <t>MOVIL-ESPECTRO</t>
  </si>
  <si>
    <t>HFC-EQUIPO</t>
  </si>
  <si>
    <t>EIX-EQUIPO</t>
  </si>
  <si>
    <t>INTERNET-EQUIPO</t>
  </si>
  <si>
    <t>TVCABLE-EQUIPO</t>
  </si>
  <si>
    <t>CAPACIDAD=2=MBPS;</t>
  </si>
  <si>
    <t>CAPACIDAD=8=MBPS;</t>
  </si>
  <si>
    <t>CAPACIDAD=34=MBPS;</t>
  </si>
  <si>
    <t>CAPACIDAD=10=MBPS;</t>
  </si>
  <si>
    <t>CAPACIDAD=30=MBPS;</t>
  </si>
  <si>
    <t>CAPACIDAD=100=MBPS;</t>
  </si>
  <si>
    <t>CAPACIDAD=300=MBPS;</t>
  </si>
  <si>
    <t>CAPACIDAD=155=MBPS;</t>
  </si>
  <si>
    <t>CAPACIDAD=1000=MBPS;</t>
  </si>
  <si>
    <t>CAPACIDAD=4000=MBPS;</t>
  </si>
  <si>
    <t>CAPACIDAD=10000=MBPS;</t>
  </si>
  <si>
    <t>CAPACIDAD=622=MBPS;</t>
  </si>
  <si>
    <t>CAPACIDAD=2500=MBPS;</t>
  </si>
  <si>
    <t>CAPACIDAD=40000=MBPS;</t>
  </si>
  <si>
    <t>UTILIZAR</t>
  </si>
  <si>
    <t>CAPACIDAD=1000=MBPS;DISTANCIA=50=KM;</t>
  </si>
  <si>
    <t>CAPACIDAD=2000=MBPS;</t>
  </si>
  <si>
    <t>CAPACIDAD=80000=MBPS;</t>
  </si>
  <si>
    <t>CAPACIDAD=160000=MBPS;</t>
  </si>
  <si>
    <t>CAPACIDAD=1=E1;</t>
  </si>
  <si>
    <t>CAPACIDAD=1=KM</t>
  </si>
  <si>
    <t>DimensionarNODORedTxRadio</t>
  </si>
  <si>
    <t>CAPACIDADE1=63=E1;CAPACIDAD=155=MBPS;</t>
  </si>
  <si>
    <t>CAPACIDADE1=63=E1;CAPACIDADFIJOE1=63=E1;CAPACIDADVARIABLEE1=23=E1;CAPACIDAD=155=MBPS;CAPACIDADFIJO=155=MBPS;CAPACIDADVARIABLE=51=E1;INVERSIONFIJO=33325.85=USD;INVERSIONVARIABLE=674.83=USD;</t>
  </si>
  <si>
    <t>CAPACIDADE1=23=E1;CAPACIDAD=51=MBPS;</t>
  </si>
  <si>
    <t>DimensionaEquipoRadio</t>
  </si>
  <si>
    <t>DimensionaEquipoRadioFijoVariable</t>
  </si>
  <si>
    <t>DimensionaEquipoRadioDistancia</t>
  </si>
  <si>
    <t>RADHIB;RADHIB-RADHIB;RADHIB-REPHIB;REPHIB-REPHIB;REPHIB-RADHIB;</t>
  </si>
  <si>
    <t>ENLACE_LMA;RADHIB;RADHIB-RADHIB;RADHIB-REPHIB;REPHIB-REPHIB;REPHIB-RADHIB;</t>
  </si>
  <si>
    <t>ENLACE_CORE2CORE;RADHIB;RADHIB-RADHIB;RADHIB-REPHIB;REPHIB-REPHIB;REPHIB-RADHIB;</t>
  </si>
  <si>
    <t>RADIO ACCESO UM</t>
  </si>
  <si>
    <t>RADIO_ACCESO</t>
  </si>
  <si>
    <t>CAPACIDAD=350=MBPS;</t>
  </si>
  <si>
    <t>REQUERIMIENTO INFORMACION 2020</t>
  </si>
  <si>
    <t>RADIO TRONCAL</t>
  </si>
  <si>
    <t>RADIO_TRONCAL</t>
  </si>
  <si>
    <t>CAPACIDAD=600=MBPS;</t>
  </si>
  <si>
    <t>VSAT 1</t>
  </si>
  <si>
    <t>ENLACE SATELITE USANDO VSAT</t>
  </si>
  <si>
    <t>VSAT 2</t>
  </si>
  <si>
    <t>VSAT 3</t>
  </si>
  <si>
    <t>VSAT 4</t>
  </si>
  <si>
    <t>BANDA=C=MHZ;CAPACIDAD=1=MHZ;</t>
  </si>
  <si>
    <t>BANDA=KU=MHZ;CAPACIDAD=1=MHZ;</t>
  </si>
  <si>
    <t>BANDA=KA=MHZ;CAPACIDAD=1=MHZ;</t>
  </si>
  <si>
    <t>HUB VSAT 1</t>
  </si>
  <si>
    <t>HUB VSAT 2</t>
  </si>
  <si>
    <t>SCPC 1</t>
  </si>
  <si>
    <t>SCPC 2</t>
  </si>
  <si>
    <t>ENLACESATELITE;DOMSAT-HUB;DOMSAT-DOMSAT;</t>
  </si>
  <si>
    <t>ANTENA SCPC - CALCULO MODELO INTEGRAL OSIPTEL 2006. DATOS PROPUESTA TDP 2012</t>
  </si>
  <si>
    <t>ESPECTRO SATELITAL - BANDA C - SCPC - SATELITE BANDA 1 (antenas 1.3 m)</t>
  </si>
  <si>
    <t>ESPECTRO SATELITAL - BANDA C - SCPC - CALCULO MODELO INTEGRAL OSIPTEL 2006. DATOS PROPUESTA TDP 2012</t>
  </si>
  <si>
    <t>ENLACESATELITE-VSAT</t>
  </si>
  <si>
    <t>ENLACESATELITE-SCPC</t>
  </si>
  <si>
    <t>CAPACIDAD=10=MBPS;COMPARTICION=50=1AN;MHZXMB=8.0=MHZ;</t>
  </si>
  <si>
    <t>CAPACIDAD=40=MBPS;COMPARTICION=50=1AN;MHZXMB=8.0=MHZ;</t>
  </si>
  <si>
    <t>CAPACIDAD=50=MBPS;COMPARTICION=50=1AN;MHZXMB=8.0=MHZ;</t>
  </si>
  <si>
    <t>CAPACIDAD=13=MBPS;COMPARTICION=50=1AN;MHZXMB=8.0=MHZ;</t>
  </si>
  <si>
    <t>BANDA=C=MHZ;MHZXMB=1.0=MHZ;COMPRESION=4=FACTOR;</t>
  </si>
  <si>
    <t>CAPACIDAD=40=MBPS;CAPACIDADE1=20=E1;COMPARTICION=50=1AN;</t>
  </si>
  <si>
    <t>CAPACIDAD=16=MBPS;CAPACIDADE1=8=E1;COMPARTICION=50=1AN;</t>
  </si>
  <si>
    <t>DimensionarNODORedTxSateliteVsat</t>
  </si>
  <si>
    <t>DimensionarNODORedTxSateliteScpc</t>
  </si>
  <si>
    <t>HUBLURIN;VSAT;</t>
  </si>
  <si>
    <t>ENLACESATELITE;DOMSAT-HUB;DOMSAT-DOMSAT;ENLACESATELITE-SCPC-ANTENA;</t>
  </si>
  <si>
    <t>ENLACESATELITE;DOMSAT-HUB;DOMSAT-DOMSAT;ENLACESATELITE-SCPC-TERMINAL;</t>
  </si>
  <si>
    <t>ENLACESATELITE;DOMSAT-HUB;DOMSAT-DOMSAT;ENLACESATELITE-SCPC-ESPECTRO;</t>
  </si>
  <si>
    <t>ENLACESATELITE;VSAT-HUB;ENLACESATELITE-VSAT-TERMINAL;</t>
  </si>
  <si>
    <t>ENLACESATELITE;DOMSAT-HUB;DOMSAT-DOMSAT;VSAT-HUB;ENLACESATELITE-SCPC-ESPECTRO;ENLACESATELITE-VSAT-ESPECTRO;</t>
  </si>
  <si>
    <t>ENLACESATELITE;VSAT-HUB;ENLACESATELITE-VSAT-HUB;</t>
  </si>
  <si>
    <t>DimensionaEquipoVsat</t>
  </si>
  <si>
    <t>ESPECTRO SATELITAL - BANDA KU - SCPC/VSAT - SATELITE BANDA 2 (inicia despliegue VSAT + antenas pequeñas 74 cm + SCPC)</t>
  </si>
  <si>
    <t>ESPECTRO SATELITAL - BANDA KA - SCPC/VSAT - SATELITE BANDA 3</t>
  </si>
  <si>
    <t>DimensionaEquipoEspectroSat</t>
  </si>
  <si>
    <t>BANDA=C=MHZ;MHZXMB=1.0=MHZ;</t>
  </si>
  <si>
    <t>TERMINAL SCPC - CALCULO MODELO INTEGRAL OSIPTEL 2006. DATOS PROPUESTA TDP 2012 (internamente calcula Mhz requeridos)</t>
  </si>
  <si>
    <t>VSAT 1 (COMPARTICION N A 1 + EFICIENCIA ESPECTRAL EQUIPO CDM-625: DOUBLE TALK + 16 QAM = EQUIVALE A MODULACION 256 QAM = 8BIT/HZ) (internamente calcula Mhz requeridos)</t>
  </si>
  <si>
    <t>VSAT 2 (COMPARTICION N A 1 + EFICIENCIA ESPECTRAL EQUIPO CDM-625: DOUBLE TALK + 16 QAM = EQUIVALE A MODULACION 256 QAM = 8BIT/HZ) (internamente calcula Mhz requeridos)</t>
  </si>
  <si>
    <t>VSAT 3 (COMPARTICION N A 1 + EFICIENCIA ESPECTRAL EQUIPO CDM-625: DOUBLE TALK + 16 QAM = EQUIVALE A MODULACION 256 QAM = 8BIT/HZ) (internamente calcula Mhz requeridos)</t>
  </si>
  <si>
    <t>VSAT 4 (COMPARTICION N A 1 + EFICIENCIA ESPECTRAL EQUIPO CDM-625: DOUBLE TALK + 16 QAM = EQUIVALE A MODULACION 256 QAM = 8BIT/HZ) (internamente calcula Mhz requeridos)</t>
  </si>
  <si>
    <t>DimensionaEquipoHubVsat</t>
  </si>
  <si>
    <t>DOMSAT</t>
  </si>
  <si>
    <t>DimensionaEquipoDomsat</t>
  </si>
  <si>
    <t>DimensionaEquipoAntenaDomsat</t>
  </si>
  <si>
    <t>CAPACIDAD=5=MBPS;COMPRESION=1=FACTOR;MHZXMB=8.0=MHZ;</t>
  </si>
  <si>
    <t>ESPECTROSAT1-C</t>
  </si>
  <si>
    <t>SATELITE BANDA 1-C</t>
  </si>
  <si>
    <t>SATELITE BANDA 2-KU</t>
  </si>
  <si>
    <t>SATELITE BANDA 3-KA</t>
  </si>
  <si>
    <t>OPERADOR_EST</t>
  </si>
  <si>
    <t>OPERADORSIGLA</t>
  </si>
  <si>
    <t>FIJO</t>
  </si>
  <si>
    <t>codnoddesPrincipal</t>
  </si>
  <si>
    <t>TIPONODO</t>
  </si>
  <si>
    <t>CODEMP_FINAL</t>
  </si>
  <si>
    <t>PDI3A</t>
  </si>
  <si>
    <t>ENLACES IX - PDIS Aux</t>
  </si>
  <si>
    <t>ENLACES IX - ENLACES Aux</t>
  </si>
  <si>
    <t>PDI, PDI3, PDI3A</t>
  </si>
  <si>
    <t>MGW01</t>
  </si>
  <si>
    <t>TRAFICOLD</t>
  </si>
  <si>
    <t>SSW01</t>
  </si>
  <si>
    <t>CAPACIDAD=26.4=MBPS;</t>
  </si>
  <si>
    <t>CAPACIDAD=3.2=MBPS;</t>
  </si>
  <si>
    <t>SSW02</t>
  </si>
  <si>
    <t>CAPACIDAD=1600.0=MBPS;</t>
  </si>
  <si>
    <t>NRIP 2020 Y REQUERIMIENTO INFORMACION 2020</t>
  </si>
  <si>
    <t>SSW03</t>
  </si>
  <si>
    <t>CAPACIDAD=484.8=MBPS;</t>
  </si>
  <si>
    <t>NRIP 2020, REQUERIMIENTO INFORMACION 202, MODELO DE COSTOS TERMINACION FIJA OPERADOR 2013</t>
  </si>
  <si>
    <t>OVERHEAD</t>
  </si>
  <si>
    <t>VOZ-LD, MOVIL-EQUIPO</t>
  </si>
  <si>
    <t>OPEX/INVERSION_B</t>
  </si>
  <si>
    <t>SOPORTE/INVERSION_B</t>
  </si>
  <si>
    <t>OPEXSOPORTE/SOPORTE_B</t>
  </si>
  <si>
    <t>REDES-FACTORES_B</t>
  </si>
  <si>
    <t>CAPACIDAD=16=MBPS;</t>
  </si>
  <si>
    <t>SSW (CAPACIDAD= 12480 MBPS= 6240 E1 * 2)</t>
  </si>
  <si>
    <t>SSW ADAPTADO (CAPACIDAD= 576 MBPS= 288 E1 * 2)</t>
  </si>
  <si>
    <t>CAPACIDADE1=6240=E1;CAPACIDAD=12480=MBPS;</t>
  </si>
  <si>
    <t>MGCF 1000 BHCA =  (capacidad= 16 mbps= 1000 bhca * 16kbps)</t>
  </si>
  <si>
    <t>DimensionarNODORedTxFibraAlq</t>
  </si>
  <si>
    <t>OADMALQ;REPOADMALQ;ADMALQ;</t>
  </si>
  <si>
    <t>ENLACE_BSC2CORE;ENLACE-ALQUILADO;</t>
  </si>
  <si>
    <t>ENLACE_CORE2CORE;ENLACE-ALQUILADO;</t>
  </si>
  <si>
    <t>ENLACE_HUB2NUCLEO;ENLACE-ALQUILADO;</t>
  </si>
  <si>
    <t>ENLACE_LMA;ENLACE-ALQUILADO;</t>
  </si>
  <si>
    <t>ENLACE_RNC2CORE;ENLACE-ALQUILADO;</t>
  </si>
  <si>
    <t>DimensionaEquipoEnlaceAlquiladoMbps</t>
  </si>
  <si>
    <t>DimensionarNODORedTxFibraProDwdm</t>
  </si>
  <si>
    <t>ENLACE_HUB2NUCLEO;ENLACEFIBRA-EQUIPO-ADM;</t>
  </si>
  <si>
    <t>ENLACE_BSC2CORE;ENLACEFIBRA-EQUIPO-ADM;</t>
  </si>
  <si>
    <t>ENLACE_RNC2CORE;ENLACEFIBRA-EQUIPO-ADM;</t>
  </si>
  <si>
    <t>ENLACE_CORE2CORE;ENLACEFIBRA-EQUIPO-ADM;</t>
  </si>
  <si>
    <t>OADMPRO;REPOADMPRO;</t>
  </si>
  <si>
    <t>DimensionaEquipoDwdmRep</t>
  </si>
  <si>
    <t>DimensionaEquipoDwdmMuxTrib</t>
  </si>
  <si>
    <t>CAPACIDAD=40=LAMBDAS;TRIBUTARIO_8GB=12019.0=USD;TRIBUTARIO_10GB=12019.0=USD;TRIBUTARIO_40GB=40019.0=USD;TRIBUTARIO_100GB=83396.0=USD;</t>
  </si>
  <si>
    <t>CAPACIDAD=80=LAMBDAS;TRIBUTARIO_8GB=12019.0=USD;TRIBUTARIO_10GB=12019.0=USD;TRIBUTARIO_40GB=40019.0=USD;TRIBUTARIO_100GB=83396.0=USD;</t>
  </si>
  <si>
    <t>REPOADMPRO;</t>
  </si>
  <si>
    <t>OADMPRO;</t>
  </si>
  <si>
    <t>DimensionaEquipoDwdmOadmTrib</t>
  </si>
  <si>
    <t>INFORMACION SUSTENTO MODELO TDP 2012. PRECIO INCLUYE INSTALACION. PRECIO NO INCLUYE TRANSPONDEDORES. INCLUYE UN RACK/SUBRACKS/ PARTES COMUNES/ MUX/DEMUX/AMPLIFICADORES Y SET DE CABLEADOS INTERNOS. ADICIONADO TRIBUTARIOS</t>
  </si>
  <si>
    <t>INFORMACION SUSTENTO MODELO TDP 2012. PRECIO INCLUYE INSTALACION. PRECIO NO INCLUYE TRANSPONDEDORES. INCLUYE RACKS/ SUBRACKS/ PARTES COMUNES/ MUX/DEMUX/AMPLIFICADORES Y SET DE CABLEADOS INTERNOS. ADICIONADO TRIBUTARIOS. ADICIONADO CAPACIDADX2</t>
  </si>
  <si>
    <t>ADMPRO;</t>
  </si>
  <si>
    <t>DimensionarNODORedTxFibraProAdm</t>
  </si>
  <si>
    <t>TXEQUIPOADM</t>
  </si>
  <si>
    <t>MODELO MOVIL 2020 - AGREGADO Y SIMPLIFICADO</t>
  </si>
  <si>
    <t>Transmisión MUX etc. equipamiento excluyendo microondas</t>
  </si>
  <si>
    <t>CAPACIDADE1=288=E1;CAPACIDAD=576=MBPS;</t>
  </si>
  <si>
    <t>FIBRA URBANA</t>
  </si>
  <si>
    <t>FIBRA ENTERRADA</t>
  </si>
  <si>
    <t>FIBRA AEREA</t>
  </si>
  <si>
    <t>DimensionaEquipoEnlaceFibraxKm</t>
  </si>
  <si>
    <t>ADMPRO;OADMPRO;REPOADMPRO;</t>
  </si>
  <si>
    <t>DimensionarENLACERedTxFibraPro</t>
  </si>
  <si>
    <t>ENLACE DE FIBRA URBANA SIMPLIFICADA (2012). Incluye correccion por no linealidad</t>
  </si>
  <si>
    <t>ENLACE DE FIBRA ENTERRADA SIMPLIFICADA (2012). Incluye correccion por no linealidad</t>
  </si>
  <si>
    <t>ENLACE DE FIBRA AEREA SIMPLIFICADA (2012). Incluye correccion por no linealidad</t>
  </si>
  <si>
    <t>ENLACE_HUB2NUCLEO;ENTERRADO;</t>
  </si>
  <si>
    <t>ENTERRADO;</t>
  </si>
  <si>
    <t>ENLACE_CORE2CORE;AEREO-ELECTRICO;AEREO-POSTES;</t>
  </si>
  <si>
    <t>AEREO-ELECTRICO;AEREO-POSTES;</t>
  </si>
  <si>
    <t>CANALIZADO;</t>
  </si>
  <si>
    <t>DISTANCIA</t>
  </si>
  <si>
    <t>COAXIAL;</t>
  </si>
  <si>
    <t>DimensionaEquipoCoaxialXMbps</t>
  </si>
  <si>
    <t>CAPACIDADE1=1=E1;CAPACIDAD=2=MB;</t>
  </si>
  <si>
    <t>ADMPRO;PDI;PDI3</t>
  </si>
  <si>
    <t>DimensionaEquipoAdmTrib</t>
  </si>
  <si>
    <t>DimensionaEquipoMuxEnl</t>
  </si>
  <si>
    <t>ENLACEFIBRAURBANA;ADMFO;ENLACEFIBRAENTERRADA;ENLACEFIBRAAEREA;ENLACEFIBRA-EQUIPO-ADM;PDI;PDI3;ADMOPRO;</t>
  </si>
  <si>
    <t>ENLACEFIBRAURBANA;ADMFO;ENLACEFIBRAENTERRADA;ENLACEFIBRAAEREA;ENLACEFIBRA-EQUIPO-ADM;PDI;PDI3;ADMPRO;</t>
  </si>
  <si>
    <t>OADMALQ;OADMPRO;ADMALQ;ADMPRO;FOPASPRO;/ALQ-MIN-P2M;ALQ-MAY-P2M;ALQ-MIN-P2P;ALQ-FO-P2P;</t>
  </si>
  <si>
    <t>ENLACE_LMA;CANALIZADO;</t>
  </si>
  <si>
    <t>CANALIZADO;ENLACEIX;</t>
  </si>
  <si>
    <t>nodo principalld</t>
  </si>
  <si>
    <t>Desde        Hacia</t>
  </si>
  <si>
    <t>departamento</t>
  </si>
  <si>
    <t>saliente</t>
  </si>
  <si>
    <t>entrante</t>
  </si>
  <si>
    <t>NODO PRINCIPAL LD</t>
  </si>
  <si>
    <t>FLUJO SEÑAL VIDEO HFC</t>
  </si>
  <si>
    <t>Asume 100 canales SD (2 mbps) + 60 canales HD (4 mbps)</t>
  </si>
  <si>
    <t>SIMULTANEIDAD USUARIOS INTERNET</t>
  </si>
  <si>
    <t>MODELO 2015</t>
  </si>
  <si>
    <t>DATOS-INTERNET-NUMERO-OPERADORES</t>
  </si>
  <si>
    <t>DATOS-INTERNET-PORCENTAJE-HORA-CARGADA</t>
  </si>
  <si>
    <t>Estacion</t>
  </si>
  <si>
    <t>TRAF2GDEP</t>
  </si>
  <si>
    <t>TRAF3GDEP</t>
  </si>
  <si>
    <t>INDICE_DEP</t>
  </si>
  <si>
    <t>TRAF4GDEP</t>
  </si>
  <si>
    <t>CAP2GDEP</t>
  </si>
  <si>
    <t>CAP3GDEP</t>
  </si>
  <si>
    <t>TRAF2GEST</t>
  </si>
  <si>
    <t>TRAF3GEST</t>
  </si>
  <si>
    <t>TRAF4GEST</t>
  </si>
  <si>
    <t>AGREGADOR MOVIL</t>
  </si>
  <si>
    <t>POS_AGREG</t>
  </si>
  <si>
    <t>DATOS-INTERNET-ANUAL-MBYTE</t>
  </si>
  <si>
    <t>VMG</t>
  </si>
  <si>
    <t>DimensionaEquipoEnlaceFibraxKmRegresion</t>
  </si>
  <si>
    <t>TIPO RED ACCESO</t>
  </si>
  <si>
    <t>MBPS ACCESO</t>
  </si>
  <si>
    <t>Q ACCESO</t>
  </si>
  <si>
    <t>ACCESO_PROM</t>
  </si>
  <si>
    <t>[NOMBRE HOJA]</t>
  </si>
  <si>
    <t>CARGAVALORES</t>
  </si>
  <si>
    <t>CARGA VALORES DE DEMANDA ANUALES</t>
  </si>
  <si>
    <t>DEMANDAS</t>
  </si>
  <si>
    <t>[NOMBRE VARIABLE]</t>
  </si>
  <si>
    <t>Crea demandas de redes superiores (demandas independientes)</t>
  </si>
  <si>
    <t>Crea demandas de redes superiores (demandas dependientes de otras de nivel superior)</t>
  </si>
  <si>
    <t>Carga lista de demandas anuales de diversos servicios</t>
  </si>
  <si>
    <t>Asigna demandas de redes inferiores (procesa solo enlaces de redes superiores que tienen demandas asignadas)</t>
  </si>
  <si>
    <t>A) CREACION DE OBJETOS DE DEMANDA</t>
  </si>
  <si>
    <t>B) AGREGACION DE DEMANDAS A LA COLECCIÓN GENERAL DE DEMANDAS</t>
  </si>
  <si>
    <t>C) ASIGNACION DE DEMANDAS A LA RED PARA SU POSTERIOR ASIGNACION A NODOS Y ENLACES</t>
  </si>
  <si>
    <t>LAS FUNCIONES DE CREACION DE DEMANDAS LEEN INFORMACIÓN DIVERSA Y REALIZAN TRES ACTIVIDADES PRINCIPALES:</t>
  </si>
  <si>
    <t>Carga la pareja [nombre, valor] en la variable RegistrosDemandas.</t>
  </si>
  <si>
    <t>Lee la hoja del archivo y carga la lista de parejas [nombre, valor] en la variable RegistrosDemandas.</t>
  </si>
  <si>
    <t>TELEFONIA FIJA</t>
  </si>
  <si>
    <t>CREADEMANDA</t>
  </si>
  <si>
    <t>Carga y crea demandas de telefonía fija (internamente ejecuta funcion especifica)</t>
  </si>
  <si>
    <t>[NOMBRE DE SERVICIO]</t>
  </si>
  <si>
    <t>TELEFONIA MOVIL</t>
  </si>
  <si>
    <t>TELEFONIA LDN</t>
  </si>
  <si>
    <t>TELEFONIA LDI</t>
  </si>
  <si>
    <t>Servicios de voz</t>
  </si>
  <si>
    <t>Servicios de video</t>
  </si>
  <si>
    <t>VIDEO TELEVISION</t>
  </si>
  <si>
    <t>Servicios de datos</t>
  </si>
  <si>
    <t>DATOS HFC</t>
  </si>
  <si>
    <t>DATOS MOVIL</t>
  </si>
  <si>
    <t>DATOS XDSL</t>
  </si>
  <si>
    <t>DATOS ALQUILER</t>
  </si>
  <si>
    <t>Asigna demandas de redes superiores - red PSTN</t>
  </si>
  <si>
    <t>ASIGNADEMANDAREDSUPERIOR</t>
  </si>
  <si>
    <t>n1</t>
  </si>
  <si>
    <t>[NOMBRE DE RED]</t>
  </si>
  <si>
    <t>[MARCA DE DEMANDA]</t>
  </si>
  <si>
    <t>Selecciona la red, lee sus demandas asignadas(a nivel de red) y las asigna a sus propios nodos y enlaces</t>
  </si>
  <si>
    <t>Carga y crea la demanda del servicio especifico. Internamente se utiliza el nombre de servicio para identificar la funcion especifica asociada y la ejecuta. Internamente crea demandas y las asigna a las redes según cada caso.</t>
  </si>
  <si>
    <t>TELEFONIA FIJA HFC 2 VOIP</t>
  </si>
  <si>
    <t>Asigna demandas de redes superiores (N2) (procesa solo registros nuevos)</t>
  </si>
  <si>
    <t>Asigna demandas de redes superiores (N3) (procesa solo registros nuevos)</t>
  </si>
  <si>
    <t>Asigna demandas de redes superiores (N1) (procesa solo registros nuevos)</t>
  </si>
  <si>
    <t>TELEFONIA SEÑALIZACION</t>
  </si>
  <si>
    <t>n2</t>
  </si>
  <si>
    <t>n3</t>
  </si>
  <si>
    <t>ASIGNADEMANDAREDINFERIOR</t>
  </si>
  <si>
    <t>[NOMBRE DE RED COMPLEJA]</t>
  </si>
  <si>
    <t>[NOMBRE DE RED SUPERIOR]</t>
  </si>
  <si>
    <t>[NOMBRE DE RED INFERIOR]</t>
  </si>
  <si>
    <t>[NOMBRE FUNCION DE TRANSPORTE DE DEMANDAS (RED SUPERIOR HACIA RED INFERIOR)]</t>
  </si>
  <si>
    <t>[LISTA DE SERVICIOS DE LA RED SUPERIOR A FILTRAR]</t>
  </si>
  <si>
    <t>[NOMBRE DEL SERVICIO EN LA RED INFERIOR]</t>
  </si>
  <si>
    <t>Transporta red PSTN</t>
  </si>
  <si>
    <t>TransportaVozAnual2MbpsHC_PSTN</t>
  </si>
  <si>
    <t>LOCAL-ONNET-TANDEM,LOCAL-ONNET-SUP,LOCAL-ONNET-MISMO,LOCAL-SALENT</t>
  </si>
  <si>
    <t>VOZ-FIJA</t>
  </si>
  <si>
    <t>VOZ-TXCXLOC</t>
  </si>
  <si>
    <t>VOZ-TXCXLD</t>
  </si>
  <si>
    <t>Transporta red PSTN - Servicios de voz fija</t>
  </si>
  <si>
    <t>Transporta red PSTN - Servicios de transporte conmutado local</t>
  </si>
  <si>
    <t>Transporta red PSTN - Servicios de transporte conmutado ld</t>
  </si>
  <si>
    <t>Transporta red HFC</t>
  </si>
  <si>
    <t>Transporta red HFC - Servicios de transporte conmutado ld</t>
  </si>
  <si>
    <t>TransportaVozAnual2MbpsHC_HFC</t>
  </si>
  <si>
    <t>Transporta red HFC - Servicios de voz fija</t>
  </si>
  <si>
    <t>TransportaMbps2MbpsHC</t>
  </si>
  <si>
    <t>VOZ-FIJA-IP</t>
  </si>
  <si>
    <t>LOCAL-ONNET-TANDEM-IP,LOCAL-ONNET-SUP-IP,LOCAL-SALENT-IP</t>
  </si>
  <si>
    <t>VIDEO-CABLE</t>
  </si>
  <si>
    <t>DATOS-INTERNET-HFC</t>
  </si>
  <si>
    <t>Transporta red HFC - Servicios de voz fija - voip</t>
  </si>
  <si>
    <t>Transporta red HFC - Servicios de transporte conmutado local</t>
  </si>
  <si>
    <t>Transporta red HFC - Servicios de video (cable)</t>
  </si>
  <si>
    <t>Transporta red HFC - Servicios de datos (internet)</t>
  </si>
  <si>
    <t>Transporta red Movil</t>
  </si>
  <si>
    <t>Transporta red Movil - Servicios de datos (internet)</t>
  </si>
  <si>
    <t>TransportaVozAnual2MbpsHC_2G3G</t>
  </si>
  <si>
    <t>Transporta red Movil - Servicios de voz 2G/3G</t>
  </si>
  <si>
    <t>VOZ-MOVIL</t>
  </si>
  <si>
    <t>Transporta red Movil - Servicios de voz 4G</t>
  </si>
  <si>
    <t>TransportaVozAnual2MbpsHC_4G</t>
  </si>
  <si>
    <t>VOZ-4G</t>
  </si>
  <si>
    <t>VOZ-2G,VOZ-3G</t>
  </si>
  <si>
    <t>TransportaMbytes2MbpsHC</t>
  </si>
  <si>
    <t>DATOS-INTERNET-MOVIL</t>
  </si>
  <si>
    <t>Transporta red XDSL</t>
  </si>
  <si>
    <t>Transporta red XDSL - Servicios de datos (internet)</t>
  </si>
  <si>
    <t>DATOS-INTERNET-XDSL</t>
  </si>
  <si>
    <t>Transporta red enlaces ix</t>
  </si>
  <si>
    <t>Transporta red enlaces ix - Servicios de transporte conmutado local</t>
  </si>
  <si>
    <t>Transporta red enlaces ix - Servicios de transporte conmutado ld</t>
  </si>
  <si>
    <t>Transporta red Voz Nacional</t>
  </si>
  <si>
    <t>Transporta red voz nacional - Servicios de transporte conmutado local</t>
  </si>
  <si>
    <t>TransportaVozAnual2MbpsHC_VOIP</t>
  </si>
  <si>
    <t>Transporta red voz nacional - Servicios de voz fija</t>
  </si>
  <si>
    <t>Transporta red voz nacional - Servicios de voz fija voip</t>
  </si>
  <si>
    <t>Transporta red voz nacional - Servicios de voz movil</t>
  </si>
  <si>
    <t>VOZ-2G,VOZ-3G,VOZ-4G</t>
  </si>
  <si>
    <t>Transporta red voz nacional - Servicios de transporte conmutado ld</t>
  </si>
  <si>
    <t>Transporta red voz nacional - Servicios de voz ldn</t>
  </si>
  <si>
    <t>Transporta red voz nacional - Servicios de voz ldi</t>
  </si>
  <si>
    <t>VOZ-LDI</t>
  </si>
  <si>
    <t>Transporta red Voz Nacional - señalizacion</t>
  </si>
  <si>
    <t>Transporta red voz nacional - Servicios de voz fija- señalizacion</t>
  </si>
  <si>
    <t>Transporta red voz nacional - Servicios de voz fija voip- señalizacion</t>
  </si>
  <si>
    <t>Transporta red voz nacional - Servicios de voz movil- señalizacion</t>
  </si>
  <si>
    <t>Transporta red voz nacional - Servicios de transporte conmutado local- señalizacion</t>
  </si>
  <si>
    <t>Transporta red voz nacional - Servicios de transporte conmutado ld- señalizacion</t>
  </si>
  <si>
    <t>Transporta red voz nacional - Servicios de voz ldn- señalizacion</t>
  </si>
  <si>
    <t>Transporta red voz nacional - Servicios de voz ldi- señalizacion</t>
  </si>
  <si>
    <t>VOZ-FIJA-SEÑALIZACION</t>
  </si>
  <si>
    <t>VOZ-MOVIL-SEÑALIZACION</t>
  </si>
  <si>
    <t>VOZ-FIJA-IP-SEÑALIZACION</t>
  </si>
  <si>
    <t>VOZ-TXCXLOC-SEÑALIZACION</t>
  </si>
  <si>
    <t>VOZ-TXCXLD-SEÑALIZACION</t>
  </si>
  <si>
    <t>VOZ-LD-SEÑALIZACION</t>
  </si>
  <si>
    <t>VOZ-LDI-SEÑALIZACION</t>
  </si>
  <si>
    <t>LOCAL-ONNET-TANDEM-SEÑALIZACION,LOCAL-ONNET-SUP-SEÑALIZACION,LOCAL-ONNET-MISMO-SEÑALIZACION,LOCAL-SALENT-SEÑALIZACION</t>
  </si>
  <si>
    <t>LOCAL-ONNET-TANDEM-IP-SEÑALIZACION,LOCAL-ONNET-SUP-IP-SEÑALIZACION,LOCAL-ONNET-MISMO-IP-SEÑALIZACION,LOCAL-SALENT-IP-SEÑALIZACION</t>
  </si>
  <si>
    <t>VOZ-2G-SEÑALIZACION,VOZ-3G-SEÑALIZACION,VOZ-4G-SEÑALIZACION</t>
  </si>
  <si>
    <t>BORRADEMANDAS</t>
  </si>
  <si>
    <t>Borra todas demandas (variables, nodos, enlaces, etc.)</t>
  </si>
  <si>
    <t>Borra las demandas</t>
  </si>
  <si>
    <t>Borra demandas</t>
  </si>
  <si>
    <t>TELEFONIA ENLACES IX</t>
  </si>
  <si>
    <t>TELEFONIA TXCXLOC</t>
  </si>
  <si>
    <t>TELEFONIA TXCXLD</t>
  </si>
  <si>
    <t>Carga y crea demandas de telefonía movil (internamente ejecuta funcion especifica)</t>
  </si>
  <si>
    <t>Carga y crea demandas de telefonía ldn (internamente ejecuta funcion especifica)</t>
  </si>
  <si>
    <t>Carga y crea demandas de telefonía ldi (internamente ejecuta funcion especifica)</t>
  </si>
  <si>
    <t>Carga y crea demandas de telefonía transporte conmutado local (internamente ejecuta funcion especifica)</t>
  </si>
  <si>
    <t>Carga y crea demandas de telefonía transporte conmutado ld (internamente ejecuta funcion especifica)</t>
  </si>
  <si>
    <t>Carga y crea demandas de telefonía enlaces de interconexion (internamente ejecuta funcion especifica)</t>
  </si>
  <si>
    <t>OCTUBRE DE 2022</t>
  </si>
  <si>
    <t xml:space="preserve">EL ARCHIVO CONTIENE CUATRO SECIONES: </t>
  </si>
  <si>
    <t>SECCION EQUIPOS</t>
  </si>
  <si>
    <t>SUB SECCION REDES DE NIVEL SUPERIOR</t>
  </si>
  <si>
    <t>SUB SECCION REDES DE NIVEL INFERIOR</t>
  </si>
  <si>
    <t>CONTIENE LAS DEFINICIONES DE LAS REDES DE NIVEL INFERIOR (REDES DE TRANSMISION)</t>
  </si>
  <si>
    <t>CONTIENE LAS DEFINICIONES DE LAS REDES DE NIVEL SUPERIOR (REDES DE CONMUTACIÓN CIRCUITOS/PAQUETES)</t>
  </si>
  <si>
    <t>SUB SECCION REDES COMPLEJAS</t>
  </si>
  <si>
    <t>CONTIENE LAS DEFINICIONES DE LA CONEXIÓN DE LAS REDES DE NIVEL SUPERIOR</t>
  </si>
  <si>
    <t>HACIA LAS REDES DE NIVEL INFERIOR</t>
  </si>
  <si>
    <t>FORMANDO UNA RED (NODO) COMPLEJA</t>
  </si>
  <si>
    <t>LAS DEMANDAS SE DEFINEN COMO UN OBJETO QUE INCLUYE PROPIEDADES PRINCIPALES (CODIGO, NODO ORIGEN, NODO DESTINO, TRAFICO A TRANSPORTAR), Y OTRAS PROPIEDADES AUXILIARES (DEPARTAMENTO ORIGEN, DEPARTAMENTO DESTINO, ETC.)</t>
  </si>
  <si>
    <t>LAS DEMANDAS SE TRANSPORTAN DESDE REDES SUPERIORES HACIA REDES INFERIORES SEGÚN SEA NECESARIO</t>
  </si>
  <si>
    <t>cod nodo operador</t>
  </si>
  <si>
    <t>UTILIZADO EN CENTRALES PSTN</t>
  </si>
  <si>
    <t>PORCENTAJE DE UTILIZACION. UTILIZADO EN CENTRALES PSTN</t>
  </si>
  <si>
    <t>NOMBRE DE PROPIEDADES QUE CONTIENEN VALORES UTILIZADOS PARA ASIGNACION/DISTRIBUCION DE COSTOS</t>
  </si>
  <si>
    <t>PARAMETROS GENERALES</t>
  </si>
  <si>
    <t>PARAMETROS PARA TRAFICO</t>
  </si>
  <si>
    <t>PARAMETROS PARA COSTOS</t>
  </si>
  <si>
    <t>PARAMETROS PARA DIMENSIONAMIENTO</t>
  </si>
  <si>
    <t>VELOCIDAD MINIMA GARANTIZADA</t>
  </si>
  <si>
    <t>INFORMACION REPORTADA AL 2020</t>
  </si>
  <si>
    <t>Grado de servicio voz</t>
  </si>
  <si>
    <t>Adicional por tráfico no tarificado. Utilizado en centrales PSTN</t>
  </si>
  <si>
    <t>BASE DE DATOS DEL MODELO DE COSTOS INTEGRAL</t>
  </si>
  <si>
    <t>SECCION DEMANDAS (LISTADOS DE DEMANDAS SEGÚN SERVICIOS Y REDES)</t>
  </si>
  <si>
    <t>SECCION PARAMETROS (PARAMETROS UTILIZADOS)</t>
  </si>
  <si>
    <t>SECCION RED (REGLAS DE TOPOLOGIA, DEFINICION DE REDES)</t>
  </si>
  <si>
    <t>ADM MOVIL 8 MBPS</t>
  </si>
  <si>
    <t>ADM MOVIL 30 MBPS</t>
  </si>
  <si>
    <t>ADM MOVIL 34 MBPS</t>
  </si>
  <si>
    <t>ADM MOVIL 100 MBPS</t>
  </si>
  <si>
    <t>ADM MOVIL 155 MBPS</t>
  </si>
  <si>
    <t>ADM MOVIL 622 MBPS</t>
  </si>
  <si>
    <t>ADM MOVIL 1000 MBPS</t>
  </si>
  <si>
    <t>ADM MOVIL 2000 MBPS</t>
  </si>
  <si>
    <t>ADM MOVIL 2500 MBPS</t>
  </si>
  <si>
    <t>ADM MOVIL 10000 MBPS</t>
  </si>
  <si>
    <t>ADM MOVIL 40000 MBPS</t>
  </si>
  <si>
    <t>ADM MOVIL 80000 MBPS</t>
  </si>
  <si>
    <t>ADM MOVIL 160000 MBPS</t>
  </si>
  <si>
    <t>DimensionarEquipoCENTRALPSTNA</t>
  </si>
  <si>
    <t>DimensionarEquipoREMOTAPSTNA</t>
  </si>
  <si>
    <t>DimensionarEquipoMGWLD</t>
  </si>
  <si>
    <t>DimensionarEquipoSSWLD</t>
  </si>
  <si>
    <t>Salto MW core a core (ENLACES ALTA CAPACIDAD - IQUITOS YURIMAGUAS)</t>
  </si>
  <si>
    <t>DimensionarEquipoIXMOVIL</t>
  </si>
  <si>
    <t>DimensionarEquipoVOLTE</t>
  </si>
  <si>
    <t>DimensionarEquipoMGWLDMbps</t>
  </si>
  <si>
    <t>DimensionarEquipoSSWLDMbps</t>
  </si>
  <si>
    <t>CAPACIDAD=8=MBPS;TRIBUTARIO_2MB=37.55=13.90;TRIBUTARIO_8MB=566.00=209.42;TRIBUTARIO_10MB=18.78=6.95;TRIBUTARIO_30MB=572.26=211.74;TRIBUTARIO_34MB=295.07=109.18;TRIBUTARIO_100MB=41.13=15.22;TRIBUTARIO_155MB=498.94=184.61;TRIBUTARIO_622MB=1663.13=615.36;TRIBUTARIO_1000MB=207.44=76.75;TRIBUTARIO_2500MB=415.78=153.84;TRIBUTARIO_10000MB=1107.19=409.66;TRIBUTARIO_40000MB=2989.49=1106.11;</t>
  </si>
  <si>
    <t>CAPACIDAD=30=MBPS;TRIBUTARIO_2MB=37.55=13.90;TRIBUTARIO_8MB=566.00=209.42;TRIBUTARIO_10MB=18.78=6.95;TRIBUTARIO_30MB=572.26=211.74;TRIBUTARIO_34MB=295.07=109.18;TRIBUTARIO_100MB=41.13=15.22;TRIBUTARIO_155MB=498.94=184.61;TRIBUTARIO_622MB=1663.13=615.36;TRIBUTARIO_1000MB=207.44=76.75;TRIBUTARIO_2500MB=415.78=153.84;TRIBUTARIO_10000MB=1107.19=409.66;TRIBUTARIO_40000MB=2989.49=1106.11;</t>
  </si>
  <si>
    <t>CAPACIDAD=34=MBPS;TRIBUTARIO_2MB=37.55=13.90;TRIBUTARIO_8MB=566.00=209.42;TRIBUTARIO_10MB=18.78=6.95;TRIBUTARIO_30MB=572.26=211.74;TRIBUTARIO_34MB=295.07=109.18;TRIBUTARIO_100MB=41.13=15.22;TRIBUTARIO_155MB=498.94=184.61;TRIBUTARIO_622MB=1663.13=615.36;TRIBUTARIO_1000MB=207.44=76.75;TRIBUTARIO_2500MB=415.78=153.84;TRIBUTARIO_10000MB=1107.19=409.66;TRIBUTARIO_40000MB=2989.49=1106.11;</t>
  </si>
  <si>
    <t>CAPACIDAD=100=MBPS;TRIBUTARIO_2MB=37.55=13.90;TRIBUTARIO_8MB=566.00=209.42;TRIBUTARIO_10MB=18.78=6.95;TRIBUTARIO_30MB=572.26=211.74;TRIBUTARIO_34MB=295.07=109.18;TRIBUTARIO_100MB=41.13=15.22;TRIBUTARIO_155MB=498.94=184.61;TRIBUTARIO_622MB=1663.13=615.36;TRIBUTARIO_1000MB=207.44=76.75;TRIBUTARIO_2500MB=415.78=153.84;TRIBUTARIO_10000MB=1107.19=409.66;TRIBUTARIO_40000MB=2989.49=1106.11;</t>
  </si>
  <si>
    <t>CAPACIDAD=155=MBPS;TRIBUTARIO_2MB=37.55=13.90;TRIBUTARIO_8MB=566.00=209.42;TRIBUTARIO_10MB=18.78=6.95;TRIBUTARIO_30MB=572.26=211.74;TRIBUTARIO_34MB=295.07=109.18;TRIBUTARIO_100MB=41.13=15.22;TRIBUTARIO_155MB=498.94=184.61;TRIBUTARIO_622MB=1663.13=615.36;TRIBUTARIO_1000MB=207.44=76.75;TRIBUTARIO_2500MB=415.78=153.84;TRIBUTARIO_10000MB=1107.19=409.66;TRIBUTARIO_40000MB=2989.49=1106.11;</t>
  </si>
  <si>
    <t>CAPACIDAD=622=MBPS;TRIBUTARIO_2MB=37.55=13.90;TRIBUTARIO_8MB=566.00=209.42;TRIBUTARIO_10MB=18.78=6.95;TRIBUTARIO_30MB=572.26=211.74;TRIBUTARIO_34MB=295.07=109.18;TRIBUTARIO_100MB=41.13=15.22;TRIBUTARIO_155MB=498.94=184.61;TRIBUTARIO_622MB=1663.13=615.36;TRIBUTARIO_1000MB=207.44=76.75;TRIBUTARIO_2500MB=415.78=153.84;TRIBUTARIO_10000MB=1107.19=409.66;TRIBUTARIO_40000MB=2989.49=1106.11;</t>
  </si>
  <si>
    <t>CAPACIDAD=1000=MBPS;TRIBUTARIO_2MB=37.55=13.90;TRIBUTARIO_8MB=566.00=209.42;TRIBUTARIO_10MB=18.78=6.95;TRIBUTARIO_30MB=572.26=211.74;TRIBUTARIO_34MB=295.07=109.18;TRIBUTARIO_100MB=41.13=15.22;TRIBUTARIO_155MB=498.94=184.61;TRIBUTARIO_622MB=1663.13=615.36;TRIBUTARIO_1000MB=207.44=76.75;TRIBUTARIO_2500MB=415.78=153.84;TRIBUTARIO_10000MB=1107.19=409.66;TRIBUTARIO_40000MB=2989.49=1106.11;</t>
  </si>
  <si>
    <t>CAPACIDAD=2000=MBPS;TRIBUTARIO_2MB=37.55=13.90;TRIBUTARIO_8MB=566.00=209.42;TRIBUTARIO_10MB=18.78=6.95;TRIBUTARIO_30MB=572.26=211.74;TRIBUTARIO_34MB=295.07=109.18;TRIBUTARIO_100MB=41.13=15.22;TRIBUTARIO_155MB=498.94=184.61;TRIBUTARIO_622MB=1663.13=615.36;TRIBUTARIO_1000MB=207.44=76.75;TRIBUTARIO_2500MB=415.78=153.84;TRIBUTARIO_10000MB=1107.19=409.66;TRIBUTARIO_40000MB=2989.49=1106.11;</t>
  </si>
  <si>
    <t>CAPACIDAD=2500=MBPS;TRIBUTARIO_2MB=37.55=13.90;TRIBUTARIO_8MB=566.00=209.42;TRIBUTARIO_10MB=18.78=6.95;TRIBUTARIO_30MB=572.26=211.74;TRIBUTARIO_34MB=295.07=109.18;TRIBUTARIO_100MB=41.13=15.22;TRIBUTARIO_155MB=498.94=184.61;TRIBUTARIO_622MB=1663.13=615.36;TRIBUTARIO_1000MB=207.44=76.75;TRIBUTARIO_2500MB=415.78=153.84;TRIBUTARIO_10000MB=1107.19=409.66;TRIBUTARIO_40000MB=2989.49=1106.11;</t>
  </si>
  <si>
    <t>CAPACIDAD=10000=MBPS;TRIBUTARIO_2MB=37.55=13.90;TRIBUTARIO_8MB=566.00=209.42;TRIBUTARIO_10MB=18.78=6.95;TRIBUTARIO_30MB=572.26=211.74;TRIBUTARIO_34MB=295.07=109.18;TRIBUTARIO_100MB=41.13=15.22;TRIBUTARIO_155MB=498.94=184.61;TRIBUTARIO_622MB=1663.13=615.36;TRIBUTARIO_1000MB=207.44=76.75;TRIBUTARIO_2500MB=415.78=153.84;TRIBUTARIO_10000MB=1107.19=409.66;TRIBUTARIO_40000MB=2989.49=1106.11;</t>
  </si>
  <si>
    <t>CAPACIDAD=40000=MBPS;TRIBUTARIO_2MB=37.55=13.90;TRIBUTARIO_8MB=566.00=209.42;TRIBUTARIO_10MB=18.78=6.95;TRIBUTARIO_30MB=572.26=211.74;TRIBUTARIO_34MB=295.07=109.18;TRIBUTARIO_100MB=41.13=15.22;TRIBUTARIO_155MB=498.94=184.61;TRIBUTARIO_622MB=1663.13=615.36;TRIBUTARIO_1000MB=207.44=76.75;TRIBUTARIO_2500MB=415.78=153.84;TRIBUTARIO_10000MB=1107.19=409.66;TRIBUTARIO_40000MB=2989.49=1106.11;</t>
  </si>
  <si>
    <t>CAPACIDAD=80000=MBPS;TRIBUTARIO_2MB=37.55=13.90;TRIBUTARIO_8MB=566.00=209.42;TRIBUTARIO_10MB=18.78=6.95;TRIBUTARIO_30MB=572.26=211.74;TRIBUTARIO_34MB=295.07=109.18;TRIBUTARIO_100MB=41.13=15.22;TRIBUTARIO_155MB=498.94=184.61;TRIBUTARIO_622MB=1663.13=615.36;TRIBUTARIO_1000MB=207.44=76.75;TRIBUTARIO_2500MB=415.78=153.84;TRIBUTARIO_10000MB=1107.19=409.66;TRIBUTARIO_40000MB=2989.49=1106.11;</t>
  </si>
  <si>
    <t>CAPACIDAD=160000=MBPS;TRIBUTARIO_2MB=37.55=13.90;TRIBUTARIO_8MB=566.00=209.42;TRIBUTARIO_10MB=18.78=6.95;TRIBUTARIO_30MB=572.26=211.74;TRIBUTARIO_34MB=295.07=109.18;TRIBUTARIO_100MB=41.13=15.22;TRIBUTARIO_155MB=498.94=184.61;TRIBUTARIO_622MB=1663.13=615.36;TRIBUTARIO_1000MB=207.44=76.75;TRIBUTARIO_2500MB=415.78=153.84;TRIBUTARIO_10000MB=1107.19=409.66;TRIBUTARIO_40000MB=2989.49=1106.11;</t>
  </si>
  <si>
    <t>CAPACIDAD=1=KM;INTERCEPTO=983.79=VALOR;PENDIENTE=44637.50=VALOR;</t>
  </si>
  <si>
    <t>CAPACIDAD=1=KM;INTERCEPTO=984.22=VALOR;PENDIENTE=26895.28=VALOR;</t>
  </si>
  <si>
    <t>CAPACIDAD=1=KM;INTERCEPTO=986.09=VALOR;PENDIENTE=6752.70=VALOR;</t>
  </si>
  <si>
    <t>SECCION EQUIPOS (INSTRUCCIONES DE DIMENSIONAMIENTO, PRECIARIO-EQUIPAMIENTO DISPONIBLE)</t>
  </si>
  <si>
    <t>NODOPSTNAMA01</t>
  </si>
  <si>
    <t>NODOPSTNAMA02</t>
  </si>
  <si>
    <t>NODOPSTNAMA03</t>
  </si>
  <si>
    <t>NODOPSTNANC02</t>
  </si>
  <si>
    <t>NODOPSTNANC03</t>
  </si>
  <si>
    <t>NODOPSTNANC04</t>
  </si>
  <si>
    <t>NODOPSTNAPU01</t>
  </si>
  <si>
    <t>NODOPSTNAPU02</t>
  </si>
  <si>
    <t>NODOPSTNARE02</t>
  </si>
  <si>
    <t>NODOPSTNARE03</t>
  </si>
  <si>
    <t>NODOPSTNARE04</t>
  </si>
  <si>
    <t>NODOPSTNARE05</t>
  </si>
  <si>
    <t>NODOPSTNAYA01</t>
  </si>
  <si>
    <t>NODOPSTNAYA02</t>
  </si>
  <si>
    <t>NODOPSTNCAJ02</t>
  </si>
  <si>
    <t>NODOPSTNCAJ03</t>
  </si>
  <si>
    <t>NODOPSTNCAJ04</t>
  </si>
  <si>
    <t>NODOPSTNCUS02</t>
  </si>
  <si>
    <t>NODOPSTNCUS03</t>
  </si>
  <si>
    <t>NODOPSTNHUA01</t>
  </si>
  <si>
    <t>NODOPSTNICA02</t>
  </si>
  <si>
    <t>NODOPSTNICA03</t>
  </si>
  <si>
    <t>NODOPSTNJUN02</t>
  </si>
  <si>
    <t>NODOPSTNJUN03</t>
  </si>
  <si>
    <t>NODOPSTNJUN04</t>
  </si>
  <si>
    <t>NODOPSTNLAL02</t>
  </si>
  <si>
    <t>NODOPSTNLAL03</t>
  </si>
  <si>
    <t>NODOPSTNLAM02</t>
  </si>
  <si>
    <t>NODOPSTNLAM03</t>
  </si>
  <si>
    <t>NODOPSTNLIM02</t>
  </si>
  <si>
    <t>NODOPSTNLIM03</t>
  </si>
  <si>
    <t>NODOPSTNLIM04</t>
  </si>
  <si>
    <t>NODOPSTNLIM05</t>
  </si>
  <si>
    <t>NODOPSTNLIM06</t>
  </si>
  <si>
    <t>NODOPSTNLIM07</t>
  </si>
  <si>
    <t>NODOPSTNLOR02</t>
  </si>
  <si>
    <t>NODOPSTNMOQ01</t>
  </si>
  <si>
    <t>NODOPSTNMOQ02</t>
  </si>
  <si>
    <t>NODOPSTNPAS01</t>
  </si>
  <si>
    <t>NODOPSTNPAS02</t>
  </si>
  <si>
    <t>NODOPSTNPIU02</t>
  </si>
  <si>
    <t>NODOPSTNPIU03</t>
  </si>
  <si>
    <t>NODOPSTNPIU04</t>
  </si>
  <si>
    <t>NODOPSTNPIU05</t>
  </si>
  <si>
    <t>NODOPSTNPUN02</t>
  </si>
  <si>
    <t>NODOPSTNPUN03</t>
  </si>
  <si>
    <t>NODOPSTNSAN02</t>
  </si>
  <si>
    <t>NODOPSTNSAN03</t>
  </si>
  <si>
    <t>NODOPSTNSAN04</t>
  </si>
  <si>
    <t>NODOPSTNTAC02</t>
  </si>
  <si>
    <t>NODOPSTNTAC03</t>
  </si>
  <si>
    <t>NODOPSTNTUM01</t>
  </si>
  <si>
    <t>NODOPSTNTUM02</t>
  </si>
  <si>
    <t>NODOPSTNUCA01</t>
  </si>
  <si>
    <t>NODOPSTNUCA02</t>
  </si>
  <si>
    <t>NODOPSTNUCA03</t>
  </si>
  <si>
    <t>CodigoNodo01</t>
  </si>
  <si>
    <t>CodigoNodo02</t>
  </si>
  <si>
    <t>CodigoNodo03</t>
  </si>
  <si>
    <t>CodigoNodo04</t>
  </si>
  <si>
    <t>CodigoNodo05</t>
  </si>
  <si>
    <t>CodigoNodo06</t>
  </si>
  <si>
    <t>CodigoNodo07</t>
  </si>
  <si>
    <t>CodigoNodo08</t>
  </si>
  <si>
    <t>CodigoNodo09</t>
  </si>
  <si>
    <t>CodigoNodo10</t>
  </si>
  <si>
    <t>CodigoNodo11</t>
  </si>
  <si>
    <t>CodigoNodo12</t>
  </si>
  <si>
    <t>CodigoNodo13</t>
  </si>
  <si>
    <t>CodigoNodo14</t>
  </si>
  <si>
    <t>CodigoNodo15</t>
  </si>
  <si>
    <t>CodigoNodo16</t>
  </si>
  <si>
    <t>CodigoNodo17</t>
  </si>
  <si>
    <t>CodigoNodo18</t>
  </si>
  <si>
    <t>CodigoNodo19</t>
  </si>
  <si>
    <t>CodigoNodo20</t>
  </si>
  <si>
    <t>CodigoNodo21</t>
  </si>
  <si>
    <t>CodigoNodo22</t>
  </si>
  <si>
    <t>CodigoNodo23</t>
  </si>
  <si>
    <t>CodigoNodo24</t>
  </si>
  <si>
    <t>CodigoNodo25</t>
  </si>
  <si>
    <t>CodigoNodo26</t>
  </si>
  <si>
    <t>CodigoNodo27</t>
  </si>
  <si>
    <t>CodigoNodo28</t>
  </si>
  <si>
    <t>CodigoNodo29</t>
  </si>
  <si>
    <t>CodigoNodo30</t>
  </si>
  <si>
    <t>CodigoNodo31</t>
  </si>
  <si>
    <t>CodigoNodo32</t>
  </si>
  <si>
    <t>CodigoNodo33</t>
  </si>
  <si>
    <t>CodigoNodo34</t>
  </si>
  <si>
    <t>CodigoNodo35</t>
  </si>
  <si>
    <t>CodigoNodo36</t>
  </si>
  <si>
    <t>CodigoNodo37</t>
  </si>
  <si>
    <t>CodigoNodo38</t>
  </si>
  <si>
    <t>CodigoNodo39</t>
  </si>
  <si>
    <t>CodigoNodo40</t>
  </si>
  <si>
    <t>CodigoNodo41</t>
  </si>
  <si>
    <t>CodigoNodo42</t>
  </si>
  <si>
    <t>CodigoNodo43</t>
  </si>
  <si>
    <t>CodigoNodo44</t>
  </si>
  <si>
    <t>CodigoNodo45</t>
  </si>
  <si>
    <t>CodigoNodo46</t>
  </si>
  <si>
    <t>CodigoNodo47</t>
  </si>
  <si>
    <t>CodigoNodo48</t>
  </si>
  <si>
    <t>CodigoNodo49</t>
  </si>
  <si>
    <t>CodigoNodo50</t>
  </si>
  <si>
    <t>CodigoNodo51</t>
  </si>
  <si>
    <t>CodigoNodo52</t>
  </si>
  <si>
    <t>CodigoNodo53</t>
  </si>
  <si>
    <t>CodigoNodo54</t>
  </si>
  <si>
    <t>CodigoNodo55</t>
  </si>
  <si>
    <t>CodigoNodo56</t>
  </si>
  <si>
    <t>CodigoNodo57</t>
  </si>
  <si>
    <t>CodigoNodo58</t>
  </si>
  <si>
    <t>CodigoNodo59</t>
  </si>
  <si>
    <t>CodigoNodo60</t>
  </si>
  <si>
    <t>CodigoNodo61</t>
  </si>
  <si>
    <t>CodigoNodo62</t>
  </si>
  <si>
    <t>CodigoNodo63</t>
  </si>
  <si>
    <t>CodigoNodo64</t>
  </si>
  <si>
    <t>CodigoNodo65</t>
  </si>
  <si>
    <t>CodigoNodo66</t>
  </si>
  <si>
    <t>CodigoNodo67</t>
  </si>
  <si>
    <t>CodigoNodo68</t>
  </si>
  <si>
    <t>CodigoNodo69</t>
  </si>
  <si>
    <t>CodigoNodo70</t>
  </si>
  <si>
    <t>CodigoNodo71</t>
  </si>
  <si>
    <t>CodigoNodo72</t>
  </si>
  <si>
    <t>BSCARE</t>
  </si>
  <si>
    <t>GGSNARE</t>
  </si>
  <si>
    <t>HLRARE</t>
  </si>
  <si>
    <t>MGWARE</t>
  </si>
  <si>
    <t>MGWVOLTEARE</t>
  </si>
  <si>
    <t>MMEARE</t>
  </si>
  <si>
    <t>MSSARE</t>
  </si>
  <si>
    <t>RNCARE</t>
  </si>
  <si>
    <t>PGWARE</t>
  </si>
  <si>
    <t>PGW</t>
  </si>
  <si>
    <t>BSCLAL</t>
  </si>
  <si>
    <t>GGSNLAL</t>
  </si>
  <si>
    <t>HLRLAL</t>
  </si>
  <si>
    <t>MGWLAL</t>
  </si>
  <si>
    <t>MMELAL</t>
  </si>
  <si>
    <t>MSSLAL</t>
  </si>
  <si>
    <t>RNCLAL</t>
  </si>
  <si>
    <t>SGSNLAL</t>
  </si>
  <si>
    <t>SGWLAL</t>
  </si>
  <si>
    <t>PGWLAL</t>
  </si>
  <si>
    <t>BSCLIM</t>
  </si>
  <si>
    <t>GGSNLIM</t>
  </si>
  <si>
    <t>HLRLIM</t>
  </si>
  <si>
    <t>MGWLIM</t>
  </si>
  <si>
    <t>MGWVOLTELAL</t>
  </si>
  <si>
    <t>MMELIM</t>
  </si>
  <si>
    <t>MGWVOLTELIM</t>
  </si>
  <si>
    <t>MSSLIM</t>
  </si>
  <si>
    <t>RNCLIM</t>
  </si>
  <si>
    <t>SGSNLIM</t>
  </si>
  <si>
    <t>SGWLIM</t>
  </si>
  <si>
    <t>PGWLIM</t>
  </si>
  <si>
    <t>SSWVOLTELIM</t>
  </si>
  <si>
    <t>BSCLOR</t>
  </si>
  <si>
    <t>MGWLOR</t>
  </si>
  <si>
    <t>RNCLOR</t>
  </si>
  <si>
    <t>SSWVOLTELIM,MGWVOLTELIM,MGWARE</t>
  </si>
  <si>
    <t>GGSNARE,PGWARE</t>
  </si>
  <si>
    <t>GGSNLIM,PGWLIM</t>
  </si>
  <si>
    <t>GGSNLAL,PGWLAL</t>
  </si>
  <si>
    <t>SSWVOLTELIM,MGWVOLTELIM,MGWLAL</t>
  </si>
  <si>
    <t>MGWLOR, SGSNLIM</t>
  </si>
  <si>
    <t>MSSLIM, MGWLIM</t>
  </si>
  <si>
    <t>MGWLIM, SGSNLIM</t>
  </si>
  <si>
    <t>SSWVOLTELIM,MGWLIM</t>
  </si>
  <si>
    <t>MMELIM,PGWLIM</t>
  </si>
  <si>
    <t>MMEARE,PGWARE</t>
  </si>
  <si>
    <t>MMELAL,PGWLAL</t>
  </si>
  <si>
    <t>U</t>
  </si>
  <si>
    <t>010601</t>
  </si>
  <si>
    <t>010110</t>
  </si>
  <si>
    <t>010301</t>
  </si>
  <si>
    <t>010401</t>
  </si>
  <si>
    <t>010101</t>
  </si>
  <si>
    <t>010501</t>
  </si>
  <si>
    <t>010701</t>
  </si>
  <si>
    <t>010202</t>
  </si>
  <si>
    <t>010206</t>
  </si>
  <si>
    <t>010201</t>
  </si>
  <si>
    <t>010704</t>
  </si>
  <si>
    <t>020302</t>
  </si>
  <si>
    <t>020301</t>
  </si>
  <si>
    <t>020501</t>
  </si>
  <si>
    <t>020702</t>
  </si>
  <si>
    <t>021001</t>
  </si>
  <si>
    <t>021303</t>
  </si>
  <si>
    <t>021304</t>
  </si>
  <si>
    <t>021402</t>
  </si>
  <si>
    <t>020701</t>
  </si>
  <si>
    <t>020401</t>
  </si>
  <si>
    <t>021401</t>
  </si>
  <si>
    <t>021701</t>
  </si>
  <si>
    <t>021601</t>
  </si>
  <si>
    <t>020601</t>
  </si>
  <si>
    <t>021902</t>
  </si>
  <si>
    <t>020201</t>
  </si>
  <si>
    <t>022001</t>
  </si>
  <si>
    <t>020202</t>
  </si>
  <si>
    <t>021201</t>
  </si>
  <si>
    <t>020901</t>
  </si>
  <si>
    <t>021101</t>
  </si>
  <si>
    <t>021502</t>
  </si>
  <si>
    <t>021501</t>
  </si>
  <si>
    <t>020801</t>
  </si>
  <si>
    <t>021809</t>
  </si>
  <si>
    <t>021808</t>
  </si>
  <si>
    <t>030501</t>
  </si>
  <si>
    <t>030701</t>
  </si>
  <si>
    <t>030303</t>
  </si>
  <si>
    <t>030101</t>
  </si>
  <si>
    <t>030301</t>
  </si>
  <si>
    <t>030401</t>
  </si>
  <si>
    <t>030201</t>
  </si>
  <si>
    <t>030601</t>
  </si>
  <si>
    <t>040103</t>
  </si>
  <si>
    <t>040104</t>
  </si>
  <si>
    <t>040117</t>
  </si>
  <si>
    <t>040126</t>
  </si>
  <si>
    <t>040501</t>
  </si>
  <si>
    <t>040108</t>
  </si>
  <si>
    <t>040701</t>
  </si>
  <si>
    <t>040125</t>
  </si>
  <si>
    <t>040121</t>
  </si>
  <si>
    <t>040401</t>
  </si>
  <si>
    <t>040601</t>
  </si>
  <si>
    <t>040201</t>
  </si>
  <si>
    <t>040801</t>
  </si>
  <si>
    <t>040301</t>
  </si>
  <si>
    <t>040302</t>
  </si>
  <si>
    <t>050801</t>
  </si>
  <si>
    <t>050701</t>
  </si>
  <si>
    <t>051101</t>
  </si>
  <si>
    <t>050901</t>
  </si>
  <si>
    <t>050501</t>
  </si>
  <si>
    <t>051001</t>
  </si>
  <si>
    <t>050201</t>
  </si>
  <si>
    <t>050601</t>
  </si>
  <si>
    <t>050401</t>
  </si>
  <si>
    <t>050101</t>
  </si>
  <si>
    <t>050301</t>
  </si>
  <si>
    <t>060201</t>
  </si>
  <si>
    <t>060301</t>
  </si>
  <si>
    <t>061001</t>
  </si>
  <si>
    <t>060701</t>
  </si>
  <si>
    <t>060101</t>
  </si>
  <si>
    <t>060401</t>
  </si>
  <si>
    <t>060802</t>
  </si>
  <si>
    <t>060601</t>
  </si>
  <si>
    <t>060801</t>
  </si>
  <si>
    <t>061201</t>
  </si>
  <si>
    <t>061101</t>
  </si>
  <si>
    <t>060501</t>
  </si>
  <si>
    <t>060502</t>
  </si>
  <si>
    <t>061301</t>
  </si>
  <si>
    <t>060901</t>
  </si>
  <si>
    <t>070103</t>
  </si>
  <si>
    <t>070106</t>
  </si>
  <si>
    <t>070104</t>
  </si>
  <si>
    <t>080601</t>
  </si>
  <si>
    <t>080801</t>
  </si>
  <si>
    <t>080501</t>
  </si>
  <si>
    <t>081101</t>
  </si>
  <si>
    <t>081201</t>
  </si>
  <si>
    <t>080201</t>
  </si>
  <si>
    <t>081001</t>
  </si>
  <si>
    <t>080105</t>
  </si>
  <si>
    <t>080701</t>
  </si>
  <si>
    <t>080401</t>
  </si>
  <si>
    <t>081301</t>
  </si>
  <si>
    <t>080901</t>
  </si>
  <si>
    <t>090501</t>
  </si>
  <si>
    <t>090502</t>
  </si>
  <si>
    <t>090201</t>
  </si>
  <si>
    <t>090202</t>
  </si>
  <si>
    <t>090301</t>
  </si>
  <si>
    <t>090701</t>
  </si>
  <si>
    <t>090101</t>
  </si>
  <si>
    <t>090401</t>
  </si>
  <si>
    <t>090601</t>
  </si>
  <si>
    <t>100901</t>
  </si>
  <si>
    <t>100801</t>
  </si>
  <si>
    <t>100602</t>
  </si>
  <si>
    <t>100601</t>
  </si>
  <si>
    <t>100201</t>
  </si>
  <si>
    <t>100101</t>
  </si>
  <si>
    <t>101101</t>
  </si>
  <si>
    <t>101001</t>
  </si>
  <si>
    <t>100501</t>
  </si>
  <si>
    <t>100301</t>
  </si>
  <si>
    <t>100401</t>
  </si>
  <si>
    <t>110301</t>
  </si>
  <si>
    <t>110401</t>
  </si>
  <si>
    <t>110201</t>
  </si>
  <si>
    <t>110501</t>
  </si>
  <si>
    <t>120604</t>
  </si>
  <si>
    <t>120601</t>
  </si>
  <si>
    <t>120302</t>
  </si>
  <si>
    <t>120114</t>
  </si>
  <si>
    <t>120301</t>
  </si>
  <si>
    <t>120129</t>
  </si>
  <si>
    <t>120901</t>
  </si>
  <si>
    <t>120305</t>
  </si>
  <si>
    <t>120401</t>
  </si>
  <si>
    <t>120701</t>
  </si>
  <si>
    <t>120801</t>
  </si>
  <si>
    <t>120501</t>
  </si>
  <si>
    <t>120810</t>
  </si>
  <si>
    <t>120502</t>
  </si>
  <si>
    <t>130801</t>
  </si>
  <si>
    <t>130301</t>
  </si>
  <si>
    <t>130901</t>
  </si>
  <si>
    <t>131001</t>
  </si>
  <si>
    <t>130501</t>
  </si>
  <si>
    <t>130601</t>
  </si>
  <si>
    <t>131201</t>
  </si>
  <si>
    <t>131101</t>
  </si>
  <si>
    <t>130102</t>
  </si>
  <si>
    <t>130107</t>
  </si>
  <si>
    <t>130201</t>
  </si>
  <si>
    <t>130401</t>
  </si>
  <si>
    <t>130701</t>
  </si>
  <si>
    <t>130103</t>
  </si>
  <si>
    <t>140110</t>
  </si>
  <si>
    <t>140102</t>
  </si>
  <si>
    <t>140308</t>
  </si>
  <si>
    <t>140108</t>
  </si>
  <si>
    <t>140106</t>
  </si>
  <si>
    <t>140103</t>
  </si>
  <si>
    <t>151001</t>
  </si>
  <si>
    <t>150701</t>
  </si>
  <si>
    <t>150702</t>
  </si>
  <si>
    <t>150401</t>
  </si>
  <si>
    <t>150402</t>
  </si>
  <si>
    <t>150901</t>
  </si>
  <si>
    <t>150107</t>
  </si>
  <si>
    <t>150127</t>
  </si>
  <si>
    <t>150132</t>
  </si>
  <si>
    <t>150133</t>
  </si>
  <si>
    <t>150301</t>
  </si>
  <si>
    <t>150131</t>
  </si>
  <si>
    <t>150104</t>
  </si>
  <si>
    <t>150116</t>
  </si>
  <si>
    <t>150117</t>
  </si>
  <si>
    <t>150601</t>
  </si>
  <si>
    <t>150801</t>
  </si>
  <si>
    <t>150201</t>
  </si>
  <si>
    <t>160401</t>
  </si>
  <si>
    <t>160801</t>
  </si>
  <si>
    <t>160106</t>
  </si>
  <si>
    <t>160108</t>
  </si>
  <si>
    <t>160101</t>
  </si>
  <si>
    <t>160113</t>
  </si>
  <si>
    <t>160301</t>
  </si>
  <si>
    <t>160501</t>
  </si>
  <si>
    <t>160302</t>
  </si>
  <si>
    <t>160803</t>
  </si>
  <si>
    <t>160601</t>
  </si>
  <si>
    <t>160304</t>
  </si>
  <si>
    <t>160211</t>
  </si>
  <si>
    <t>160201</t>
  </si>
  <si>
    <t>170303</t>
  </si>
  <si>
    <t>170101</t>
  </si>
  <si>
    <t>170203</t>
  </si>
  <si>
    <t>170202</t>
  </si>
  <si>
    <t>170201</t>
  </si>
  <si>
    <t>180106</t>
  </si>
  <si>
    <t>180101</t>
  </si>
  <si>
    <t>180201</t>
  </si>
  <si>
    <t>180301</t>
  </si>
  <si>
    <t>190306</t>
  </si>
  <si>
    <t>190301</t>
  </si>
  <si>
    <t>190305</t>
  </si>
  <si>
    <t>190113</t>
  </si>
  <si>
    <t>190101</t>
  </si>
  <si>
    <t>190201</t>
  </si>
  <si>
    <t>200303</t>
  </si>
  <si>
    <t>200301</t>
  </si>
  <si>
    <t>200201</t>
  </si>
  <si>
    <t>200206</t>
  </si>
  <si>
    <t>200205</t>
  </si>
  <si>
    <t>200405</t>
  </si>
  <si>
    <t>200401</t>
  </si>
  <si>
    <t>200114</t>
  </si>
  <si>
    <t>200105</t>
  </si>
  <si>
    <t>200601</t>
  </si>
  <si>
    <t>200801</t>
  </si>
  <si>
    <t>200608</t>
  </si>
  <si>
    <t>200805</t>
  </si>
  <si>
    <t>200504</t>
  </si>
  <si>
    <t>200501</t>
  </si>
  <si>
    <t>200705</t>
  </si>
  <si>
    <t>200702</t>
  </si>
  <si>
    <t>210402</t>
  </si>
  <si>
    <t>211207</t>
  </si>
  <si>
    <t>211301</t>
  </si>
  <si>
    <t>210901</t>
  </si>
  <si>
    <t>210401</t>
  </si>
  <si>
    <t>211201</t>
  </si>
  <si>
    <t>210501</t>
  </si>
  <si>
    <t>210601</t>
  </si>
  <si>
    <t>210106</t>
  </si>
  <si>
    <t>211001</t>
  </si>
  <si>
    <t>210101</t>
  </si>
  <si>
    <t>211101</t>
  </si>
  <si>
    <t>211105</t>
  </si>
  <si>
    <t>210201</t>
  </si>
  <si>
    <t>210701</t>
  </si>
  <si>
    <t>210309</t>
  </si>
  <si>
    <t>210301</t>
  </si>
  <si>
    <t>210801</t>
  </si>
  <si>
    <t>220909</t>
  </si>
  <si>
    <t>220701</t>
  </si>
  <si>
    <t>220901</t>
  </si>
  <si>
    <t>221005</t>
  </si>
  <si>
    <t>221001</t>
  </si>
  <si>
    <t>220501</t>
  </si>
  <si>
    <t>220201</t>
  </si>
  <si>
    <t>220510</t>
  </si>
  <si>
    <t>220601</t>
  </si>
  <si>
    <t>220301</t>
  </si>
  <si>
    <t>220502</t>
  </si>
  <si>
    <t>220303</t>
  </si>
  <si>
    <t>220401</t>
  </si>
  <si>
    <t>220101</t>
  </si>
  <si>
    <t>220801</t>
  </si>
  <si>
    <t>220803</t>
  </si>
  <si>
    <t>230401</t>
  </si>
  <si>
    <t>230101</t>
  </si>
  <si>
    <t>230102</t>
  </si>
  <si>
    <t>230201</t>
  </si>
  <si>
    <t>230302</t>
  </si>
  <si>
    <t>230301</t>
  </si>
  <si>
    <t>240302</t>
  </si>
  <si>
    <t>240301</t>
  </si>
  <si>
    <t>240101</t>
  </si>
  <si>
    <t>240102</t>
  </si>
  <si>
    <t>240201</t>
  </si>
  <si>
    <t>240203</t>
  </si>
  <si>
    <t>250201</t>
  </si>
  <si>
    <t>250101</t>
  </si>
  <si>
    <t>250102</t>
  </si>
  <si>
    <t>250301</t>
  </si>
  <si>
    <t>021806</t>
  </si>
  <si>
    <t>060108</t>
  </si>
  <si>
    <t>100701</t>
  </si>
  <si>
    <t>140201</t>
  </si>
  <si>
    <t>150501</t>
  </si>
  <si>
    <t>150502</t>
  </si>
  <si>
    <t>160706</t>
  </si>
  <si>
    <t>160701</t>
  </si>
  <si>
    <t>160703</t>
  </si>
  <si>
    <t>170301</t>
  </si>
  <si>
    <t>200701</t>
  </si>
  <si>
    <t>ESTAMA01</t>
  </si>
  <si>
    <t>ESTAMA02</t>
  </si>
  <si>
    <t>ESTAMA03</t>
  </si>
  <si>
    <t>ESTAMA04</t>
  </si>
  <si>
    <t>ESTAMA05</t>
  </si>
  <si>
    <t>ESTAMA06</t>
  </si>
  <si>
    <t>ESTAMA07</t>
  </si>
  <si>
    <t>ESTAMA08</t>
  </si>
  <si>
    <t>ESTAMA09</t>
  </si>
  <si>
    <t>ESTAMA10</t>
  </si>
  <si>
    <t>ESTAMA11</t>
  </si>
  <si>
    <t>ESTAMA12</t>
  </si>
  <si>
    <t>ESTAMA13</t>
  </si>
  <si>
    <t>ESTANC01</t>
  </si>
  <si>
    <t>ESTANC02</t>
  </si>
  <si>
    <t>ESTANC03</t>
  </si>
  <si>
    <t>ESTANC04</t>
  </si>
  <si>
    <t>ESTANC05</t>
  </si>
  <si>
    <t>ESTANC06</t>
  </si>
  <si>
    <t>ESTANC07</t>
  </si>
  <si>
    <t>ESTANC08</t>
  </si>
  <si>
    <t>ESTANC09</t>
  </si>
  <si>
    <t>ESTANC10</t>
  </si>
  <si>
    <t>ESTANC11</t>
  </si>
  <si>
    <t>ESTANC12</t>
  </si>
  <si>
    <t>ESTANC13</t>
  </si>
  <si>
    <t>ESTANC14</t>
  </si>
  <si>
    <t>ESTANC15</t>
  </si>
  <si>
    <t>ESTANC16</t>
  </si>
  <si>
    <t>ESTANC17</t>
  </si>
  <si>
    <t>ESTANC18</t>
  </si>
  <si>
    <t>ESTANC19</t>
  </si>
  <si>
    <t>ESTANC20</t>
  </si>
  <si>
    <t>ESTANC21</t>
  </si>
  <si>
    <t>ESTANC22</t>
  </si>
  <si>
    <t>ESTANC23</t>
  </si>
  <si>
    <t>ESTANC24</t>
  </si>
  <si>
    <t>ESTANC25</t>
  </si>
  <si>
    <t>ESTANC26</t>
  </si>
  <si>
    <t>ESTANC27</t>
  </si>
  <si>
    <t>ESTANC28</t>
  </si>
  <si>
    <t>ESTANC29</t>
  </si>
  <si>
    <t>ESTANC30</t>
  </si>
  <si>
    <t>ESTANC31</t>
  </si>
  <si>
    <t>ESTANC32</t>
  </si>
  <si>
    <t>ESTANC33</t>
  </si>
  <si>
    <t>ESTANC34</t>
  </si>
  <si>
    <t>ESTANC35</t>
  </si>
  <si>
    <t>ESTANC36</t>
  </si>
  <si>
    <t>ESTANC37</t>
  </si>
  <si>
    <t>ESTANC38</t>
  </si>
  <si>
    <t>ESTANC39</t>
  </si>
  <si>
    <t>ESTANC40</t>
  </si>
  <si>
    <t>ESTANC41</t>
  </si>
  <si>
    <t>ESTANC42</t>
  </si>
  <si>
    <t>ESTAPU01</t>
  </si>
  <si>
    <t>ESTAPU02</t>
  </si>
  <si>
    <t>ESTAPU03</t>
  </si>
  <si>
    <t>ESTAPU04</t>
  </si>
  <si>
    <t>ESTAPU05</t>
  </si>
  <si>
    <t>ESTAPU06</t>
  </si>
  <si>
    <t>ESTAPU07</t>
  </si>
  <si>
    <t>ESTAPU08</t>
  </si>
  <si>
    <t>ESTAPU09</t>
  </si>
  <si>
    <t>ESTAPU10</t>
  </si>
  <si>
    <t>ESTAPU11</t>
  </si>
  <si>
    <t>ESTAPU12</t>
  </si>
  <si>
    <t>ESTAPU13</t>
  </si>
  <si>
    <t>ESTAPU14</t>
  </si>
  <si>
    <t>ESTARE01</t>
  </si>
  <si>
    <t>ESTARE02</t>
  </si>
  <si>
    <t>ESTARE03</t>
  </si>
  <si>
    <t>ESTARE04</t>
  </si>
  <si>
    <t>ESTARE05</t>
  </si>
  <si>
    <t>ESTARE06</t>
  </si>
  <si>
    <t>ESTARE07</t>
  </si>
  <si>
    <t>ESTARE08</t>
  </si>
  <si>
    <t>ESTARE09</t>
  </si>
  <si>
    <t>ESTARE10</t>
  </si>
  <si>
    <t>ESTARE11</t>
  </si>
  <si>
    <t>ESTARE12</t>
  </si>
  <si>
    <t>ESTARE13</t>
  </si>
  <si>
    <t>ESTARE14</t>
  </si>
  <si>
    <t>ESTARE15</t>
  </si>
  <si>
    <t>ESTARE16</t>
  </si>
  <si>
    <t>ESTARE17</t>
  </si>
  <si>
    <t>ESTARE18</t>
  </si>
  <si>
    <t>ESTARE19</t>
  </si>
  <si>
    <t>ESTARE20</t>
  </si>
  <si>
    <t>ESTARE21</t>
  </si>
  <si>
    <t>ESTARE22</t>
  </si>
  <si>
    <t>ESTARE23</t>
  </si>
  <si>
    <t>ESTARE24</t>
  </si>
  <si>
    <t>ESTARE25</t>
  </si>
  <si>
    <t>ESTARE26</t>
  </si>
  <si>
    <t>ESTARE27</t>
  </si>
  <si>
    <t>ESTAYA01</t>
  </si>
  <si>
    <t>ESTAYA02</t>
  </si>
  <si>
    <t>ESTAYA03</t>
  </si>
  <si>
    <t>ESTAYA04</t>
  </si>
  <si>
    <t>ESTAYA05</t>
  </si>
  <si>
    <t>ESTAYA06</t>
  </si>
  <si>
    <t>ESTAYA07</t>
  </si>
  <si>
    <t>ESTAYA08</t>
  </si>
  <si>
    <t>ESTAYA09</t>
  </si>
  <si>
    <t>ESTAYA10</t>
  </si>
  <si>
    <t>ESTAYA11</t>
  </si>
  <si>
    <t>ESTAYA12</t>
  </si>
  <si>
    <t>ESTAYA13</t>
  </si>
  <si>
    <t>ESTAYA14</t>
  </si>
  <si>
    <t>ESTAYA15</t>
  </si>
  <si>
    <t>ESTAYA16</t>
  </si>
  <si>
    <t>ESTAYA17</t>
  </si>
  <si>
    <t>ESTAYA18</t>
  </si>
  <si>
    <t>ESTCAJ01</t>
  </si>
  <si>
    <t>ESTCAJ02</t>
  </si>
  <si>
    <t>ESTCAJ03</t>
  </si>
  <si>
    <t>ESTCAJ04</t>
  </si>
  <si>
    <t>ESTCAJ05</t>
  </si>
  <si>
    <t>ESTCAJ06</t>
  </si>
  <si>
    <t>ESTCAJ07</t>
  </si>
  <si>
    <t>ESTCAJ08</t>
  </si>
  <si>
    <t>ESTCAJ09</t>
  </si>
  <si>
    <t>ESTCAJ10</t>
  </si>
  <si>
    <t>ESTCAJ11</t>
  </si>
  <si>
    <t>ESTCAJ12</t>
  </si>
  <si>
    <t>ESTCAJ13</t>
  </si>
  <si>
    <t>ESTCAJ14</t>
  </si>
  <si>
    <t>ESTCAJ15</t>
  </si>
  <si>
    <t>ESTCAJ16</t>
  </si>
  <si>
    <t>ESTCAJ17</t>
  </si>
  <si>
    <t>ESTCAJ18</t>
  </si>
  <si>
    <t>ESTCAJ19</t>
  </si>
  <si>
    <t>ESTCAJ20</t>
  </si>
  <si>
    <t>ESTCAJ21</t>
  </si>
  <si>
    <t>ESTCAJ22</t>
  </si>
  <si>
    <t>ESTCAJ23</t>
  </si>
  <si>
    <t>ESTCAJ24</t>
  </si>
  <si>
    <t>ESTCAJ25</t>
  </si>
  <si>
    <t>ESTCAJ26</t>
  </si>
  <si>
    <t>ESTCAJ27</t>
  </si>
  <si>
    <t>ESTCAJ28</t>
  </si>
  <si>
    <t>ESTCAJ29</t>
  </si>
  <si>
    <t>ESTCAJ30</t>
  </si>
  <si>
    <t>ESTCAL01</t>
  </si>
  <si>
    <t>ESTCAL02</t>
  </si>
  <si>
    <t>ESTCAL03</t>
  </si>
  <si>
    <t>ESTCAL04</t>
  </si>
  <si>
    <t>ESTCAL05</t>
  </si>
  <si>
    <t>ESTCAL06</t>
  </si>
  <si>
    <t>ESTCAL07</t>
  </si>
  <si>
    <t>ESTCAL08</t>
  </si>
  <si>
    <t>ESTCAL09</t>
  </si>
  <si>
    <t>ESTCAL10</t>
  </si>
  <si>
    <t>ESTCUS01</t>
  </si>
  <si>
    <t>ESTCUS02</t>
  </si>
  <si>
    <t>ESTCUS03</t>
  </si>
  <si>
    <t>ESTCUS04</t>
  </si>
  <si>
    <t>ESTCUS05</t>
  </si>
  <si>
    <t>ESTCUS06</t>
  </si>
  <si>
    <t>ESTCUS07</t>
  </si>
  <si>
    <t>ESTCUS08</t>
  </si>
  <si>
    <t>ESTCUS09</t>
  </si>
  <si>
    <t>ESTCUS10</t>
  </si>
  <si>
    <t>ESTCUS11</t>
  </si>
  <si>
    <t>ESTCUS12</t>
  </si>
  <si>
    <t>ESTCUS13</t>
  </si>
  <si>
    <t>ESTCUS14</t>
  </si>
  <si>
    <t>ESTCUS15</t>
  </si>
  <si>
    <t>ESTCUS16</t>
  </si>
  <si>
    <t>ESTCUS17</t>
  </si>
  <si>
    <t>ESTCUS18</t>
  </si>
  <si>
    <t>ESTCUS19</t>
  </si>
  <si>
    <t>ESTCUS20</t>
  </si>
  <si>
    <t>ESTCUS21</t>
  </si>
  <si>
    <t>ESTCUS22</t>
  </si>
  <si>
    <t>ESTCUS23</t>
  </si>
  <si>
    <t>ESTCUS24</t>
  </si>
  <si>
    <t>ESTCUS25</t>
  </si>
  <si>
    <t>ESTCUS26</t>
  </si>
  <si>
    <t>ESTCUS27</t>
  </si>
  <si>
    <t>ESTHUA01</t>
  </si>
  <si>
    <t>ESTHUA02</t>
  </si>
  <si>
    <t>ESTHUA03</t>
  </si>
  <si>
    <t>ESTHUA04</t>
  </si>
  <si>
    <t>ESTHUA05</t>
  </si>
  <si>
    <t>ESTHUA06</t>
  </si>
  <si>
    <t>ESTHUA07</t>
  </si>
  <si>
    <t>ESTHUA08</t>
  </si>
  <si>
    <t>ESTHUA09</t>
  </si>
  <si>
    <t>ESTHUA10</t>
  </si>
  <si>
    <t>ESTHUA11</t>
  </si>
  <si>
    <t>ESTHUA12</t>
  </si>
  <si>
    <t>ESTHUA13</t>
  </si>
  <si>
    <t>ESTHUA14</t>
  </si>
  <si>
    <t>ESTHUA15</t>
  </si>
  <si>
    <t>ESTHUA16</t>
  </si>
  <si>
    <t>ESTHUA17</t>
  </si>
  <si>
    <t>ESTHUA18</t>
  </si>
  <si>
    <t>ESTHUA19</t>
  </si>
  <si>
    <t>ESTHUA20</t>
  </si>
  <si>
    <t>ESTHUA21</t>
  </si>
  <si>
    <t>ESTHUA22</t>
  </si>
  <si>
    <t>ESTICA01</t>
  </si>
  <si>
    <t>ESTICA02</t>
  </si>
  <si>
    <t>ESTICA03</t>
  </si>
  <si>
    <t>ESTICA04</t>
  </si>
  <si>
    <t>ESTICA05</t>
  </si>
  <si>
    <t>ESTICA06</t>
  </si>
  <si>
    <t>ESTICA07</t>
  </si>
  <si>
    <t>ESTICA08</t>
  </si>
  <si>
    <t>ESTICA09</t>
  </si>
  <si>
    <t>ESTICA10</t>
  </si>
  <si>
    <t>ESTJUN01</t>
  </si>
  <si>
    <t>ESTJUN02</t>
  </si>
  <si>
    <t>ESTJUN03</t>
  </si>
  <si>
    <t>ESTJUN04</t>
  </si>
  <si>
    <t>ESTJUN05</t>
  </si>
  <si>
    <t>ESTJUN06</t>
  </si>
  <si>
    <t>ESTJUN07</t>
  </si>
  <si>
    <t>ESTJUN08</t>
  </si>
  <si>
    <t>ESTJUN09</t>
  </si>
  <si>
    <t>ESTJUN10</t>
  </si>
  <si>
    <t>ESTJUN11</t>
  </si>
  <si>
    <t>ESTJUN12</t>
  </si>
  <si>
    <t>ESTJUN13</t>
  </si>
  <si>
    <t>ESTJUN14</t>
  </si>
  <si>
    <t>ESTJUN15</t>
  </si>
  <si>
    <t>ESTJUN16</t>
  </si>
  <si>
    <t>ESTJUN17</t>
  </si>
  <si>
    <t>ESTJUN18</t>
  </si>
  <si>
    <t>ESTJUN19</t>
  </si>
  <si>
    <t>ESTJUN20</t>
  </si>
  <si>
    <t>ESTJUN21</t>
  </si>
  <si>
    <t>ESTJUN22</t>
  </si>
  <si>
    <t>ESTJUN23</t>
  </si>
  <si>
    <t>ESTJUN24</t>
  </si>
  <si>
    <t>ESTJUN25</t>
  </si>
  <si>
    <t>ESTJUN26</t>
  </si>
  <si>
    <t>ESTJUN27</t>
  </si>
  <si>
    <t>ESTJUN28</t>
  </si>
  <si>
    <t>ESTJUN29</t>
  </si>
  <si>
    <t>ESTJUN30</t>
  </si>
  <si>
    <t>ESTLAL01</t>
  </si>
  <si>
    <t>ESTLAL02</t>
  </si>
  <si>
    <t>ESTLAL03</t>
  </si>
  <si>
    <t>ESTLAL04</t>
  </si>
  <si>
    <t>ESTLAL05</t>
  </si>
  <si>
    <t>ESTLAL06</t>
  </si>
  <si>
    <t>ESTLAL07</t>
  </si>
  <si>
    <t>ESTLAL08</t>
  </si>
  <si>
    <t>ESTLAL09</t>
  </si>
  <si>
    <t>ESTLAL10</t>
  </si>
  <si>
    <t>ESTLAL11</t>
  </si>
  <si>
    <t>ESTLAL12</t>
  </si>
  <si>
    <t>ESTLAL13</t>
  </si>
  <si>
    <t>ESTLAL14</t>
  </si>
  <si>
    <t>ESTLAL15</t>
  </si>
  <si>
    <t>ESTLAL16</t>
  </si>
  <si>
    <t>ESTLAL17</t>
  </si>
  <si>
    <t>ESTLAL18</t>
  </si>
  <si>
    <t>ESTLAL19</t>
  </si>
  <si>
    <t>ESTLAL20</t>
  </si>
  <si>
    <t>ESTLAL21</t>
  </si>
  <si>
    <t>ESTLAL22</t>
  </si>
  <si>
    <t>ESTLAL23</t>
  </si>
  <si>
    <t>ESTLAL24</t>
  </si>
  <si>
    <t>ESTLAL25</t>
  </si>
  <si>
    <t>ESTLAL26</t>
  </si>
  <si>
    <t>ESTLAL27</t>
  </si>
  <si>
    <t>ESTLAL28</t>
  </si>
  <si>
    <t>ESTLAL29</t>
  </si>
  <si>
    <t>ESTLAL30</t>
  </si>
  <si>
    <t>ESTLAL31</t>
  </si>
  <si>
    <t>ESTLAL32</t>
  </si>
  <si>
    <t>ESTLAM01</t>
  </si>
  <si>
    <t>ESTLAM02</t>
  </si>
  <si>
    <t>ESTLAM03</t>
  </si>
  <si>
    <t>ESTLAM04</t>
  </si>
  <si>
    <t>ESTLAM05</t>
  </si>
  <si>
    <t>ESTLAM06</t>
  </si>
  <si>
    <t>ESTLAM07</t>
  </si>
  <si>
    <t>ESTLAM08</t>
  </si>
  <si>
    <t>ESTLAM09</t>
  </si>
  <si>
    <t>ESTLAM10</t>
  </si>
  <si>
    <t>ESTLAM11</t>
  </si>
  <si>
    <t>ESTLAM12</t>
  </si>
  <si>
    <t>ESTLAM13</t>
  </si>
  <si>
    <t>ESTLAM14</t>
  </si>
  <si>
    <t>ESTLAM15</t>
  </si>
  <si>
    <t>ESTLAM16</t>
  </si>
  <si>
    <t>ESTLAM17</t>
  </si>
  <si>
    <t>ESTLAM18</t>
  </si>
  <si>
    <t>ESTLAM19</t>
  </si>
  <si>
    <t>ESTLAM20</t>
  </si>
  <si>
    <t>ESTLIM01</t>
  </si>
  <si>
    <t>ESTLIM02</t>
  </si>
  <si>
    <t>ESTLIM03</t>
  </si>
  <si>
    <t>ESTLIM04</t>
  </si>
  <si>
    <t>ESTLIM05</t>
  </si>
  <si>
    <t>ESTLIM06</t>
  </si>
  <si>
    <t>ESTLIM07</t>
  </si>
  <si>
    <t>ESTLIM08</t>
  </si>
  <si>
    <t>ESTLIM09</t>
  </si>
  <si>
    <t>ESTLIM10</t>
  </si>
  <si>
    <t>ESTLIM11</t>
  </si>
  <si>
    <t>ESTLIM12</t>
  </si>
  <si>
    <t>ESTLIM13</t>
  </si>
  <si>
    <t>ESTLIM14</t>
  </si>
  <si>
    <t>ESTLIM15</t>
  </si>
  <si>
    <t>ESTLIM16</t>
  </si>
  <si>
    <t>ESTLIM17</t>
  </si>
  <si>
    <t>ESTLIM18</t>
  </si>
  <si>
    <t>ESTLIM19</t>
  </si>
  <si>
    <t>ESTLIM20</t>
  </si>
  <si>
    <t>ESTLIM21</t>
  </si>
  <si>
    <t>ESTLIM22</t>
  </si>
  <si>
    <t>ESTLIM23</t>
  </si>
  <si>
    <t>ESTLIM24</t>
  </si>
  <si>
    <t>ESTLIM25</t>
  </si>
  <si>
    <t>ESTLIM26</t>
  </si>
  <si>
    <t>ESTLIM27</t>
  </si>
  <si>
    <t>ESTLIM28</t>
  </si>
  <si>
    <t>ESTLIM29</t>
  </si>
  <si>
    <t>ESTLIM30</t>
  </si>
  <si>
    <t>ESTLIM31</t>
  </si>
  <si>
    <t>ESTLIM32</t>
  </si>
  <si>
    <t>ESTLIM33</t>
  </si>
  <si>
    <t>ESTLIM34</t>
  </si>
  <si>
    <t>ESTLIM35</t>
  </si>
  <si>
    <t>ESTLIM36</t>
  </si>
  <si>
    <t>ESTLIM37</t>
  </si>
  <si>
    <t>ESTLIM38</t>
  </si>
  <si>
    <t>ESTLIM39</t>
  </si>
  <si>
    <t>ESTLIM40</t>
  </si>
  <si>
    <t>ESTLIM41</t>
  </si>
  <si>
    <t>ESTLIM42</t>
  </si>
  <si>
    <t>ESTLIM43</t>
  </si>
  <si>
    <t>ESTLIM44</t>
  </si>
  <si>
    <t>ESTLOR01</t>
  </si>
  <si>
    <t>ESTLOR02</t>
  </si>
  <si>
    <t>ESTLOR03</t>
  </si>
  <si>
    <t>ESTLOR04</t>
  </si>
  <si>
    <t>ESTLOR05</t>
  </si>
  <si>
    <t>ESTLOR06</t>
  </si>
  <si>
    <t>ESTLOR07</t>
  </si>
  <si>
    <t>ESTLOR08</t>
  </si>
  <si>
    <t>ESTLOR09</t>
  </si>
  <si>
    <t>ESTLOR10</t>
  </si>
  <si>
    <t>ESTLOR11</t>
  </si>
  <si>
    <t>ESTLOR12</t>
  </si>
  <si>
    <t>ESTLOR13</t>
  </si>
  <si>
    <t>ESTLOR14</t>
  </si>
  <si>
    <t>ESTLOR15</t>
  </si>
  <si>
    <t>ESTLOR16</t>
  </si>
  <si>
    <t>ESTLOR17</t>
  </si>
  <si>
    <t>ESTLOR18</t>
  </si>
  <si>
    <t>ESTLOR19</t>
  </si>
  <si>
    <t>ESTLOR20</t>
  </si>
  <si>
    <t>ESTLOR21</t>
  </si>
  <si>
    <t>ESTLOR22</t>
  </si>
  <si>
    <t>ESTLOR23</t>
  </si>
  <si>
    <t>ESTLOR24</t>
  </si>
  <si>
    <t>ESTLOR25</t>
  </si>
  <si>
    <t>ESTLOR26</t>
  </si>
  <si>
    <t>ESTLOR27</t>
  </si>
  <si>
    <t>ESTLOR28</t>
  </si>
  <si>
    <t>ESTLOR29</t>
  </si>
  <si>
    <t>ESTLOR30</t>
  </si>
  <si>
    <t>ESTMAD01</t>
  </si>
  <si>
    <t>ESTMAD02</t>
  </si>
  <si>
    <t>ESTMAD03</t>
  </si>
  <si>
    <t>ESTMAD04</t>
  </si>
  <si>
    <t>ESTMAD05</t>
  </si>
  <si>
    <t>ESTMAD06</t>
  </si>
  <si>
    <t>ESTMAD07</t>
  </si>
  <si>
    <t>ESTMAD08</t>
  </si>
  <si>
    <t>ESTMAD09</t>
  </si>
  <si>
    <t>ESTMOQ01</t>
  </si>
  <si>
    <t>ESTMOQ02</t>
  </si>
  <si>
    <t>ESTMOQ03</t>
  </si>
  <si>
    <t>ESTMOQ04</t>
  </si>
  <si>
    <t>ESTMOQ05</t>
  </si>
  <si>
    <t>ESTMOQ06</t>
  </si>
  <si>
    <t>ESTMOQ07</t>
  </si>
  <si>
    <t>ESTMOQ08</t>
  </si>
  <si>
    <t>ESTPAS01</t>
  </si>
  <si>
    <t>ESTPAS02</t>
  </si>
  <si>
    <t>ESTPAS03</t>
  </si>
  <si>
    <t>ESTPAS04</t>
  </si>
  <si>
    <t>ESTPAS05</t>
  </si>
  <si>
    <t>ESTPAS06</t>
  </si>
  <si>
    <t>ESTPAS07</t>
  </si>
  <si>
    <t>ESTPAS08</t>
  </si>
  <si>
    <t>ESTPAS09</t>
  </si>
  <si>
    <t>ESTPAS10</t>
  </si>
  <si>
    <t>ESTPAS11</t>
  </si>
  <si>
    <t>ESTPIU01</t>
  </si>
  <si>
    <t>ESTPIU02</t>
  </si>
  <si>
    <t>ESTPIU03</t>
  </si>
  <si>
    <t>ESTPIU04</t>
  </si>
  <si>
    <t>ESTPIU05</t>
  </si>
  <si>
    <t>ESTPIU06</t>
  </si>
  <si>
    <t>ESTPIU07</t>
  </si>
  <si>
    <t>ESTPIU08</t>
  </si>
  <si>
    <t>ESTPIU09</t>
  </si>
  <si>
    <t>ESTPIU10</t>
  </si>
  <si>
    <t>ESTPIU11</t>
  </si>
  <si>
    <t>ESTPIU12</t>
  </si>
  <si>
    <t>ESTPIU13</t>
  </si>
  <si>
    <t>ESTPIU14</t>
  </si>
  <si>
    <t>ESTPIU15</t>
  </si>
  <si>
    <t>ESTPIU16</t>
  </si>
  <si>
    <t>ESTPIU17</t>
  </si>
  <si>
    <t>ESTPIU18</t>
  </si>
  <si>
    <t>ESTPIU19</t>
  </si>
  <si>
    <t>ESTPIU20</t>
  </si>
  <si>
    <t>ESTPIU21</t>
  </si>
  <si>
    <t>ESTPIU22</t>
  </si>
  <si>
    <t>ESTPIU23</t>
  </si>
  <si>
    <t>ESTPIU24</t>
  </si>
  <si>
    <t>ESTPIU25</t>
  </si>
  <si>
    <t>ESTPIU26</t>
  </si>
  <si>
    <t>ESTPIU27</t>
  </si>
  <si>
    <t>ESTPIU28</t>
  </si>
  <si>
    <t>ESTPIU29</t>
  </si>
  <si>
    <t>ESTPIU30</t>
  </si>
  <si>
    <t>ESTPIU31</t>
  </si>
  <si>
    <t>ESTPIU32</t>
  </si>
  <si>
    <t>ESTPIU33</t>
  </si>
  <si>
    <t>ESTPIU34</t>
  </si>
  <si>
    <t>ESTPIU35</t>
  </si>
  <si>
    <t>ESTPIU36</t>
  </si>
  <si>
    <t>ESTPIU37</t>
  </si>
  <si>
    <t>ESTPIU38</t>
  </si>
  <si>
    <t>ESTPIU39</t>
  </si>
  <si>
    <t>ESTPIU40</t>
  </si>
  <si>
    <t>ESTPUN01</t>
  </si>
  <si>
    <t>ESTPUN02</t>
  </si>
  <si>
    <t>ESTPUN03</t>
  </si>
  <si>
    <t>ESTPUN04</t>
  </si>
  <si>
    <t>ESTPUN05</t>
  </si>
  <si>
    <t>ESTPUN06</t>
  </si>
  <si>
    <t>ESTPUN07</t>
  </si>
  <si>
    <t>ESTPUN08</t>
  </si>
  <si>
    <t>ESTPUN09</t>
  </si>
  <si>
    <t>ESTPUN10</t>
  </si>
  <si>
    <t>ESTPUN11</t>
  </si>
  <si>
    <t>ESTPUN12</t>
  </si>
  <si>
    <t>ESTPUN13</t>
  </si>
  <si>
    <t>ESTPUN14</t>
  </si>
  <si>
    <t>ESTPUN15</t>
  </si>
  <si>
    <t>ESTPUN16</t>
  </si>
  <si>
    <t>ESTPUN17</t>
  </si>
  <si>
    <t>ESTPUN18</t>
  </si>
  <si>
    <t>ESTPUN19</t>
  </si>
  <si>
    <t>ESTPUN20</t>
  </si>
  <si>
    <t>ESTPUN21</t>
  </si>
  <si>
    <t>ESTPUN22</t>
  </si>
  <si>
    <t>ESTPUN23</t>
  </si>
  <si>
    <t>ESTPUN24</t>
  </si>
  <si>
    <t>ESTPUN25</t>
  </si>
  <si>
    <t>ESTPUN26</t>
  </si>
  <si>
    <t>ESTPUN27</t>
  </si>
  <si>
    <t>ESTPUN28</t>
  </si>
  <si>
    <t>ESTPUN29</t>
  </si>
  <si>
    <t>ESTPUN30</t>
  </si>
  <si>
    <t>ESTPUN31</t>
  </si>
  <si>
    <t>ESTPUN32</t>
  </si>
  <si>
    <t>ESTPUN33</t>
  </si>
  <si>
    <t>ESTPUN34</t>
  </si>
  <si>
    <t>ESTPUN35</t>
  </si>
  <si>
    <t>ESTSAN01</t>
  </si>
  <si>
    <t>ESTSAN02</t>
  </si>
  <si>
    <t>ESTSAN03</t>
  </si>
  <si>
    <t>ESTSAN04</t>
  </si>
  <si>
    <t>ESTSAN05</t>
  </si>
  <si>
    <t>ESTSAN06</t>
  </si>
  <si>
    <t>ESTSAN07</t>
  </si>
  <si>
    <t>ESTSAN08</t>
  </si>
  <si>
    <t>ESTSAN09</t>
  </si>
  <si>
    <t>ESTSAN10</t>
  </si>
  <si>
    <t>ESTSAN11</t>
  </si>
  <si>
    <t>ESTSAN12</t>
  </si>
  <si>
    <t>ESTSAN13</t>
  </si>
  <si>
    <t>ESTSAN14</t>
  </si>
  <si>
    <t>ESTSAN15</t>
  </si>
  <si>
    <t>ESTSAN16</t>
  </si>
  <si>
    <t>ESTSAN17</t>
  </si>
  <si>
    <t>ESTSAN18</t>
  </si>
  <si>
    <t>ESTSAN19</t>
  </si>
  <si>
    <t>ESTSAN20</t>
  </si>
  <si>
    <t>ESTSAN21</t>
  </si>
  <si>
    <t>ESTSAN22</t>
  </si>
  <si>
    <t>ESTSAN23</t>
  </si>
  <si>
    <t>ESTSAN24</t>
  </si>
  <si>
    <t>ESTSAN25</t>
  </si>
  <si>
    <t>ESTSAN26</t>
  </si>
  <si>
    <t>ESTSAN27</t>
  </si>
  <si>
    <t>ESTSAN28</t>
  </si>
  <si>
    <t>ESTSAN29</t>
  </si>
  <si>
    <t>ESTSAN30</t>
  </si>
  <si>
    <t>ESTSAN31</t>
  </si>
  <si>
    <t>ESTSAN32</t>
  </si>
  <si>
    <t>ESTTAC01</t>
  </si>
  <si>
    <t>ESTTAC02</t>
  </si>
  <si>
    <t>ESTTAC03</t>
  </si>
  <si>
    <t>ESTTAC04</t>
  </si>
  <si>
    <t>ESTTAC05</t>
  </si>
  <si>
    <t>ESTTAC06</t>
  </si>
  <si>
    <t>ESTTAC07</t>
  </si>
  <si>
    <t>ESTTAC08</t>
  </si>
  <si>
    <t>ESTTAC09</t>
  </si>
  <si>
    <t>ESTTAC10</t>
  </si>
  <si>
    <t>ESTTAC11</t>
  </si>
  <si>
    <t>ESTTUM01</t>
  </si>
  <si>
    <t>ESTTUM02</t>
  </si>
  <si>
    <t>ESTTUM03</t>
  </si>
  <si>
    <t>ESTTUM04</t>
  </si>
  <si>
    <t>ESTTUM05</t>
  </si>
  <si>
    <t>ESTTUM06</t>
  </si>
  <si>
    <t>ESTTUM07</t>
  </si>
  <si>
    <t>ESTTUM08</t>
  </si>
  <si>
    <t>ESTTUM09</t>
  </si>
  <si>
    <t>ESTTUM10</t>
  </si>
  <si>
    <t>ESTTUM11</t>
  </si>
  <si>
    <t>ESTTUM12</t>
  </si>
  <si>
    <t>ESTUCA01</t>
  </si>
  <si>
    <t>ESTUCA02</t>
  </si>
  <si>
    <t>ESTUCA03</t>
  </si>
  <si>
    <t>ESTUCA04</t>
  </si>
  <si>
    <t>ESTUCA05</t>
  </si>
  <si>
    <t>ESTUCA06</t>
  </si>
  <si>
    <t>ESTUCA07</t>
  </si>
  <si>
    <t>ESTUCA08</t>
  </si>
  <si>
    <t>SGWARE</t>
  </si>
  <si>
    <t>PDITDPAMA</t>
  </si>
  <si>
    <t>PDITDPANC</t>
  </si>
  <si>
    <t>PDITDPAPU</t>
  </si>
  <si>
    <t>PDITDPARE</t>
  </si>
  <si>
    <t>PDITDPAYA</t>
  </si>
  <si>
    <t>PDITDPCAJ</t>
  </si>
  <si>
    <t>PDITDPCUS</t>
  </si>
  <si>
    <t>PDITDPHUA</t>
  </si>
  <si>
    <t>PDITDPHUN</t>
  </si>
  <si>
    <t>PDITDPICA</t>
  </si>
  <si>
    <t>PDITDPJUN</t>
  </si>
  <si>
    <t>PDITDPLAL</t>
  </si>
  <si>
    <t>PDITDPLAM</t>
  </si>
  <si>
    <t>PDITDPLIM</t>
  </si>
  <si>
    <t>PDITDPLOR</t>
  </si>
  <si>
    <t>PDITDPMAD</t>
  </si>
  <si>
    <t>PDITDPMOQ</t>
  </si>
  <si>
    <t>PDITDPPAS</t>
  </si>
  <si>
    <t>PDITDPPIU</t>
  </si>
  <si>
    <t>PDITDPPUN</t>
  </si>
  <si>
    <t>PDITDPSAN</t>
  </si>
  <si>
    <t>PDITDPTAC</t>
  </si>
  <si>
    <t>PDITDPTUM</t>
  </si>
  <si>
    <t>PDITDPUCA</t>
  </si>
  <si>
    <t>3ER OPERADOR 1</t>
  </si>
  <si>
    <t>3ER OPERADOR 2</t>
  </si>
  <si>
    <t>PDI31AMA1</t>
  </si>
  <si>
    <t>PDI32AMA1</t>
  </si>
  <si>
    <t>PDI31ANC1</t>
  </si>
  <si>
    <t>PDI32ANC1</t>
  </si>
  <si>
    <t>PDI31APU1</t>
  </si>
  <si>
    <t>PDI32APU1</t>
  </si>
  <si>
    <t>PDI31ARE1</t>
  </si>
  <si>
    <t>PDI32ARE1</t>
  </si>
  <si>
    <t>PDI31AYA1</t>
  </si>
  <si>
    <t>PDI32AYA1</t>
  </si>
  <si>
    <t>PDI31CAJ1</t>
  </si>
  <si>
    <t>PDI32CAJ1</t>
  </si>
  <si>
    <t>PDI31CUS1</t>
  </si>
  <si>
    <t>PDI32CUS1</t>
  </si>
  <si>
    <t>PDI31HUA1</t>
  </si>
  <si>
    <t>PDI32HUA1</t>
  </si>
  <si>
    <t>PDI31HUN1</t>
  </si>
  <si>
    <t>PDI32HUN1</t>
  </si>
  <si>
    <t>PDI31ICA1</t>
  </si>
  <si>
    <t>PDI32ICA1</t>
  </si>
  <si>
    <t>PDI31JUN1</t>
  </si>
  <si>
    <t>PDI32JUN1</t>
  </si>
  <si>
    <t>PDI31LAL1</t>
  </si>
  <si>
    <t>PDI32LAL1</t>
  </si>
  <si>
    <t>PDI31LAM1</t>
  </si>
  <si>
    <t>PDI32LAM1</t>
  </si>
  <si>
    <t>PDI31LIM1</t>
  </si>
  <si>
    <t>PDI32LIM1</t>
  </si>
  <si>
    <t>PDI31LOR1</t>
  </si>
  <si>
    <t>PDI32LOR1</t>
  </si>
  <si>
    <t>PDI31MAD1</t>
  </si>
  <si>
    <t>PDI32MAD1</t>
  </si>
  <si>
    <t>PDI31MOQ1</t>
  </si>
  <si>
    <t>PDI32MOQ1</t>
  </si>
  <si>
    <t>PDI31PAS1</t>
  </si>
  <si>
    <t>PDI32PAS1</t>
  </si>
  <si>
    <t>PDI31PIU1</t>
  </si>
  <si>
    <t>PDI32PIU1</t>
  </si>
  <si>
    <t>PDI31PUN1</t>
  </si>
  <si>
    <t>PDI32PUN1</t>
  </si>
  <si>
    <t>PDI31SAN1</t>
  </si>
  <si>
    <t>PDI32SAN1</t>
  </si>
  <si>
    <t>PDI31TAC1</t>
  </si>
  <si>
    <t>PDI32TAC1</t>
  </si>
  <si>
    <t>PDI31TUM1</t>
  </si>
  <si>
    <t>PDI32TUM1</t>
  </si>
  <si>
    <t>PDI31UCA1</t>
  </si>
  <si>
    <t>PDI32UCA1</t>
  </si>
  <si>
    <t>CODIGO NODO ORIGEN 2</t>
  </si>
  <si>
    <t>CLIENTE</t>
  </si>
  <si>
    <t>NODOMGWIMSLAMBAYEQUE</t>
  </si>
  <si>
    <t>NODOMGWIMSLIMA</t>
  </si>
  <si>
    <t>NODOMGWIMSLALIBERTAD</t>
  </si>
  <si>
    <t>NODOSSWIMSLIMA</t>
  </si>
  <si>
    <t>NODOMGWIMSLIMA,NODOMGWIMSLALIBERTAD</t>
  </si>
  <si>
    <t>NODOMGWIMSLIMA,NODOMGWIMSAREQUIPA</t>
  </si>
  <si>
    <t>NODOMGWIMSLAMBAYEQUE,NODOMGWIMSLALIBERTAD</t>
  </si>
  <si>
    <t>NODOMGWIMSAREQUIPA,NODOMGWIMSLIMA</t>
  </si>
  <si>
    <t>NODODEPHFCANCASH1</t>
  </si>
  <si>
    <t>NODODEPHFCCUSCO1</t>
  </si>
  <si>
    <t>NODODEPHFCAREQUIPA1</t>
  </si>
  <si>
    <t>NODODEPHFCICA1</t>
  </si>
  <si>
    <t>NODOHFCAREQUIPA2</t>
  </si>
  <si>
    <t>NODOHFCCUSCO2</t>
  </si>
  <si>
    <t>NODOHFCJUNIN1</t>
  </si>
  <si>
    <t>NODOHFCJUNIN2</t>
  </si>
  <si>
    <t>NODODEPHFCJUNIN1</t>
  </si>
  <si>
    <t>NODODEPHFCLALIBERTAD1</t>
  </si>
  <si>
    <t>NODOHFCLALIBERTAD1</t>
  </si>
  <si>
    <t>NODOHFCLALIBERTAD2</t>
  </si>
  <si>
    <t>NODOHFCLALIBERTAD3</t>
  </si>
  <si>
    <t>NODODEPHFCLAMBAYEQUE1</t>
  </si>
  <si>
    <t>NODOHFCLAMBAYEQUE1</t>
  </si>
  <si>
    <t>NODOHFCLAMBAYEQUE2</t>
  </si>
  <si>
    <t>NODOHFCLAMBAYEQUE3</t>
  </si>
  <si>
    <t>NODOHFCLAMBAYEQUE4</t>
  </si>
  <si>
    <t>NODOHFCLAMBAYEQUE5</t>
  </si>
  <si>
    <t>NODOHFCANCASH1</t>
  </si>
  <si>
    <t>NODOHFCAREQUIPA1</t>
  </si>
  <si>
    <t>NODOHFCCUSCO1</t>
  </si>
  <si>
    <t>NODOHFCICA1</t>
  </si>
  <si>
    <t>NODODEPHFCLIMA1</t>
  </si>
  <si>
    <t>NODOHFCLIMA1</t>
  </si>
  <si>
    <t>NODOHFCLIMA2</t>
  </si>
  <si>
    <t>NODOHFCLIMA3</t>
  </si>
  <si>
    <t>NODOHFCLIMA4</t>
  </si>
  <si>
    <t>NODOHFCLIMA5</t>
  </si>
  <si>
    <t>NODOHFCLIMA6</t>
  </si>
  <si>
    <t>NODOHFCLIMA7</t>
  </si>
  <si>
    <t>NODOHFCLIMA8</t>
  </si>
  <si>
    <t>NODOHFCCALLAO1</t>
  </si>
  <si>
    <t>NODOHFCCALLAO2</t>
  </si>
  <si>
    <t>NODODEPHFCPIURA1</t>
  </si>
  <si>
    <t>NODOHFCPIURA1</t>
  </si>
  <si>
    <t>NODOHFCPIURA2</t>
  </si>
  <si>
    <t>NODOMGWIMSAREQUIPA,NODOMGWIMSLAMBAYEQUE,NODOMGWIMSLIMA,NODOMGWIMSLALIBERTAD</t>
  </si>
  <si>
    <t>AGRLAL</t>
  </si>
  <si>
    <t>POPLIM</t>
  </si>
  <si>
    <t>POPARE</t>
  </si>
  <si>
    <t>POPLAL</t>
  </si>
  <si>
    <t>NODOINTERNETLIM</t>
  </si>
  <si>
    <t>CABECERATVANCASH</t>
  </si>
  <si>
    <t>CABECERATVJUNIN</t>
  </si>
  <si>
    <t>CABECERATVLALIBERTAD</t>
  </si>
  <si>
    <t>CABECERATVLAMBAYEQUE</t>
  </si>
  <si>
    <t>CABECERATVLIMA</t>
  </si>
  <si>
    <t>-69.166140--12.505251</t>
  </si>
  <si>
    <t>-70.021470--17.385714</t>
  </si>
  <si>
    <t>-70.206943--17.962221</t>
  </si>
  <si>
    <t>-70.256529--18.065759</t>
  </si>
  <si>
    <t>-71.161087--14.174322</t>
  </si>
  <si>
    <t>-71.468619--16.398234</t>
  </si>
  <si>
    <t>-71.482319--16.370073</t>
  </si>
  <si>
    <t>-71.494353--16.399667</t>
  </si>
  <si>
    <t>-71.552236--15.596208</t>
  </si>
  <si>
    <t>-71.806282--16.328376</t>
  </si>
  <si>
    <t>-71.885679--13.515745</t>
  </si>
  <si>
    <t>-71.955988--13.473018</t>
  </si>
  <si>
    <t>-71.977941--16.984680</t>
  </si>
  <si>
    <t>-72.124937--13.391247</t>
  </si>
  <si>
    <t>-72.464250--13.103392</t>
  </si>
  <si>
    <t>-72.688756--16.523588</t>
  </si>
  <si>
    <t>-72.863270--13.597835</t>
  </si>
  <si>
    <t>-73.156233--3.671305</t>
  </si>
  <si>
    <t>-73.337098--13.583427</t>
  </si>
  <si>
    <t>-74.136019--13.106339</t>
  </si>
  <si>
    <t>-74.157976--12.896642</t>
  </si>
  <si>
    <t>-74.503930--8.346477</t>
  </si>
  <si>
    <t>-74.553834--11.183129</t>
  </si>
  <si>
    <t>-74.965573--12.747088</t>
  </si>
  <si>
    <t>-75.155735--12.023669</t>
  </si>
  <si>
    <t>-75.191930--11.969819</t>
  </si>
  <si>
    <t>-75.227676--11.830186</t>
  </si>
  <si>
    <t>-75.268854--10.956673</t>
  </si>
  <si>
    <t>-75.344154--10.566757</t>
  </si>
  <si>
    <t>-75.419599--11.747584</t>
  </si>
  <si>
    <t>-75.456931--9.010954</t>
  </si>
  <si>
    <t>-75.683252--14.010206</t>
  </si>
  <si>
    <t>-75.688886--14.019084</t>
  </si>
  <si>
    <t>-76.030669--5.815932</t>
  </si>
  <si>
    <t>-76.070177--13.457255</t>
  </si>
  <si>
    <t>-76.166231--13.687255</t>
  </si>
  <si>
    <t>-76.225683--10.588604</t>
  </si>
  <si>
    <t>-76.238476--9.834427</t>
  </si>
  <si>
    <t>-76.309788--11.810406</t>
  </si>
  <si>
    <t>-76.324120--6.467652</t>
  </si>
  <si>
    <t>-76.365710--12.996869</t>
  </si>
  <si>
    <t>-76.439641--8.123197</t>
  </si>
  <si>
    <t>-76.597298--11.394356</t>
  </si>
  <si>
    <t>-76.711647--12.498747</t>
  </si>
  <si>
    <t>-76.895603--12.048061</t>
  </si>
  <si>
    <t>-76.901681--12.070539</t>
  </si>
  <si>
    <t>-76.903886--12.028764</t>
  </si>
  <si>
    <t>-76.935248--10.382257</t>
  </si>
  <si>
    <t>-76.942225--5.983917</t>
  </si>
  <si>
    <t>-76.945318--11.857401</t>
  </si>
  <si>
    <t>-76.959739--12.136669</t>
  </si>
  <si>
    <t>-76.968625--11.958996</t>
  </si>
  <si>
    <t>-77.002685--12.031698</t>
  </si>
  <si>
    <t>-77.027122--11.949666</t>
  </si>
  <si>
    <t>-77.047644--11.971006</t>
  </si>
  <si>
    <t>-77.156109--11.771103</t>
  </si>
  <si>
    <t>-77.518267--9.460538</t>
  </si>
  <si>
    <t>-77.603553--11.015134</t>
  </si>
  <si>
    <t>-77.710912--10.698325</t>
  </si>
  <si>
    <t>-77.767749--6.195156</t>
  </si>
  <si>
    <t>-78.411342--5.667659</t>
  </si>
  <si>
    <t>-78.469367--7.092582</t>
  </si>
  <si>
    <t>-78.483366--5.598142</t>
  </si>
  <si>
    <t>-78.493551--9.003192</t>
  </si>
  <si>
    <t>-78.515887--7.825987</t>
  </si>
  <si>
    <t>-78.519883--8.942060</t>
  </si>
  <si>
    <t>-78.736532--5.617751</t>
  </si>
  <si>
    <t>-78.964510--8.129624</t>
  </si>
  <si>
    <t>-78.981601--8.083384</t>
  </si>
  <si>
    <t>-78.992649--8.084079</t>
  </si>
  <si>
    <t>-79.055326--8.001297</t>
  </si>
  <si>
    <t>-79.373899--7.158396</t>
  </si>
  <si>
    <t>-79.692291--4.632539</t>
  </si>
  <si>
    <t>-79.725165--6.765733</t>
  </si>
  <si>
    <t>-79.741634--6.762018</t>
  </si>
  <si>
    <t>-79.751325--6.663058</t>
  </si>
  <si>
    <t>-79.829916--6.673527</t>
  </si>
  <si>
    <t>-79.887047--6.772059</t>
  </si>
  <si>
    <t>-79.888975--6.633610</t>
  </si>
  <si>
    <t>-80.085240--5.032123</t>
  </si>
  <si>
    <t>-80.534692--5.163355</t>
  </si>
  <si>
    <t>-80.538246--5.152787</t>
  </si>
  <si>
    <t>-80.599980--5.189314</t>
  </si>
  <si>
    <t>-80.790181--5.479727</t>
  </si>
  <si>
    <t>-69.166140</t>
  </si>
  <si>
    <t>-70.021470</t>
  </si>
  <si>
    <t>-70.206943</t>
  </si>
  <si>
    <t>-70.256529</t>
  </si>
  <si>
    <t>-71.161087</t>
  </si>
  <si>
    <t>-71.468619</t>
  </si>
  <si>
    <t>-71.482319</t>
  </si>
  <si>
    <t>-71.494353</t>
  </si>
  <si>
    <t>-71.552236</t>
  </si>
  <si>
    <t>-71.806282</t>
  </si>
  <si>
    <t>-71.885679</t>
  </si>
  <si>
    <t>-71.955988</t>
  </si>
  <si>
    <t>-71.977941</t>
  </si>
  <si>
    <t>-72.124937</t>
  </si>
  <si>
    <t>-72.464250</t>
  </si>
  <si>
    <t>-72.688756</t>
  </si>
  <si>
    <t>-72.863270</t>
  </si>
  <si>
    <t>-73.156233</t>
  </si>
  <si>
    <t>-73.337098</t>
  </si>
  <si>
    <t>-74.136019</t>
  </si>
  <si>
    <t>-74.157976</t>
  </si>
  <si>
    <t>-74.503930</t>
  </si>
  <si>
    <t>-74.553834</t>
  </si>
  <si>
    <t>-74.965573</t>
  </si>
  <si>
    <t>-75.155735</t>
  </si>
  <si>
    <t>-75.191930</t>
  </si>
  <si>
    <t>-75.227676</t>
  </si>
  <si>
    <t>-75.268854</t>
  </si>
  <si>
    <t>-75.344154</t>
  </si>
  <si>
    <t>-75.419599</t>
  </si>
  <si>
    <t>-75.456931</t>
  </si>
  <si>
    <t>-75.683252</t>
  </si>
  <si>
    <t>-75.688886</t>
  </si>
  <si>
    <t>-76.030669</t>
  </si>
  <si>
    <t>-76.070177</t>
  </si>
  <si>
    <t>-76.166231</t>
  </si>
  <si>
    <t>-76.225683</t>
  </si>
  <si>
    <t>-76.238476</t>
  </si>
  <si>
    <t>-76.309788</t>
  </si>
  <si>
    <t>-76.324120</t>
  </si>
  <si>
    <t>-76.365710</t>
  </si>
  <si>
    <t>-76.439641</t>
  </si>
  <si>
    <t>-76.597298</t>
  </si>
  <si>
    <t>-76.711647</t>
  </si>
  <si>
    <t>-76.895603</t>
  </si>
  <si>
    <t>-76.901681</t>
  </si>
  <si>
    <t>-76.903886</t>
  </si>
  <si>
    <t>-76.935248</t>
  </si>
  <si>
    <t>-76.942225</t>
  </si>
  <si>
    <t>-76.945318</t>
  </si>
  <si>
    <t>-76.959739</t>
  </si>
  <si>
    <t>-76.968625</t>
  </si>
  <si>
    <t>-77.002685</t>
  </si>
  <si>
    <t>-77.027122</t>
  </si>
  <si>
    <t>-77.047644</t>
  </si>
  <si>
    <t>-77.156109</t>
  </si>
  <si>
    <t>-77.518267</t>
  </si>
  <si>
    <t>-77.603553</t>
  </si>
  <si>
    <t>-77.710912</t>
  </si>
  <si>
    <t>-77.767749</t>
  </si>
  <si>
    <t>-78.411342</t>
  </si>
  <si>
    <t>-78.469367</t>
  </si>
  <si>
    <t>-78.483366</t>
  </si>
  <si>
    <t>-78.493551</t>
  </si>
  <si>
    <t>-78.515887</t>
  </si>
  <si>
    <t>-78.519883</t>
  </si>
  <si>
    <t>-78.736532</t>
  </si>
  <si>
    <t>-78.964510</t>
  </si>
  <si>
    <t>-78.981601</t>
  </si>
  <si>
    <t>-78.992649</t>
  </si>
  <si>
    <t>-79.055326</t>
  </si>
  <si>
    <t>-79.373899</t>
  </si>
  <si>
    <t>-79.692291</t>
  </si>
  <si>
    <t>-79.725165</t>
  </si>
  <si>
    <t>-79.741634</t>
  </si>
  <si>
    <t>-79.751325</t>
  </si>
  <si>
    <t>-79.829916</t>
  </si>
  <si>
    <t>-79.887047</t>
  </si>
  <si>
    <t>-79.888975</t>
  </si>
  <si>
    <t>-80.085240</t>
  </si>
  <si>
    <t>-80.534692</t>
  </si>
  <si>
    <t>-80.538246</t>
  </si>
  <si>
    <t>-80.599980</t>
  </si>
  <si>
    <t>-80.790181</t>
  </si>
  <si>
    <t>-12.505251</t>
  </si>
  <si>
    <t>-17.385714</t>
  </si>
  <si>
    <t>-17.962221</t>
  </si>
  <si>
    <t>-18.065759</t>
  </si>
  <si>
    <t>-14.174322</t>
  </si>
  <si>
    <t>-16.398234</t>
  </si>
  <si>
    <t>-16.370073</t>
  </si>
  <si>
    <t>-16.399667</t>
  </si>
  <si>
    <t>-15.596208</t>
  </si>
  <si>
    <t>-16.328376</t>
  </si>
  <si>
    <t>-13.515745</t>
  </si>
  <si>
    <t>-13.473018</t>
  </si>
  <si>
    <t>-16.984680</t>
  </si>
  <si>
    <t>-13.391247</t>
  </si>
  <si>
    <t>-13.103392</t>
  </si>
  <si>
    <t>-16.523588</t>
  </si>
  <si>
    <t>-13.597835</t>
  </si>
  <si>
    <t>-3.671305</t>
  </si>
  <si>
    <t>-13.583427</t>
  </si>
  <si>
    <t>-13.106339</t>
  </si>
  <si>
    <t>-12.896642</t>
  </si>
  <si>
    <t>-8.346477</t>
  </si>
  <si>
    <t>-11.183129</t>
  </si>
  <si>
    <t>-12.747088</t>
  </si>
  <si>
    <t>-12.023669</t>
  </si>
  <si>
    <t>-11.969819</t>
  </si>
  <si>
    <t>-11.830186</t>
  </si>
  <si>
    <t>-10.956673</t>
  </si>
  <si>
    <t>-10.566757</t>
  </si>
  <si>
    <t>-11.747584</t>
  </si>
  <si>
    <t>-9.010954</t>
  </si>
  <si>
    <t>-14.010206</t>
  </si>
  <si>
    <t>-14.019084</t>
  </si>
  <si>
    <t>-5.815932</t>
  </si>
  <si>
    <t>-13.457255</t>
  </si>
  <si>
    <t>-13.687255</t>
  </si>
  <si>
    <t>-10.588604</t>
  </si>
  <si>
    <t>-9.834427</t>
  </si>
  <si>
    <t>-11.810406</t>
  </si>
  <si>
    <t>-6.467652</t>
  </si>
  <si>
    <t>-12.996869</t>
  </si>
  <si>
    <t>-8.123197</t>
  </si>
  <si>
    <t>-11.394356</t>
  </si>
  <si>
    <t>-12.498747</t>
  </si>
  <si>
    <t>-12.048061</t>
  </si>
  <si>
    <t>-12.070539</t>
  </si>
  <si>
    <t>-12.028764</t>
  </si>
  <si>
    <t>-10.382257</t>
  </si>
  <si>
    <t>-5.983917</t>
  </si>
  <si>
    <t>-11.857401</t>
  </si>
  <si>
    <t>-12.136669</t>
  </si>
  <si>
    <t>-11.958996</t>
  </si>
  <si>
    <t>-12.031698</t>
  </si>
  <si>
    <t>-11.949666</t>
  </si>
  <si>
    <t>-11.971006</t>
  </si>
  <si>
    <t>-11.771103</t>
  </si>
  <si>
    <t>-9.460538</t>
  </si>
  <si>
    <t>-11.015134</t>
  </si>
  <si>
    <t>-10.698325</t>
  </si>
  <si>
    <t>-6.195156</t>
  </si>
  <si>
    <t>-5.667659</t>
  </si>
  <si>
    <t>-7.092582</t>
  </si>
  <si>
    <t>-5.598142</t>
  </si>
  <si>
    <t>-9.003192</t>
  </si>
  <si>
    <t>-7.825987</t>
  </si>
  <si>
    <t>-8.942060</t>
  </si>
  <si>
    <t>-5.617751</t>
  </si>
  <si>
    <t>-8.129624</t>
  </si>
  <si>
    <t>-8.083384</t>
  </si>
  <si>
    <t>-8.084079</t>
  </si>
  <si>
    <t>-8.001297</t>
  </si>
  <si>
    <t>-7.158396</t>
  </si>
  <si>
    <t>-4.632539</t>
  </si>
  <si>
    <t>-6.765733</t>
  </si>
  <si>
    <t>-6.762018</t>
  </si>
  <si>
    <t>-6.663058</t>
  </si>
  <si>
    <t>-6.673527</t>
  </si>
  <si>
    <t>-6.772059</t>
  </si>
  <si>
    <t>-6.633610</t>
  </si>
  <si>
    <t>-5.032123</t>
  </si>
  <si>
    <t>-5.163355</t>
  </si>
  <si>
    <t>-5.152787</t>
  </si>
  <si>
    <t>-5.189314</t>
  </si>
  <si>
    <t>-5.479727</t>
  </si>
  <si>
    <t>OADMPRO-70.021470--17.385714</t>
  </si>
  <si>
    <t>ADMPRO-70.206943--17.962221</t>
  </si>
  <si>
    <t>ADMPRO-70.256529--18.065759</t>
  </si>
  <si>
    <t>OADMPRO-71.161087--14.174322</t>
  </si>
  <si>
    <t>ADMPRO-71.468619--16.398234</t>
  </si>
  <si>
    <t>ADMPRO-71.482319--16.370073</t>
  </si>
  <si>
    <t>ADMPRO-71.494353--16.399667</t>
  </si>
  <si>
    <t>OADMPRO-71.552236--15.596208</t>
  </si>
  <si>
    <t>ADMPRO-71.806282--16.328376</t>
  </si>
  <si>
    <t>OADMPRO-71.806282--16.328376</t>
  </si>
  <si>
    <t>OADMPRO-71.885679--13.515745</t>
  </si>
  <si>
    <t>ADMPRO-71.955988--13.473018</t>
  </si>
  <si>
    <t>ADMPRO-72.124937--13.391247</t>
  </si>
  <si>
    <t>OADMPRO-72.464250--13.103392</t>
  </si>
  <si>
    <t>OADMPRO-72.863270--13.597835</t>
  </si>
  <si>
    <t>ADMPRO-73.156233--3.671305</t>
  </si>
  <si>
    <t>ADMPRO-73.337098--13.583427</t>
  </si>
  <si>
    <t>ADMPRO-74.136019--13.106339</t>
  </si>
  <si>
    <t>ADMPRO-74.965573--12.747088</t>
  </si>
  <si>
    <t>OADMPRO-74.965573--12.747088</t>
  </si>
  <si>
    <t>ADMPRO-75.155735--12.023669</t>
  </si>
  <si>
    <t>ADMPRO-75.191930--11.969819</t>
  </si>
  <si>
    <t>ADMPRO-75.227676--11.830186</t>
  </si>
  <si>
    <t>ADMPRO-75.344154--10.566757</t>
  </si>
  <si>
    <t>OADMPRO-75.456931--9.010954</t>
  </si>
  <si>
    <t>ADMPRO-76.225683--10.588604</t>
  </si>
  <si>
    <t>OADMPRO-76.238476--9.834427</t>
  </si>
  <si>
    <t>ADMPRO-76.324120--6.467652</t>
  </si>
  <si>
    <t>OADMPRO-76.324120--6.467652</t>
  </si>
  <si>
    <t>OADMPRO-76.597298--11.394356</t>
  </si>
  <si>
    <t>ADMPRO-76.711647--12.498747</t>
  </si>
  <si>
    <t>ADMPRO-76.901681--12.070539</t>
  </si>
  <si>
    <t>OADMPRO-76.942225--5.983917</t>
  </si>
  <si>
    <t>ADMPRO-76.945318--11.857401</t>
  </si>
  <si>
    <t>OADMPRO-76.945318--11.857401</t>
  </si>
  <si>
    <t>ADMPRO-76.959739--12.136669</t>
  </si>
  <si>
    <t>ADMPRO-76.968625--11.958996</t>
  </si>
  <si>
    <t>ADMPRO-77.002685--12.031698</t>
  </si>
  <si>
    <t>ADMPRO-77.027122--11.949666</t>
  </si>
  <si>
    <t>ADMPRO-77.047644--11.971006</t>
  </si>
  <si>
    <t>ADMPRO-77.710912--10.698325</t>
  </si>
  <si>
    <t>ADMPRO-77.767749--6.195156</t>
  </si>
  <si>
    <t>OADMPRO-78.469367--7.092582</t>
  </si>
  <si>
    <t>ADMPRO-78.493551--9.003192</t>
  </si>
  <si>
    <t>OADMPRO-78.515887--7.825987</t>
  </si>
  <si>
    <t>ADMPRO-78.519883--8.942060</t>
  </si>
  <si>
    <t>OADMPRO-78.519883--8.942060</t>
  </si>
  <si>
    <t>ADMPRO-78.964510--8.129624</t>
  </si>
  <si>
    <t>ADMPRO-78.981601--8.083384</t>
  </si>
  <si>
    <t>OADMPRO-78.981601--8.083384</t>
  </si>
  <si>
    <t>ADMPRO-78.992649--8.084079</t>
  </si>
  <si>
    <t>OADMPRO-79.373899--7.158396</t>
  </si>
  <si>
    <t>OADMPRO-79.692291--4.632539</t>
  </si>
  <si>
    <t>OADMPRO-79.725165--6.765733</t>
  </si>
  <si>
    <t>ADMPRO-79.751325--6.663058</t>
  </si>
  <si>
    <t>ADMPRO-79.829916--6.673527</t>
  </si>
  <si>
    <t>ADMPRO-79.887047--6.772059</t>
  </si>
  <si>
    <t>ADMPRO-79.888975--6.633610</t>
  </si>
  <si>
    <t>OADMPRO-80.534692--5.163355</t>
  </si>
  <si>
    <t>ADMPRO-80.599980--5.189314</t>
  </si>
  <si>
    <t>RADHIB-71.955988--13.473018</t>
  </si>
  <si>
    <t>RADHIB-73.337098--13.583427</t>
  </si>
  <si>
    <t>RADHIB-75.268854--10.956673</t>
  </si>
  <si>
    <t>RADHIB-75.683252--14.010206</t>
  </si>
  <si>
    <t>RADHIB-77.027122--11.949666</t>
  </si>
  <si>
    <t>RADHIB-75.419599--11.747584</t>
  </si>
  <si>
    <t>RADHIB-76.439641--8.123197</t>
  </si>
  <si>
    <t>RADHIB-77.710912--10.698325</t>
  </si>
  <si>
    <t>RADHIB-77.767749--6.195156</t>
  </si>
  <si>
    <t>RADHIB-77.156109--11.771103</t>
  </si>
  <si>
    <t>Codigo de nodo de Lima que cumple funcion de central ldi. Se modela como red principal HFC y red VoIP</t>
  </si>
  <si>
    <t>SGSNARE</t>
  </si>
  <si>
    <t>MGWARE,SGSNARE</t>
  </si>
  <si>
    <t>MGWARE, SGSNARE</t>
  </si>
  <si>
    <t>MGWLAL,SGSNLAL</t>
  </si>
  <si>
    <t>MGWLAL, SGSNLAL</t>
  </si>
  <si>
    <t>RADHIB-80.534692--5.163355</t>
  </si>
  <si>
    <t>RADHIB-80.538246--5.152787</t>
  </si>
  <si>
    <t>OADMPRO-76.959739--12.136669</t>
  </si>
  <si>
    <t>capacidad_valor</t>
  </si>
  <si>
    <t>capacidad_unidad</t>
  </si>
  <si>
    <t>trx</t>
  </si>
  <si>
    <t>erlang</t>
  </si>
  <si>
    <t>-78.363397--9.305224</t>
  </si>
  <si>
    <t>-78.363397</t>
  </si>
  <si>
    <t>-9.305224</t>
  </si>
  <si>
    <t>-78.202573--9.710186</t>
  </si>
  <si>
    <t>-78.202573</t>
  </si>
  <si>
    <t>-9.710186</t>
  </si>
  <si>
    <t>-78.142642--7.532509</t>
  </si>
  <si>
    <t>-78.142642</t>
  </si>
  <si>
    <t>-7.532509</t>
  </si>
  <si>
    <t>-78.358968--6.762113</t>
  </si>
  <si>
    <t>-78.358968</t>
  </si>
  <si>
    <t>-6.762113</t>
  </si>
  <si>
    <t>-80.200836--6.319520</t>
  </si>
  <si>
    <t>-80.200836</t>
  </si>
  <si>
    <t>-6.319520</t>
  </si>
  <si>
    <t>-79.704853--6.158361</t>
  </si>
  <si>
    <t>-79.704853</t>
  </si>
  <si>
    <t>-6.158361</t>
  </si>
  <si>
    <t>-71.318251--17.637488</t>
  </si>
  <si>
    <t>-71.318251</t>
  </si>
  <si>
    <t>-17.637488</t>
  </si>
  <si>
    <t>-70.924380--17.194060</t>
  </si>
  <si>
    <t>-70.924380</t>
  </si>
  <si>
    <t>-17.194060</t>
  </si>
  <si>
    <t>-81.100968--5.103151</t>
  </si>
  <si>
    <t>-81.100968</t>
  </si>
  <si>
    <t>-5.103151</t>
  </si>
  <si>
    <t>-69.058943--16.570168</t>
  </si>
  <si>
    <t>-69.058943</t>
  </si>
  <si>
    <t>-16.570168</t>
  </si>
  <si>
    <t>-70.027700--15.477386</t>
  </si>
  <si>
    <t>-70.027700</t>
  </si>
  <si>
    <t>-15.477386</t>
  </si>
  <si>
    <t>-70.038217--15.842624</t>
  </si>
  <si>
    <t>-70.038217</t>
  </si>
  <si>
    <t>-15.842624</t>
  </si>
  <si>
    <t>-76.546128--8.345517</t>
  </si>
  <si>
    <t>-76.546128</t>
  </si>
  <si>
    <t>-8.345517</t>
  </si>
  <si>
    <t>-80.625108--3.670624</t>
  </si>
  <si>
    <t>-80.625108</t>
  </si>
  <si>
    <t>-3.670624</t>
  </si>
  <si>
    <t>-80.304002--3.412696</t>
  </si>
  <si>
    <t>-80.304002</t>
  </si>
  <si>
    <t>-3.412696</t>
  </si>
  <si>
    <t>-74.844903--8.449080</t>
  </si>
  <si>
    <t>-74.844903</t>
  </si>
  <si>
    <t>-8.449080</t>
  </si>
  <si>
    <t>ADMPRO-76.030669--5.815932</t>
  </si>
  <si>
    <t>ADMPRO-74.157976--12.896642</t>
  </si>
  <si>
    <t>ADMPRO-76.935248--10.382257</t>
  </si>
  <si>
    <t>ADMPRO-78.411342--5.667659</t>
  </si>
  <si>
    <t>ADMPRO-78.363397--9.305224</t>
  </si>
  <si>
    <t>ADMPRO-79.704853--6.158361</t>
  </si>
  <si>
    <t>ADMPRO-80.790181--5.479727</t>
  </si>
  <si>
    <t>OADMPRO-69.058943--16.570168</t>
  </si>
  <si>
    <t>OADMPRO-78.142642--7.532509</t>
  </si>
  <si>
    <t>OADMPRO-80.625108--3.670624</t>
  </si>
  <si>
    <t>OADMPRO-69.166140--12.505251</t>
  </si>
  <si>
    <t>ADMPRO-70.021470--17.385714</t>
  </si>
  <si>
    <t>ADMPRO-70.924380--17.194060</t>
  </si>
  <si>
    <t>ADMPRO-71.977941--16.984680</t>
  </si>
  <si>
    <t>ADMPRO-72.688756--16.523588</t>
  </si>
  <si>
    <t>ADMPRO-71.318251--17.637488</t>
  </si>
  <si>
    <t>OADMPRO-72.124937--13.391247</t>
  </si>
  <si>
    <t>OADMPRO-74.157976--12.896642</t>
  </si>
  <si>
    <t>ADMPRO-74.503930--8.346477</t>
  </si>
  <si>
    <t>ADMPRO-74.844903--8.449080</t>
  </si>
  <si>
    <t>OADMPRO-74.553834--11.183129</t>
  </si>
  <si>
    <t>OADMPRO-75.268854--10.956673</t>
  </si>
  <si>
    <t>ADMPRO-75.456931--9.010954</t>
  </si>
  <si>
    <t>ADMPRO-76.546128--8.345517</t>
  </si>
  <si>
    <t>ADMPRO-75.683252--14.010206</t>
  </si>
  <si>
    <t>ADMPRO-75.688886--14.019084</t>
  </si>
  <si>
    <t>ADMPRO-76.309788--11.810406</t>
  </si>
  <si>
    <t>ADMPRO-76.597298--11.394356</t>
  </si>
  <si>
    <t>OADMPRO-76.895603--12.048061</t>
  </si>
  <si>
    <t>OADMPRO-76.901681--12.070539</t>
  </si>
  <si>
    <t>ADMPRO-77.518267--9.460538</t>
  </si>
  <si>
    <t>ADMPRO-76.942225--5.983917</t>
  </si>
  <si>
    <t>OADMPRO-77.027122--11.949666</t>
  </si>
  <si>
    <t>OADMPRO-77.047644--11.971006</t>
  </si>
  <si>
    <t>OADMPRO-77.156109--11.771103</t>
  </si>
  <si>
    <t>OADMPRO-77.603553--11.015134</t>
  </si>
  <si>
    <t>OADMPRO-78.411342--5.667659</t>
  </si>
  <si>
    <t>OADMPRO-78.483366--5.598142</t>
  </si>
  <si>
    <t>OADMPRO-78.358968--6.762113</t>
  </si>
  <si>
    <t>ADMPRO-78.483366--5.598142</t>
  </si>
  <si>
    <t>ADMPRO-78.736532--5.617751</t>
  </si>
  <si>
    <t>OADMPRO-78.493551--9.003192</t>
  </si>
  <si>
    <t>ADMPRO-78.515887--7.825987</t>
  </si>
  <si>
    <t>OADMPRO-78.992649--8.084079</t>
  </si>
  <si>
    <t>ADMPRO-79.055326--8.001297</t>
  </si>
  <si>
    <t>ADMPRO-79.373899--7.158396</t>
  </si>
  <si>
    <t>OADMPRO-79.741634--6.762018</t>
  </si>
  <si>
    <t>OADMPRO-79.751325--6.663058</t>
  </si>
  <si>
    <t>ADMPRO-80.200836--6.319520</t>
  </si>
  <si>
    <t>OADMPRO-80.599980--5.189314</t>
  </si>
  <si>
    <t>ADMPRO-81.100968--5.103151</t>
  </si>
  <si>
    <t>OADMPRO-80.304002--3.412696</t>
  </si>
  <si>
    <t>RADHIB-75.344154--10.566757</t>
  </si>
  <si>
    <t>RADHIB-76.166231--13.687255</t>
  </si>
  <si>
    <t>RADHIB-71.885679--13.515745</t>
  </si>
  <si>
    <t>RADHIB-72.863270--13.597835</t>
  </si>
  <si>
    <t>RADHIB-75.227676--11.830186</t>
  </si>
  <si>
    <t>RADHIB-76.070177--13.457255</t>
  </si>
  <si>
    <t>RADHIB-76.365710--12.996869</t>
  </si>
  <si>
    <t>RADHIB-76.225683--10.588604</t>
  </si>
  <si>
    <t>RADHIB-76.238476--9.834427</t>
  </si>
  <si>
    <t>RADHIB-76.711647--12.498747</t>
  </si>
  <si>
    <t>RADHIB-76.546128--8.345517</t>
  </si>
  <si>
    <t>RADHIB-76.895603--12.048061</t>
  </si>
  <si>
    <t>RADHIB-76.903886--12.028764</t>
  </si>
  <si>
    <t>RADHIB-76.968625--11.958996</t>
  </si>
  <si>
    <t>RADHIB-77.518267--9.460538</t>
  </si>
  <si>
    <t>RADHIB-78.202573--9.710186</t>
  </si>
  <si>
    <t>RADHIB-77.603553--11.015134</t>
  </si>
  <si>
    <t>RADHIB-78.358968--6.762113</t>
  </si>
  <si>
    <t>RADHIB-78.964510--8.129624</t>
  </si>
  <si>
    <t>RADHIB-78.981601--8.083384</t>
  </si>
  <si>
    <t>RADHIB-79.692291--4.632539</t>
  </si>
  <si>
    <t>RADHIB-80.085240--5.032123</t>
  </si>
  <si>
    <t>RADHIB-79.725165--6.765733</t>
  </si>
  <si>
    <t>RADHIB-79.741634--6.762018</t>
  </si>
  <si>
    <t>RADHIB-78.363397--9.305224</t>
  </si>
  <si>
    <t>RADHIB-69.058943--16.570168</t>
  </si>
  <si>
    <t>RADHIB-70.038217--15.842624</t>
  </si>
  <si>
    <t>RADHIB-70.027700--15.477386</t>
  </si>
  <si>
    <t>NODO EXISTE. SE ASUME QUE PERTENECE A RED DE ACCESO PARA PRESTAR VIDEO, DATOS Y TELEFONIA (NO INCLUIDO EN CARGO).</t>
  </si>
  <si>
    <t>NO REQUIERE DIMENSIONAMIENTO.</t>
  </si>
  <si>
    <t>Equipo ADM (incluye 2 interfaces de agregado, mas amplificador en caso de configuraciones de largo alcance)Informacion Obtenida del sustento del Modelo de costos</t>
  </si>
  <si>
    <t xml:space="preserve"> Equipo ADM (incluye 2 interfaces de agregado, mas amplificador en caso de configuraciones de largo alcance)Informacion Obtenida del sustento del Modelo de costos</t>
  </si>
  <si>
    <t>TDP. INCLUYE RADIO+ADM. SUSTENTO INDICA: 1) DISTANCIA HASTA 50KM, 2) PRECIO POR ENLACE</t>
  </si>
  <si>
    <t>HUB VSAT 1 - SKYEDGE I</t>
  </si>
  <si>
    <t>HUB VSAT 2 - SKYEDGE II</t>
  </si>
  <si>
    <t>TERMINAL SCPC - SCPC 1 (CAPACIDAD REDUCIDA -5 o 16.9 mbps-  SE MANTIENE USO-EXISTENCIA SEGÚN 2012)</t>
  </si>
  <si>
    <t>MGW SONUX 1652 CANALES (26.4 MBPS= CANALES*16KBPS/CANAL)</t>
  </si>
  <si>
    <t>SSW HP 200CPS-CALLPERSECOND (3.2 MBPS= CPS*16KBPS/CANAL)</t>
  </si>
  <si>
    <t>SSW 100K LINEAS (1600 MBPS= LINEAS*16KBPS/CANAL) INCLUYE SSW Y MGW. COSTO DIVIDIDO ENTRE 2</t>
  </si>
  <si>
    <t>SSW 30300 LINEAS (484.8 MBPS= LINEAS*16KBPS/CANAL)</t>
  </si>
  <si>
    <t>Carga y crea demandas de video (internamente ejecuta funcion especifica)</t>
  </si>
  <si>
    <t>Carga y crea demandas de datos sobre red HFC (internamente ejecuta funcion especifica)</t>
  </si>
  <si>
    <t>Carga y crea demandas de datos sobre red movil (internamente ejecuta funcion especifica)</t>
  </si>
  <si>
    <t>Carga y crea demandas de datos sobre red xDSL (internamente ejecuta funcion especifica)</t>
  </si>
  <si>
    <t>Carga y crea demandas de datos de alquiler de circuitos (internamente ejecuta funcion especifica)</t>
  </si>
  <si>
    <t>Asigna demandas de redes superiores - red HFC</t>
  </si>
  <si>
    <t>Asigna demandas de redes superiores - red MOVIL</t>
  </si>
  <si>
    <t>Asigna demandas de redes superiores - red ENLACES IX</t>
  </si>
  <si>
    <t>Asigna demandas de redes superiores - red XDSL</t>
  </si>
  <si>
    <t>Asigna demandas de redes superiores - red VOZ NACIONAL</t>
  </si>
  <si>
    <t>Asigna demandas de redes superiores - red DATOS NACIONAL</t>
  </si>
  <si>
    <t>Asigna demandas de redes superiores - red VIDEO NACIONAL</t>
  </si>
  <si>
    <t>Asigna demandas de redes superiores - red TRANSMISION</t>
  </si>
  <si>
    <t>Carga y crea demandas de telefonía fija sobre red HFC hacia VoIP (internamente ejecuta funcion especifica)</t>
  </si>
  <si>
    <t>Carga y crea demandas de telefonía - señalizacion (internamente ejecuta funcion especifica)</t>
  </si>
  <si>
    <t>EL ARCHIVO CONTIENE DATOS FICTICIOS RESALTADOS EN COLOR AMARILLO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</si>
</sst>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0.00000000000"/>
    <numFmt numFmtId="165" formatCode="#,##0.000000"/>
    <numFmt numFmtId="166" formatCode="0.0%"/>
    <numFmt numFmtId="167" formatCode="#,##0_);[Red]\-#,##0_);&quot;-&quot;?_);@_)"/>
    <numFmt numFmtId="168" formatCode="#,##0%;[Red]\-#,##0%;&quot;-&quot;\%;@_)"/>
    <numFmt numFmtId="169" formatCode="#,##0.00_);[Red]\-#,##0.00_);0.00_);@_)"/>
    <numFmt numFmtId="170" formatCode="#,##0_);[Red]\-#,##0_);0_);@_)"/>
    <numFmt numFmtId="171" formatCode="#,##0.000"/>
    <numFmt numFmtId="172" formatCode="#,##0.0"/>
    <numFmt numFmtId="173" formatCode="#,##0.00000"/>
  </numFmts>
  <fonts count="28"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b/>
      <sz val="14"/>
      <color theme="1"/>
      <name val="Calibri"/>
      <family val="2"/>
      <scheme val="minor"/>
    </font>
    <font>
      <b/>
      <sz val="18"/>
      <color theme="1"/>
      <name val="Calibri"/>
      <family val="2"/>
      <scheme val="minor"/>
    </font>
    <font>
      <sz val="8"/>
      <name val="Calibri"/>
      <family val="2"/>
      <scheme val="minor"/>
    </font>
    <font>
      <b/>
      <sz val="36"/>
      <color theme="1"/>
      <name val="Calibri"/>
      <family val="2"/>
      <scheme val="minor"/>
    </font>
    <font>
      <i/>
      <sz val="11"/>
      <color rgb="FFFF0000"/>
      <name val="Calibri"/>
      <family val="2"/>
      <scheme val="minor"/>
    </font>
    <font>
      <sz val="11"/>
      <color theme="1"/>
      <name val="Calibri"/>
      <family val="2"/>
    </font>
    <font>
      <sz val="11"/>
      <color rgb="FF000000"/>
      <name val="Calibri"/>
      <family val="2"/>
    </font>
    <font>
      <sz val="10"/>
      <name val="Arial"/>
      <family val="2"/>
    </font>
    <font>
      <b/>
      <sz val="11"/>
      <color rgb="FF000000"/>
      <name val="Calibri"/>
      <family val="2"/>
    </font>
    <font>
      <i/>
      <u/>
      <sz val="11"/>
      <color theme="1"/>
      <name val="Calibri"/>
      <family val="2"/>
      <scheme val="minor"/>
    </font>
    <font>
      <i/>
      <sz val="11"/>
      <color rgb="FF000000"/>
      <name val="Calibri"/>
      <family val="2"/>
    </font>
    <font>
      <sz val="11"/>
      <color rgb="FF000000"/>
      <name val="Calibri"/>
      <family val="2"/>
      <scheme val="minor"/>
    </font>
    <font>
      <sz val="9"/>
      <name val="Arial"/>
      <family val="2"/>
    </font>
    <font>
      <b/>
      <sz val="9"/>
      <color rgb="FFFFFFFF"/>
      <name val="Arial"/>
      <family val="2"/>
    </font>
    <font>
      <i/>
      <sz val="9"/>
      <color rgb="FF969696"/>
      <name val="Arial"/>
      <family val="2"/>
    </font>
    <font>
      <b/>
      <sz val="11"/>
      <color rgb="FFFFFFFF"/>
      <name val="Calibri"/>
      <family val="2"/>
    </font>
    <font>
      <b/>
      <sz val="11"/>
      <color theme="1"/>
      <name val="Calibri"/>
      <family val="2"/>
    </font>
    <font>
      <i/>
      <sz val="11"/>
      <color theme="1"/>
      <name val="Calibri"/>
      <family val="2"/>
    </font>
    <font>
      <b/>
      <i/>
      <sz val="11"/>
      <color theme="1"/>
      <name val="Calibri"/>
      <family val="2"/>
      <scheme val="minor"/>
    </font>
    <font>
      <b/>
      <sz val="30"/>
      <color theme="1"/>
      <name val="Calibri"/>
      <family val="2"/>
      <scheme val="minor"/>
    </font>
    <font>
      <sz val="20"/>
      <color theme="1"/>
      <name val="Calibri"/>
      <family val="2"/>
      <scheme val="minor"/>
    </font>
    <font>
      <b/>
      <i/>
      <sz val="16"/>
      <color theme="1"/>
      <name val="Calibri"/>
      <family val="2"/>
      <scheme val="minor"/>
    </font>
  </fonts>
  <fills count="23">
    <fill>
      <patternFill patternType="none"/>
    </fill>
    <fill>
      <patternFill patternType="gray125"/>
    </fill>
    <fill>
      <patternFill patternType="solid">
        <fgColor theme="1"/>
        <bgColor indexed="64"/>
      </patternFill>
    </fill>
    <fill>
      <patternFill patternType="solid">
        <fgColor theme="0" tint="-4.9989318521683403E-2"/>
        <bgColor indexed="64"/>
      </patternFill>
    </fill>
    <fill>
      <patternFill patternType="solid">
        <fgColor rgb="FFFFFF00"/>
        <bgColor rgb="FF000000"/>
      </patternFill>
    </fill>
    <fill>
      <patternFill patternType="solid">
        <fgColor theme="0" tint="-0.14999847407452621"/>
        <bgColor indexed="64"/>
      </patternFill>
    </fill>
    <fill>
      <patternFill patternType="solid">
        <fgColor rgb="FFDDEBF7"/>
        <bgColor rgb="FF000000"/>
      </patternFill>
    </fill>
    <fill>
      <patternFill patternType="solid">
        <fgColor rgb="FFE2EFDA"/>
        <bgColor rgb="FF000000"/>
      </patternFill>
    </fill>
    <fill>
      <patternFill patternType="solid">
        <fgColor rgb="FFDDEBF7"/>
        <bgColor rgb="FFDDEBF7"/>
      </patternFill>
    </fill>
    <fill>
      <patternFill patternType="solid">
        <fgColor rgb="FFFFFF00"/>
        <bgColor indexed="64"/>
      </patternFill>
    </fill>
    <fill>
      <patternFill patternType="solid">
        <fgColor rgb="FFB4FF3C"/>
        <bgColor rgb="FF000000"/>
      </patternFill>
    </fill>
    <fill>
      <patternFill patternType="solid">
        <fgColor rgb="FF221F72"/>
        <bgColor rgb="FF000000"/>
      </patternFill>
    </fill>
    <fill>
      <patternFill patternType="solid">
        <fgColor rgb="FF221F72"/>
        <bgColor rgb="FF221F72"/>
      </patternFill>
    </fill>
    <fill>
      <patternFill patternType="solid">
        <fgColor rgb="FFD0FFD0"/>
        <bgColor rgb="FF000000"/>
      </patternFill>
    </fill>
    <fill>
      <patternFill patternType="solid">
        <fgColor rgb="FFFFFAB3"/>
        <bgColor rgb="FF00FFFF"/>
      </patternFill>
    </fill>
    <fill>
      <patternFill patternType="solid">
        <fgColor rgb="FF00FF00"/>
        <bgColor rgb="FF000000"/>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000000"/>
        <bgColor rgb="FF000000"/>
      </patternFill>
    </fill>
    <fill>
      <patternFill patternType="solid">
        <fgColor theme="7" tint="0.79998168889431442"/>
        <bgColor indexed="64"/>
      </patternFill>
    </fill>
    <fill>
      <patternFill patternType="solid">
        <fgColor theme="6" tint="0.79998168889431442"/>
        <bgColor indexed="64"/>
      </patternFill>
    </fill>
    <fill>
      <patternFill patternType="solid">
        <fgColor rgb="FF92D05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rgb="FF9BC2E6"/>
      </bottom>
      <diagonal/>
    </border>
    <border>
      <left/>
      <right/>
      <top/>
      <bottom style="thin">
        <color theme="4" tint="0.39997558519241921"/>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rgb="FF0000FF"/>
      </left>
      <right style="thin">
        <color rgb="FF0000FF"/>
      </right>
      <top style="thin">
        <color rgb="FF0000FF"/>
      </top>
      <bottom style="thin">
        <color rgb="FF0000FF"/>
      </bottom>
      <diagonal/>
    </border>
    <border>
      <left style="thin">
        <color rgb="FF00C000"/>
      </left>
      <right style="thin">
        <color rgb="FF00C000"/>
      </right>
      <top style="thin">
        <color rgb="FF00C000"/>
      </top>
      <bottom style="thin">
        <color rgb="FF00C000"/>
      </bottom>
      <diagonal/>
    </border>
    <border>
      <left style="dotted">
        <color rgb="FF00C000"/>
      </left>
      <right style="dotted">
        <color rgb="FF00C000"/>
      </right>
      <top style="dotted">
        <color rgb="FF00C000"/>
      </top>
      <bottom style="dotted">
        <color rgb="FF00C000"/>
      </bottom>
      <diagonal/>
    </border>
    <border>
      <left style="thin">
        <color indexed="64"/>
      </left>
      <right style="thin">
        <color indexed="64"/>
      </right>
      <top/>
      <bottom style="thin">
        <color indexed="64"/>
      </bottom>
      <diagonal/>
    </border>
  </borders>
  <cellStyleXfs count="16">
    <xf numFmtId="0" fontId="0" fillId="0" borderId="0"/>
    <xf numFmtId="9" fontId="1" fillId="0" borderId="0" applyFont="0" applyFill="0" applyBorder="0" applyAlignment="0" applyProtection="0"/>
    <xf numFmtId="0" fontId="13" fillId="0" borderId="0" applyNumberFormat="0" applyFill="0" applyBorder="0" applyAlignment="0" applyProtection="0"/>
    <xf numFmtId="0" fontId="18" fillId="0" borderId="0">
      <alignment vertical="center"/>
    </xf>
    <xf numFmtId="0" fontId="18" fillId="0" borderId="25" applyNumberFormat="0" applyAlignment="0">
      <alignment vertical="center"/>
      <protection locked="0"/>
    </xf>
    <xf numFmtId="0" fontId="18" fillId="10" borderId="0" applyNumberFormat="0" applyAlignment="0">
      <alignment vertical="center"/>
    </xf>
    <xf numFmtId="0" fontId="19" fillId="11" borderId="0" applyNumberFormat="0">
      <alignment horizontal="centerContinuous" vertical="top"/>
    </xf>
    <xf numFmtId="0" fontId="19" fillId="12" borderId="0" applyNumberFormat="0">
      <alignment horizontal="center" vertical="top" wrapText="1"/>
    </xf>
    <xf numFmtId="167" fontId="18" fillId="0" borderId="0" applyFont="0" applyFill="0" applyBorder="0" applyAlignment="0" applyProtection="0">
      <alignment vertical="center"/>
    </xf>
    <xf numFmtId="0" fontId="18" fillId="0" borderId="26" applyNumberFormat="0" applyAlignment="0">
      <alignment vertical="center"/>
      <protection locked="0"/>
    </xf>
    <xf numFmtId="168" fontId="18" fillId="0" borderId="0" applyFont="0" applyFill="0" applyBorder="0" applyAlignment="0" applyProtection="0">
      <alignment horizontal="right" vertical="center"/>
    </xf>
    <xf numFmtId="0" fontId="18" fillId="0" borderId="27" applyNumberFormat="0" applyAlignment="0">
      <alignment vertical="center"/>
    </xf>
    <xf numFmtId="169" fontId="20" fillId="0" borderId="0" applyNumberFormat="0" applyAlignment="0">
      <alignment vertical="center"/>
    </xf>
    <xf numFmtId="0" fontId="18" fillId="13" borderId="0" applyNumberFormat="0" applyAlignment="0">
      <alignment vertical="center"/>
    </xf>
    <xf numFmtId="170" fontId="18" fillId="14" borderId="26" applyNumberFormat="0" applyAlignment="0">
      <alignment vertical="center"/>
      <protection locked="0"/>
    </xf>
    <xf numFmtId="0" fontId="18" fillId="15" borderId="0" applyNumberFormat="0" applyAlignment="0">
      <alignment vertical="center"/>
    </xf>
  </cellStyleXfs>
  <cellXfs count="220">
    <xf numFmtId="0" fontId="0" fillId="0" borderId="0" xfId="0"/>
    <xf numFmtId="0" fontId="3" fillId="0" borderId="0" xfId="0" applyFont="1"/>
    <xf numFmtId="0" fontId="5" fillId="0" borderId="0" xfId="0" applyFont="1"/>
    <xf numFmtId="0" fontId="6" fillId="0" borderId="0" xfId="0" applyFont="1"/>
    <xf numFmtId="0" fontId="7" fillId="0" borderId="0" xfId="0" applyFont="1"/>
    <xf numFmtId="0" fontId="9" fillId="0" borderId="0" xfId="0" applyFont="1"/>
    <xf numFmtId="0" fontId="10" fillId="0" borderId="0" xfId="0" applyFont="1"/>
    <xf numFmtId="0" fontId="0" fillId="0" borderId="1" xfId="0" applyBorder="1" applyAlignment="1">
      <alignment horizontal="center" vertical="center" wrapText="1"/>
    </xf>
    <xf numFmtId="0" fontId="4" fillId="2" borderId="1" xfId="0" applyFont="1" applyFill="1" applyBorder="1" applyAlignment="1">
      <alignment horizontal="center" vertical="center"/>
    </xf>
    <xf numFmtId="0" fontId="0" fillId="0" borderId="1" xfId="0" applyBorder="1" applyAlignment="1">
      <alignment vertical="top" wrapText="1"/>
    </xf>
    <xf numFmtId="0" fontId="2" fillId="2" borderId="1" xfId="0" applyFont="1" applyFill="1" applyBorder="1" applyAlignment="1">
      <alignment horizontal="center" vertical="center" wrapText="1"/>
    </xf>
    <xf numFmtId="0" fontId="5" fillId="3" borderId="1" xfId="0" applyFont="1" applyFill="1" applyBorder="1" applyAlignment="1">
      <alignment horizontal="center" vertical="top" wrapText="1"/>
    </xf>
    <xf numFmtId="0" fontId="5" fillId="3" borderId="1" xfId="0" applyFont="1" applyFill="1" applyBorder="1" applyAlignment="1">
      <alignment horizontal="right" vertical="top" wrapText="1"/>
    </xf>
    <xf numFmtId="0" fontId="0" fillId="5" borderId="1" xfId="0" applyFill="1" applyBorder="1" applyAlignment="1">
      <alignment horizontal="center" vertical="top" wrapText="1"/>
    </xf>
    <xf numFmtId="0" fontId="11" fillId="0" borderId="1" xfId="0" applyFont="1" applyBorder="1"/>
    <xf numFmtId="0" fontId="11" fillId="0" borderId="0" xfId="0" applyFont="1"/>
    <xf numFmtId="0" fontId="11" fillId="0" borderId="1" xfId="0" applyFont="1" applyBorder="1" applyAlignment="1">
      <alignment horizontal="center" vertical="center" wrapText="1"/>
    </xf>
    <xf numFmtId="0" fontId="14" fillId="8" borderId="3" xfId="0" applyFont="1" applyFill="1" applyBorder="1"/>
    <xf numFmtId="0" fontId="14" fillId="0" borderId="3" xfId="0" applyFont="1" applyBorder="1"/>
    <xf numFmtId="0" fontId="14" fillId="0" borderId="0" xfId="0" applyFont="1"/>
    <xf numFmtId="0" fontId="5" fillId="0" borderId="1" xfId="0" applyFont="1" applyBorder="1" applyAlignment="1">
      <alignment horizontal="center" vertical="center"/>
    </xf>
    <xf numFmtId="0" fontId="3" fillId="9" borderId="4" xfId="0" applyFont="1" applyFill="1" applyBorder="1"/>
    <xf numFmtId="0" fontId="0" fillId="9" borderId="0" xfId="0" applyFill="1"/>
    <xf numFmtId="0" fontId="5" fillId="3"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11" fillId="7" borderId="1" xfId="0" applyFont="1" applyFill="1" applyBorder="1" applyAlignment="1">
      <alignment horizontal="center" vertical="center" wrapText="1"/>
    </xf>
    <xf numFmtId="0" fontId="11" fillId="7" borderId="7" xfId="0" applyFont="1" applyFill="1" applyBorder="1" applyAlignment="1">
      <alignment horizontal="center" vertical="center" wrapText="1"/>
    </xf>
    <xf numFmtId="0" fontId="11" fillId="7" borderId="8" xfId="0" applyFont="1" applyFill="1" applyBorder="1" applyAlignment="1">
      <alignment horizontal="center" vertical="center" wrapText="1"/>
    </xf>
    <xf numFmtId="0" fontId="11" fillId="7" borderId="9" xfId="0" applyFont="1" applyFill="1" applyBorder="1" applyAlignment="1">
      <alignment horizontal="center" vertical="center" wrapText="1"/>
    </xf>
    <xf numFmtId="0" fontId="12" fillId="0" borderId="1" xfId="0" applyFont="1" applyBorder="1"/>
    <xf numFmtId="0" fontId="14" fillId="8" borderId="1" xfId="0" applyFont="1" applyFill="1" applyBorder="1"/>
    <xf numFmtId="3" fontId="0" fillId="0" borderId="0" xfId="0" applyNumberFormat="1"/>
    <xf numFmtId="0" fontId="11" fillId="0" borderId="5" xfId="0" applyFont="1" applyBorder="1" applyAlignment="1">
      <alignment wrapText="1"/>
    </xf>
    <xf numFmtId="0" fontId="11" fillId="0" borderId="7" xfId="0" applyFont="1" applyBorder="1" applyAlignment="1">
      <alignment wrapText="1"/>
    </xf>
    <xf numFmtId="0" fontId="11" fillId="0" borderId="9" xfId="0" applyFont="1" applyBorder="1" applyAlignment="1">
      <alignment wrapText="1"/>
    </xf>
    <xf numFmtId="0" fontId="12" fillId="0" borderId="2" xfId="0" applyFont="1" applyBorder="1" applyAlignment="1">
      <alignment horizontal="center" vertical="center" wrapText="1"/>
    </xf>
    <xf numFmtId="0" fontId="0" fillId="0" borderId="1" xfId="0" applyBorder="1" applyAlignment="1">
      <alignment horizontal="center" vertical="center"/>
    </xf>
    <xf numFmtId="0" fontId="0" fillId="0" borderId="1" xfId="0" applyBorder="1"/>
    <xf numFmtId="0" fontId="5" fillId="17" borderId="1" xfId="0" applyFont="1" applyFill="1" applyBorder="1" applyAlignment="1">
      <alignment horizontal="center" vertical="center" wrapText="1"/>
    </xf>
    <xf numFmtId="0" fontId="0" fillId="0" borderId="1" xfId="0" applyBorder="1" applyAlignment="1">
      <alignment horizontal="center" vertical="top" wrapText="1"/>
    </xf>
    <xf numFmtId="0" fontId="3" fillId="17" borderId="1" xfId="0" applyFont="1" applyFill="1" applyBorder="1" applyAlignment="1">
      <alignment horizontal="center" vertical="top" wrapText="1"/>
    </xf>
    <xf numFmtId="0" fontId="0" fillId="16" borderId="1" xfId="0" applyFill="1" applyBorder="1" applyAlignment="1">
      <alignment horizontal="center" vertical="top" wrapText="1"/>
    </xf>
    <xf numFmtId="0" fontId="5" fillId="0" borderId="1" xfId="0" applyFont="1" applyBorder="1" applyAlignment="1">
      <alignment horizontal="center" vertical="top" wrapText="1"/>
    </xf>
    <xf numFmtId="4" fontId="0" fillId="0" borderId="0" xfId="0" applyNumberFormat="1"/>
    <xf numFmtId="0" fontId="0" fillId="0" borderId="0" xfId="0" applyAlignment="1">
      <alignment wrapText="1"/>
    </xf>
    <xf numFmtId="164" fontId="11" fillId="7" borderId="5" xfId="0" applyNumberFormat="1" applyFont="1" applyFill="1" applyBorder="1" applyAlignment="1">
      <alignment horizontal="center" vertical="center" wrapText="1"/>
    </xf>
    <xf numFmtId="0" fontId="5" fillId="5" borderId="1" xfId="0" applyFont="1" applyFill="1" applyBorder="1" applyAlignment="1">
      <alignment horizontal="center" vertical="center"/>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0" fontId="21" fillId="19" borderId="1" xfId="0" applyFont="1" applyFill="1" applyBorder="1" applyAlignment="1">
      <alignment horizontal="center" vertical="center" wrapText="1"/>
    </xf>
    <xf numFmtId="3" fontId="21" fillId="19" borderId="1" xfId="1" applyNumberFormat="1" applyFont="1" applyFill="1" applyBorder="1" applyAlignment="1">
      <alignment horizontal="center" vertical="center" wrapText="1"/>
    </xf>
    <xf numFmtId="4" fontId="12" fillId="4" borderId="1" xfId="1" applyNumberFormat="1" applyFont="1" applyFill="1" applyBorder="1" applyAlignment="1">
      <alignment horizontal="center" vertical="center" wrapText="1"/>
    </xf>
    <xf numFmtId="164" fontId="11" fillId="7" borderId="6" xfId="0" applyNumberFormat="1" applyFont="1" applyFill="1" applyBorder="1" applyAlignment="1">
      <alignment horizontal="center" vertical="center" wrapText="1"/>
    </xf>
    <xf numFmtId="0" fontId="14" fillId="6" borderId="1" xfId="0" applyFont="1" applyFill="1" applyBorder="1"/>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4" fillId="8" borderId="0" xfId="0" applyFont="1" applyFill="1"/>
    <xf numFmtId="0" fontId="22" fillId="17" borderId="1" xfId="0" applyFont="1" applyFill="1" applyBorder="1" applyAlignment="1">
      <alignment horizontal="center" vertical="center" wrapText="1"/>
    </xf>
    <xf numFmtId="0" fontId="11" fillId="17" borderId="1" xfId="0" applyFont="1" applyFill="1" applyBorder="1" applyAlignment="1">
      <alignment horizontal="center" vertical="center" wrapText="1"/>
    </xf>
    <xf numFmtId="0" fontId="0" fillId="17" borderId="1" xfId="0" applyFill="1" applyBorder="1" applyAlignment="1">
      <alignment horizontal="center" vertical="center" wrapText="1"/>
    </xf>
    <xf numFmtId="0" fontId="0" fillId="0" borderId="1" xfId="0" applyBorder="1" applyAlignment="1">
      <alignment wrapText="1"/>
    </xf>
    <xf numFmtId="0" fontId="23" fillId="9" borderId="1" xfId="0" applyFont="1" applyFill="1" applyBorder="1" applyAlignment="1">
      <alignment horizontal="center" vertical="center" wrapText="1"/>
    </xf>
    <xf numFmtId="4" fontId="5" fillId="9" borderId="1" xfId="0" applyNumberFormat="1" applyFont="1" applyFill="1" applyBorder="1" applyAlignment="1">
      <alignment horizontal="center" vertical="center"/>
    </xf>
    <xf numFmtId="0" fontId="0" fillId="0" borderId="0" xfId="0" quotePrefix="1"/>
    <xf numFmtId="0" fontId="24" fillId="0" borderId="0" xfId="0" applyFont="1"/>
    <xf numFmtId="0" fontId="0" fillId="0" borderId="15" xfId="0" applyBorder="1" applyAlignment="1">
      <alignment horizontal="center" vertical="center" wrapText="1"/>
    </xf>
    <xf numFmtId="0" fontId="0" fillId="0" borderId="15" xfId="0" applyBorder="1" applyAlignment="1">
      <alignment horizontal="left" vertical="center" wrapText="1"/>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0" fillId="17" borderId="7" xfId="0" applyFill="1" applyBorder="1" applyAlignment="1">
      <alignment horizontal="center" vertical="center" wrapText="1"/>
    </xf>
    <xf numFmtId="0" fontId="0" fillId="17" borderId="8" xfId="0" applyFill="1" applyBorder="1" applyAlignment="1">
      <alignment horizontal="center" vertical="center" wrapText="1"/>
    </xf>
    <xf numFmtId="0" fontId="0" fillId="17" borderId="9" xfId="0" applyFill="1" applyBorder="1" applyAlignment="1">
      <alignment horizontal="center" vertical="center" wrapText="1"/>
    </xf>
    <xf numFmtId="0" fontId="0" fillId="16" borderId="14" xfId="0" applyFill="1" applyBorder="1" applyAlignment="1">
      <alignment horizontal="center" vertical="center" wrapText="1"/>
    </xf>
    <xf numFmtId="0" fontId="0" fillId="16" borderId="8" xfId="0" applyFill="1" applyBorder="1" applyAlignment="1">
      <alignment horizontal="center" vertical="center" wrapText="1"/>
    </xf>
    <xf numFmtId="0" fontId="0" fillId="16" borderId="9" xfId="0" applyFill="1" applyBorder="1" applyAlignment="1">
      <alignment horizontal="center" vertical="center" wrapText="1"/>
    </xf>
    <xf numFmtId="0" fontId="0" fillId="20" borderId="7" xfId="0" applyFill="1" applyBorder="1" applyAlignment="1">
      <alignment horizontal="center" vertical="center" wrapText="1"/>
    </xf>
    <xf numFmtId="0" fontId="0" fillId="20" borderId="8" xfId="0" applyFill="1" applyBorder="1" applyAlignment="1">
      <alignment horizontal="center" vertical="center" wrapText="1"/>
    </xf>
    <xf numFmtId="0" fontId="0" fillId="20" borderId="9" xfId="0" applyFill="1" applyBorder="1" applyAlignment="1">
      <alignment horizontal="center" vertical="center" wrapText="1"/>
    </xf>
    <xf numFmtId="0" fontId="0" fillId="21" borderId="7" xfId="0" applyFill="1" applyBorder="1" applyAlignment="1">
      <alignment horizontal="center" vertical="center" wrapText="1"/>
    </xf>
    <xf numFmtId="0" fontId="0" fillId="21" borderId="9" xfId="0" applyFill="1" applyBorder="1" applyAlignment="1">
      <alignment horizontal="center" vertical="center" wrapText="1"/>
    </xf>
    <xf numFmtId="0" fontId="0" fillId="18" borderId="7" xfId="0" applyFill="1" applyBorder="1" applyAlignment="1">
      <alignment horizontal="center" vertical="center" wrapText="1"/>
    </xf>
    <xf numFmtId="0" fontId="0" fillId="18" borderId="8" xfId="0" applyFill="1" applyBorder="1" applyAlignment="1">
      <alignment horizontal="center" vertical="center" wrapText="1"/>
    </xf>
    <xf numFmtId="0" fontId="0" fillId="18" borderId="9" xfId="0" applyFill="1" applyBorder="1" applyAlignment="1">
      <alignment horizontal="center" vertical="center" wrapText="1"/>
    </xf>
    <xf numFmtId="0" fontId="0" fillId="17" borderId="1" xfId="0" applyFill="1" applyBorder="1"/>
    <xf numFmtId="3" fontId="0" fillId="0" borderId="1" xfId="0" applyNumberFormat="1" applyBorder="1"/>
    <xf numFmtId="0" fontId="23" fillId="16" borderId="1" xfId="0" applyFont="1" applyFill="1" applyBorder="1" applyAlignment="1">
      <alignment horizontal="center" vertical="center" wrapText="1"/>
    </xf>
    <xf numFmtId="0" fontId="0" fillId="0" borderId="28" xfId="0" applyBorder="1" applyAlignment="1">
      <alignment vertical="top" wrapText="1"/>
    </xf>
    <xf numFmtId="0" fontId="0" fillId="0" borderId="0" xfId="0" applyAlignment="1">
      <alignment vertical="top" wrapText="1"/>
    </xf>
    <xf numFmtId="3" fontId="0" fillId="0" borderId="1" xfId="0" applyNumberFormat="1" applyBorder="1" applyAlignment="1">
      <alignment wrapText="1"/>
    </xf>
    <xf numFmtId="0" fontId="0" fillId="0" borderId="15" xfId="0" applyBorder="1" applyAlignment="1">
      <alignment horizontal="left" vertical="top" wrapText="1"/>
    </xf>
    <xf numFmtId="0" fontId="0" fillId="0" borderId="1" xfId="0" applyBorder="1" applyAlignment="1">
      <alignment horizontal="left" vertical="top" wrapText="1"/>
    </xf>
    <xf numFmtId="0" fontId="25" fillId="0" borderId="0" xfId="0" applyFont="1"/>
    <xf numFmtId="0" fontId="26" fillId="0" borderId="0" xfId="0" applyFont="1"/>
    <xf numFmtId="0" fontId="0" fillId="17" borderId="1" xfId="0" applyFill="1" applyBorder="1" applyAlignment="1">
      <alignment horizontal="left" vertical="top"/>
    </xf>
    <xf numFmtId="0" fontId="0" fillId="0" borderId="0" xfId="0" applyAlignment="1">
      <alignment horizontal="left" vertical="top"/>
    </xf>
    <xf numFmtId="0" fontId="11" fillId="16" borderId="1" xfId="0" applyFont="1" applyFill="1" applyBorder="1" applyAlignment="1">
      <alignment horizontal="left" vertical="top"/>
    </xf>
    <xf numFmtId="9" fontId="11" fillId="0" borderId="1" xfId="1" applyFont="1" applyFill="1" applyBorder="1" applyAlignment="1">
      <alignment horizontal="left" vertical="top"/>
    </xf>
    <xf numFmtId="0" fontId="0" fillId="0" borderId="1" xfId="0" applyBorder="1" applyAlignment="1">
      <alignment horizontal="left" vertical="top"/>
    </xf>
    <xf numFmtId="0" fontId="0" fillId="16" borderId="1" xfId="0" applyFill="1" applyBorder="1" applyAlignment="1">
      <alignment horizontal="left" vertical="top"/>
    </xf>
    <xf numFmtId="10" fontId="0" fillId="0" borderId="1" xfId="1" applyNumberFormat="1" applyFont="1" applyFill="1" applyBorder="1" applyAlignment="1">
      <alignment horizontal="left" vertical="top"/>
    </xf>
    <xf numFmtId="0" fontId="17" fillId="16" borderId="1" xfId="0" applyFont="1" applyFill="1" applyBorder="1" applyAlignment="1">
      <alignment horizontal="left" vertical="top" wrapText="1"/>
    </xf>
    <xf numFmtId="3" fontId="17" fillId="0" borderId="1" xfId="0" applyNumberFormat="1" applyFont="1" applyBorder="1" applyAlignment="1">
      <alignment horizontal="left" vertical="top" wrapText="1"/>
    </xf>
    <xf numFmtId="166" fontId="0" fillId="0" borderId="1" xfId="1" applyNumberFormat="1" applyFont="1" applyFill="1" applyBorder="1" applyAlignment="1">
      <alignment horizontal="left" vertical="top"/>
    </xf>
    <xf numFmtId="0" fontId="0" fillId="16" borderId="1" xfId="0" applyFill="1" applyBorder="1" applyAlignment="1">
      <alignment horizontal="left" vertical="top" wrapText="1"/>
    </xf>
    <xf numFmtId="9" fontId="0" fillId="0" borderId="1" xfId="0" applyNumberFormat="1" applyBorder="1" applyAlignment="1">
      <alignment horizontal="left" vertical="top"/>
    </xf>
    <xf numFmtId="10" fontId="0" fillId="0" borderId="1" xfId="0" applyNumberFormat="1" applyBorder="1" applyAlignment="1">
      <alignment horizontal="left" vertical="top"/>
    </xf>
    <xf numFmtId="4" fontId="0" fillId="0" borderId="1" xfId="0" applyNumberFormat="1" applyBorder="1" applyAlignment="1">
      <alignment horizontal="left" vertical="top"/>
    </xf>
    <xf numFmtId="171" fontId="0" fillId="0" borderId="1" xfId="0" applyNumberFormat="1" applyBorder="1" applyAlignment="1">
      <alignment horizontal="left" vertical="top"/>
    </xf>
    <xf numFmtId="173" fontId="0" fillId="0" borderId="1" xfId="0" applyNumberFormat="1" applyBorder="1" applyAlignment="1">
      <alignment horizontal="left" vertical="top"/>
    </xf>
    <xf numFmtId="0" fontId="0" fillId="17" borderId="1" xfId="0" applyFill="1" applyBorder="1" applyAlignment="1">
      <alignment horizontal="left" vertical="top" wrapText="1"/>
    </xf>
    <xf numFmtId="0" fontId="0" fillId="5" borderId="1" xfId="0" applyFill="1" applyBorder="1" applyAlignment="1">
      <alignment horizontal="left" vertical="top"/>
    </xf>
    <xf numFmtId="0" fontId="0" fillId="5" borderId="1" xfId="0" applyFill="1" applyBorder="1" applyAlignment="1">
      <alignment horizontal="left" vertical="top" wrapText="1"/>
    </xf>
    <xf numFmtId="3" fontId="17" fillId="0" borderId="1" xfId="0" applyNumberFormat="1" applyFont="1" applyBorder="1" applyAlignment="1">
      <alignment horizontal="right" vertical="center" wrapText="1"/>
    </xf>
    <xf numFmtId="0" fontId="0" fillId="16" borderId="1" xfId="0" applyFill="1" applyBorder="1"/>
    <xf numFmtId="0" fontId="17" fillId="16" borderId="1" xfId="0" applyFont="1" applyFill="1" applyBorder="1" applyAlignment="1">
      <alignment vertical="center" wrapText="1"/>
    </xf>
    <xf numFmtId="0" fontId="11"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4" fillId="8" borderId="0" xfId="0" applyFont="1" applyFill="1" applyBorder="1"/>
    <xf numFmtId="0" fontId="0" fillId="9" borderId="1" xfId="0" applyFill="1" applyBorder="1"/>
    <xf numFmtId="173" fontId="0" fillId="9" borderId="1" xfId="0" applyNumberFormat="1" applyFill="1" applyBorder="1"/>
    <xf numFmtId="0" fontId="0" fillId="0" borderId="0" xfId="0" applyFont="1"/>
    <xf numFmtId="0" fontId="11" fillId="9" borderId="1" xfId="0" applyFont="1" applyFill="1" applyBorder="1"/>
    <xf numFmtId="0" fontId="12" fillId="9" borderId="1" xfId="0" applyFont="1" applyFill="1" applyBorder="1"/>
    <xf numFmtId="49" fontId="0" fillId="9" borderId="1" xfId="0" applyNumberFormat="1" applyFill="1" applyBorder="1"/>
    <xf numFmtId="0" fontId="12" fillId="0" borderId="1" xfId="0" applyFont="1" applyFill="1" applyBorder="1" applyAlignment="1">
      <alignment horizontal="center" vertical="center"/>
    </xf>
    <xf numFmtId="0" fontId="0" fillId="0" borderId="1" xfId="0" applyFont="1" applyBorder="1"/>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16" xfId="0" applyFont="1" applyFill="1" applyBorder="1" applyAlignment="1">
      <alignment horizontal="center" vertical="center" wrapText="1"/>
    </xf>
    <xf numFmtId="0" fontId="0" fillId="0" borderId="0" xfId="0" applyFill="1"/>
    <xf numFmtId="0" fontId="0" fillId="0" borderId="1" xfId="0" applyFill="1" applyBorder="1" applyAlignment="1">
      <alignment horizontal="center" vertical="center" wrapText="1"/>
    </xf>
    <xf numFmtId="4" fontId="0" fillId="0" borderId="1" xfId="0" applyNumberFormat="1" applyFill="1" applyBorder="1" applyAlignment="1">
      <alignment horizontal="center" vertical="center" wrapText="1"/>
    </xf>
    <xf numFmtId="165"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horizontal="center" vertical="top" wrapText="1"/>
    </xf>
    <xf numFmtId="0" fontId="11" fillId="0" borderId="1" xfId="0" applyFont="1" applyFill="1" applyBorder="1" applyAlignment="1">
      <alignment horizontal="center" vertical="top" wrapText="1"/>
    </xf>
    <xf numFmtId="3" fontId="0" fillId="0" borderId="1" xfId="0" applyNumberFormat="1" applyFill="1" applyBorder="1" applyAlignment="1">
      <alignment horizontal="center" vertical="center" wrapText="1"/>
    </xf>
    <xf numFmtId="0" fontId="27" fillId="9" borderId="0" xfId="0" applyFont="1" applyFill="1"/>
    <xf numFmtId="0" fontId="0" fillId="22" borderId="1" xfId="0" applyFill="1" applyBorder="1" applyAlignment="1">
      <alignment horizontal="center" vertical="center" wrapText="1"/>
    </xf>
    <xf numFmtId="0" fontId="5" fillId="22" borderId="1" xfId="0" applyFont="1" applyFill="1" applyBorder="1" applyAlignment="1">
      <alignment horizontal="center" vertical="center" wrapText="1"/>
    </xf>
    <xf numFmtId="0" fontId="12" fillId="9" borderId="1" xfId="0" applyFont="1" applyFill="1" applyBorder="1" applyAlignment="1">
      <alignment wrapText="1"/>
    </xf>
    <xf numFmtId="4" fontId="12" fillId="9" borderId="1" xfId="0" applyNumberFormat="1" applyFont="1" applyFill="1" applyBorder="1" applyAlignment="1">
      <alignment wrapText="1"/>
    </xf>
    <xf numFmtId="0" fontId="11" fillId="9" borderId="1" xfId="0" applyFont="1" applyFill="1" applyBorder="1" applyAlignment="1">
      <alignment horizontal="center" vertical="center" wrapText="1"/>
    </xf>
    <xf numFmtId="164" fontId="11" fillId="9" borderId="5" xfId="0" applyNumberFormat="1" applyFont="1" applyFill="1" applyBorder="1" applyAlignment="1">
      <alignment horizontal="center" vertical="center" wrapText="1"/>
    </xf>
    <xf numFmtId="165" fontId="11" fillId="9" borderId="2" xfId="0" applyNumberFormat="1" applyFont="1" applyFill="1" applyBorder="1" applyAlignment="1">
      <alignment horizontal="center" vertical="center" wrapText="1"/>
    </xf>
    <xf numFmtId="4" fontId="11" fillId="9" borderId="10" xfId="0" applyNumberFormat="1" applyFont="1" applyFill="1" applyBorder="1" applyAlignment="1">
      <alignment horizontal="center" vertical="center" wrapText="1"/>
    </xf>
    <xf numFmtId="4" fontId="11" fillId="9" borderId="1" xfId="0" applyNumberFormat="1" applyFont="1" applyFill="1" applyBorder="1" applyAlignment="1">
      <alignment horizontal="center" vertical="center" wrapText="1"/>
    </xf>
    <xf numFmtId="4" fontId="11" fillId="9" borderId="11" xfId="0" applyNumberFormat="1" applyFont="1" applyFill="1" applyBorder="1" applyAlignment="1">
      <alignment horizontal="center" vertical="center" wrapText="1"/>
    </xf>
    <xf numFmtId="0" fontId="11" fillId="9" borderId="1" xfId="0" applyFont="1" applyFill="1" applyBorder="1" applyAlignment="1">
      <alignment horizontal="center"/>
    </xf>
    <xf numFmtId="0" fontId="11" fillId="9" borderId="5" xfId="0" applyFont="1" applyFill="1" applyBorder="1"/>
    <xf numFmtId="0" fontId="11" fillId="9" borderId="2" xfId="0" applyFont="1" applyFill="1" applyBorder="1"/>
    <xf numFmtId="165" fontId="22" fillId="9" borderId="1" xfId="0" applyNumberFormat="1" applyFont="1" applyFill="1" applyBorder="1"/>
    <xf numFmtId="0" fontId="22" fillId="9" borderId="1" xfId="0" applyFont="1" applyFill="1" applyBorder="1"/>
    <xf numFmtId="0" fontId="11" fillId="9" borderId="1" xfId="0" applyFont="1" applyFill="1" applyBorder="1" applyAlignment="1">
      <alignment wrapText="1"/>
    </xf>
    <xf numFmtId="165" fontId="23" fillId="9" borderId="1" xfId="0" applyNumberFormat="1" applyFont="1" applyFill="1" applyBorder="1"/>
    <xf numFmtId="0" fontId="11" fillId="9" borderId="16" xfId="0" applyFont="1" applyFill="1" applyBorder="1" applyAlignment="1">
      <alignment wrapText="1"/>
    </xf>
    <xf numFmtId="0" fontId="12" fillId="9" borderId="0" xfId="0" applyFont="1" applyFill="1"/>
    <xf numFmtId="4" fontId="12" fillId="9" borderId="0" xfId="0" applyNumberFormat="1" applyFont="1" applyFill="1"/>
    <xf numFmtId="3" fontId="12" fillId="9" borderId="0" xfId="0" applyNumberFormat="1" applyFont="1" applyFill="1"/>
    <xf numFmtId="0" fontId="11" fillId="9" borderId="1" xfId="0" applyFont="1" applyFill="1" applyBorder="1" applyAlignment="1">
      <alignment horizontal="center" vertical="center"/>
    </xf>
    <xf numFmtId="165" fontId="11" fillId="9" borderId="1" xfId="0" applyNumberFormat="1" applyFont="1" applyFill="1" applyBorder="1" applyAlignment="1">
      <alignment horizontal="center" vertical="center"/>
    </xf>
    <xf numFmtId="4" fontId="11" fillId="9" borderId="1" xfId="0" applyNumberFormat="1" applyFont="1" applyFill="1" applyBorder="1" applyAlignment="1">
      <alignment horizontal="center" vertical="center"/>
    </xf>
    <xf numFmtId="3" fontId="11" fillId="9" borderId="1" xfId="0" applyNumberFormat="1" applyFont="1" applyFill="1" applyBorder="1" applyAlignment="1">
      <alignment horizontal="center" vertical="center"/>
    </xf>
    <xf numFmtId="0" fontId="11" fillId="9" borderId="5" xfId="0" applyFont="1" applyFill="1" applyBorder="1" applyAlignment="1">
      <alignment horizontal="center" vertical="center" wrapText="1"/>
    </xf>
    <xf numFmtId="0" fontId="11" fillId="9" borderId="2" xfId="0" applyFont="1" applyFill="1" applyBorder="1" applyAlignment="1">
      <alignment horizontal="center" vertical="center" wrapText="1"/>
    </xf>
    <xf numFmtId="0" fontId="0" fillId="9" borderId="10" xfId="0" applyFill="1" applyBorder="1" applyAlignment="1">
      <alignment horizontal="center" vertical="center"/>
    </xf>
    <xf numFmtId="0" fontId="0" fillId="9" borderId="11" xfId="0" applyFill="1" applyBorder="1" applyAlignment="1">
      <alignment horizontal="center" vertical="center"/>
    </xf>
    <xf numFmtId="0" fontId="0" fillId="9" borderId="2" xfId="0" applyFill="1" applyBorder="1" applyAlignment="1">
      <alignment horizontal="center" vertical="center"/>
    </xf>
    <xf numFmtId="0" fontId="0" fillId="9" borderId="1" xfId="0" applyFill="1" applyBorder="1" applyAlignment="1">
      <alignment horizontal="center" vertical="center"/>
    </xf>
    <xf numFmtId="0" fontId="0" fillId="9" borderId="15" xfId="0" applyFill="1" applyBorder="1" applyAlignment="1">
      <alignment horizontal="center" vertical="center"/>
    </xf>
    <xf numFmtId="4" fontId="0" fillId="9" borderId="11" xfId="0" applyNumberFormat="1" applyFill="1" applyBorder="1" applyAlignment="1">
      <alignment horizontal="center" vertical="center"/>
    </xf>
    <xf numFmtId="0" fontId="16" fillId="9" borderId="1" xfId="0" applyFont="1" applyFill="1" applyBorder="1" applyAlignment="1">
      <alignment wrapText="1"/>
    </xf>
    <xf numFmtId="165" fontId="16" fillId="9" borderId="1" xfId="0" applyNumberFormat="1" applyFont="1" applyFill="1" applyBorder="1"/>
    <xf numFmtId="0" fontId="14" fillId="9" borderId="3" xfId="0" applyFont="1" applyFill="1" applyBorder="1"/>
    <xf numFmtId="0" fontId="14" fillId="9" borderId="0" xfId="0" applyFont="1" applyFill="1"/>
    <xf numFmtId="165" fontId="12" fillId="9" borderId="1" xfId="0" applyNumberFormat="1" applyFont="1" applyFill="1" applyBorder="1" applyAlignment="1">
      <alignment wrapText="1"/>
    </xf>
    <xf numFmtId="165" fontId="12" fillId="9" borderId="0" xfId="0" applyNumberFormat="1" applyFont="1" applyFill="1"/>
    <xf numFmtId="0" fontId="12" fillId="9" borderId="1" xfId="0" applyFont="1" applyFill="1" applyBorder="1" applyAlignment="1">
      <alignment horizontal="center" vertical="center" wrapText="1"/>
    </xf>
    <xf numFmtId="165" fontId="16" fillId="9" borderId="1" xfId="0" applyNumberFormat="1" applyFont="1" applyFill="1" applyBorder="1" applyAlignment="1">
      <alignment horizontal="center" vertical="center" wrapText="1"/>
    </xf>
    <xf numFmtId="0" fontId="0" fillId="9" borderId="1" xfId="0" applyFont="1" applyFill="1" applyBorder="1"/>
    <xf numFmtId="0" fontId="16" fillId="9" borderId="1" xfId="0" applyFont="1" applyFill="1" applyBorder="1"/>
    <xf numFmtId="0" fontId="14" fillId="9" borderId="1" xfId="0" applyFont="1" applyFill="1" applyBorder="1" applyAlignment="1">
      <alignment wrapText="1"/>
    </xf>
    <xf numFmtId="49" fontId="0" fillId="9" borderId="0" xfId="0" applyNumberFormat="1" applyFill="1"/>
    <xf numFmtId="0" fontId="12" fillId="9" borderId="3" xfId="0" applyFont="1" applyFill="1" applyBorder="1"/>
    <xf numFmtId="0" fontId="11" fillId="9" borderId="0" xfId="0" applyFont="1" applyFill="1"/>
    <xf numFmtId="0" fontId="0" fillId="9" borderId="0" xfId="0" applyFont="1" applyFill="1"/>
    <xf numFmtId="165" fontId="11" fillId="9" borderId="0" xfId="0" applyNumberFormat="1" applyFont="1" applyFill="1"/>
    <xf numFmtId="165" fontId="14" fillId="9" borderId="0" xfId="0" applyNumberFormat="1" applyFont="1" applyFill="1"/>
    <xf numFmtId="0" fontId="0" fillId="0" borderId="1" xfId="0" applyFill="1" applyBorder="1" applyAlignment="1">
      <alignment wrapText="1"/>
    </xf>
    <xf numFmtId="0" fontId="5" fillId="0" borderId="1" xfId="0" applyFont="1" applyFill="1" applyBorder="1" applyAlignment="1">
      <alignment wrapText="1"/>
    </xf>
    <xf numFmtId="4" fontId="0" fillId="9" borderId="1" xfId="0" applyNumberFormat="1" applyFill="1" applyBorder="1"/>
    <xf numFmtId="3" fontId="0" fillId="9" borderId="1" xfId="1" applyNumberFormat="1" applyFont="1" applyFill="1" applyBorder="1"/>
    <xf numFmtId="3" fontId="0" fillId="9" borderId="1" xfId="0" applyNumberFormat="1" applyFill="1" applyBorder="1"/>
    <xf numFmtId="3" fontId="11" fillId="9" borderId="10" xfId="0" applyNumberFormat="1" applyFont="1" applyFill="1" applyBorder="1"/>
    <xf numFmtId="166" fontId="11" fillId="9" borderId="11" xfId="1" applyNumberFormat="1" applyFont="1" applyFill="1" applyBorder="1"/>
    <xf numFmtId="3" fontId="11" fillId="9" borderId="17" xfId="0" applyNumberFormat="1" applyFont="1" applyFill="1" applyBorder="1"/>
    <xf numFmtId="166" fontId="11" fillId="9" borderId="18" xfId="1" applyNumberFormat="1" applyFont="1" applyFill="1" applyBorder="1"/>
    <xf numFmtId="3" fontId="11" fillId="9" borderId="19" xfId="0" applyNumberFormat="1" applyFont="1" applyFill="1" applyBorder="1"/>
    <xf numFmtId="166" fontId="11" fillId="9" borderId="20" xfId="1" applyNumberFormat="1" applyFont="1" applyFill="1" applyBorder="1"/>
    <xf numFmtId="3" fontId="11" fillId="9" borderId="21" xfId="0" applyNumberFormat="1" applyFont="1" applyFill="1" applyBorder="1"/>
    <xf numFmtId="166" fontId="11" fillId="9" borderId="22" xfId="1" applyNumberFormat="1" applyFont="1" applyFill="1" applyBorder="1"/>
    <xf numFmtId="3" fontId="11" fillId="9" borderId="23" xfId="0" applyNumberFormat="1" applyFont="1" applyFill="1" applyBorder="1"/>
    <xf numFmtId="166" fontId="11" fillId="9" borderId="24" xfId="1" applyNumberFormat="1" applyFont="1" applyFill="1" applyBorder="1"/>
    <xf numFmtId="3" fontId="11" fillId="9" borderId="12" xfId="0" applyNumberFormat="1" applyFont="1" applyFill="1" applyBorder="1"/>
    <xf numFmtId="166" fontId="11" fillId="9" borderId="13" xfId="1" applyNumberFormat="1" applyFont="1" applyFill="1" applyBorder="1"/>
    <xf numFmtId="3" fontId="0" fillId="9" borderId="0" xfId="0" applyNumberFormat="1" applyFill="1"/>
    <xf numFmtId="165" fontId="11" fillId="9" borderId="1" xfId="0" applyNumberFormat="1" applyFont="1" applyFill="1" applyBorder="1"/>
    <xf numFmtId="3" fontId="16" fillId="9" borderId="1" xfId="0" applyNumberFormat="1" applyFont="1" applyFill="1" applyBorder="1" applyAlignment="1">
      <alignment horizontal="center" vertical="center"/>
    </xf>
    <xf numFmtId="172" fontId="11" fillId="9" borderId="1" xfId="0" applyNumberFormat="1" applyFont="1" applyFill="1" applyBorder="1"/>
    <xf numFmtId="3" fontId="11" fillId="9" borderId="1" xfId="0" applyNumberFormat="1" applyFont="1" applyFill="1" applyBorder="1"/>
    <xf numFmtId="0" fontId="5" fillId="9" borderId="1" xfId="0" applyFont="1" applyFill="1" applyBorder="1" applyAlignment="1">
      <alignment horizontal="center" vertical="center"/>
    </xf>
    <xf numFmtId="3" fontId="5" fillId="9" borderId="1" xfId="0" applyNumberFormat="1" applyFont="1" applyFill="1" applyBorder="1" applyAlignment="1">
      <alignment horizontal="center" vertical="center"/>
    </xf>
    <xf numFmtId="172" fontId="11" fillId="9" borderId="0" xfId="0" applyNumberFormat="1" applyFont="1" applyFill="1"/>
    <xf numFmtId="3" fontId="11" fillId="9" borderId="0" xfId="0" applyNumberFormat="1" applyFont="1" applyFill="1"/>
    <xf numFmtId="0" fontId="0" fillId="9" borderId="1" xfId="0" applyFill="1" applyBorder="1" applyAlignment="1">
      <alignment horizontal="left" vertical="top"/>
    </xf>
    <xf numFmtId="0" fontId="0" fillId="9" borderId="1" xfId="0" applyFill="1" applyBorder="1" applyAlignment="1">
      <alignment horizontal="left" vertical="top" wrapText="1"/>
    </xf>
  </cellXfs>
  <cellStyles count="16">
    <cellStyle name="(4) STM-1 (LECT)_x000d__x000a_PL-4579-M-039-99_x000d__x000a_FALTA APE" xfId="2"/>
    <cellStyle name="Checksum" xfId="12"/>
    <cellStyle name="Column label" xfId="7"/>
    <cellStyle name="Column label (no wrap)" xfId="6"/>
    <cellStyle name="Input calculation" xfId="11"/>
    <cellStyle name="Input data" xfId="9"/>
    <cellStyle name="Input estimate" xfId="14"/>
    <cellStyle name="Input link" xfId="13"/>
    <cellStyle name="Input link (different workbook)" xfId="15"/>
    <cellStyle name="Input Link (different Worksheet)" xfId="5"/>
    <cellStyle name="Input parameter" xfId="4"/>
    <cellStyle name="Normal" xfId="0" builtinId="0"/>
    <cellStyle name="Normal 2" xfId="3"/>
    <cellStyle name="Number" xfId="8"/>
    <cellStyle name="Percentage" xfId="10"/>
    <cellStyle name="Porcentaje" xfId="1" builtinId="5"/>
  </cellStyles>
  <dxfs count="304">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79998168889431442"/>
        </patternFill>
      </fill>
    </dxf>
    <dxf>
      <fill>
        <patternFill>
          <bgColor theme="5" tint="0.79998168889431442"/>
        </patternFill>
      </fill>
    </dxf>
    <dxf>
      <fill>
        <patternFill>
          <bgColor theme="5" tint="0.79998168889431442"/>
        </patternFill>
      </fill>
    </dxf>
    <dxf>
      <fill>
        <patternFill>
          <bgColor theme="8"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79998168889431442"/>
        </patternFill>
      </fill>
    </dxf>
    <dxf>
      <fill>
        <patternFill>
          <bgColor theme="5" tint="0.79998168889431442"/>
        </patternFill>
      </fill>
    </dxf>
    <dxf>
      <fill>
        <patternFill>
          <bgColor theme="8"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79998168889431442"/>
        </patternFill>
      </fill>
    </dxf>
    <dxf>
      <fill>
        <patternFill>
          <bgColor theme="5"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5" tint="0.79998168889431442"/>
        </patternFill>
      </fill>
    </dxf>
    <dxf>
      <fill>
        <patternFill>
          <bgColor theme="8" tint="0.79998168889431442"/>
        </patternFill>
      </fill>
    </dxf>
    <dxf>
      <fill>
        <patternFill>
          <bgColor theme="8" tint="0.79998168889431442"/>
        </patternFill>
      </fill>
    </dxf>
    <dxf>
      <fill>
        <patternFill>
          <bgColor theme="5" tint="0.79998168889431442"/>
        </patternFill>
      </fill>
    </dxf>
    <dxf>
      <fill>
        <patternFill>
          <bgColor theme="8" tint="0.79998168889431442"/>
        </patternFill>
      </fill>
    </dxf>
    <dxf>
      <fill>
        <patternFill>
          <bgColor theme="5" tint="0.79998168889431442"/>
        </patternFill>
      </fill>
    </dxf>
    <dxf>
      <fill>
        <patternFill>
          <bgColor theme="5" tint="0.79998168889431442"/>
        </patternFill>
      </fill>
    </dxf>
    <dxf>
      <fill>
        <patternFill>
          <bgColor theme="8" tint="0.79998168889431442"/>
        </patternFill>
      </fill>
    </dxf>
    <dxf>
      <fill>
        <patternFill>
          <bgColor theme="5" tint="0.79998168889431442"/>
        </patternFill>
      </fill>
    </dxf>
    <dxf>
      <fill>
        <patternFill>
          <bgColor theme="5" tint="0.79998168889431442"/>
        </patternFill>
      </fill>
    </dxf>
    <dxf>
      <fill>
        <patternFill>
          <bgColor theme="8" tint="0.79998168889431442"/>
        </patternFill>
      </fill>
    </dxf>
    <dxf>
      <fill>
        <patternFill>
          <bgColor theme="5" tint="0.79998168889431442"/>
        </patternFill>
      </fill>
    </dxf>
    <dxf>
      <fill>
        <patternFill>
          <bgColor theme="8" tint="0.79998168889431442"/>
        </patternFill>
      </fill>
    </dxf>
    <dxf>
      <fill>
        <patternFill>
          <bgColor theme="5" tint="0.79998168889431442"/>
        </patternFill>
      </fill>
    </dxf>
    <dxf>
      <fill>
        <patternFill>
          <bgColor theme="5" tint="0.79998168889431442"/>
        </patternFill>
      </fill>
    </dxf>
    <dxf>
      <fill>
        <patternFill>
          <bgColor theme="8"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FF0000"/>
  </sheetPr>
  <dimension ref="B2:M19"/>
  <sheetViews>
    <sheetView showGridLines="0" tabSelected="1" workbookViewId="0"/>
  </sheetViews>
  <sheetFormatPr baseColWidth="10" defaultColWidth="9.109375" defaultRowHeight="14.4" x14ac:dyDescent="0.3"/>
  <cols>
    <col min="2" max="2" width="5.44140625" customWidth="1"/>
  </cols>
  <sheetData>
    <row r="2" spans="2:3" ht="23.4" x14ac:dyDescent="0.45">
      <c r="B2" s="4" t="s">
        <v>2087</v>
      </c>
    </row>
    <row r="3" spans="2:3" ht="18" x14ac:dyDescent="0.35">
      <c r="B3" s="3" t="s">
        <v>0</v>
      </c>
    </row>
    <row r="4" spans="2:3" x14ac:dyDescent="0.3">
      <c r="B4" s="2" t="s">
        <v>2062</v>
      </c>
    </row>
    <row r="7" spans="2:3" x14ac:dyDescent="0.3">
      <c r="B7" t="s">
        <v>2063</v>
      </c>
    </row>
    <row r="9" spans="2:3" x14ac:dyDescent="0.3">
      <c r="C9" t="s">
        <v>2090</v>
      </c>
    </row>
    <row r="11" spans="2:3" x14ac:dyDescent="0.3">
      <c r="C11" t="s">
        <v>2088</v>
      </c>
    </row>
    <row r="13" spans="2:3" x14ac:dyDescent="0.3">
      <c r="C13" t="s">
        <v>2089</v>
      </c>
    </row>
    <row r="15" spans="2:3" x14ac:dyDescent="0.3">
      <c r="C15" t="s">
        <v>2129</v>
      </c>
    </row>
    <row r="19" spans="2:13" ht="21" x14ac:dyDescent="0.4">
      <c r="B19" s="141" t="s">
        <v>3749</v>
      </c>
      <c r="C19" s="22"/>
      <c r="D19" s="22"/>
      <c r="E19" s="22"/>
      <c r="F19" s="22"/>
      <c r="G19" s="22"/>
      <c r="H19" s="22"/>
      <c r="I19" s="22"/>
      <c r="J19" s="22"/>
      <c r="K19" s="22"/>
      <c r="L19" s="22"/>
      <c r="M19" s="22"/>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FFC000"/>
  </sheetPr>
  <dimension ref="A3:N31"/>
  <sheetViews>
    <sheetView showGridLines="0" workbookViewId="0">
      <pane xSplit="4" ySplit="13" topLeftCell="E14" activePane="bottomRight" state="frozen"/>
      <selection pane="topRight" activeCell="E1" sqref="E1"/>
      <selection pane="bottomLeft" activeCell="A14" sqref="A14"/>
      <selection pane="bottomRight" activeCell="E14" sqref="E14"/>
    </sheetView>
  </sheetViews>
  <sheetFormatPr baseColWidth="10" defaultRowHeight="14.4" x14ac:dyDescent="0.3"/>
  <cols>
    <col min="1" max="1" width="6.6640625" customWidth="1"/>
    <col min="2" max="2" width="6.88671875" customWidth="1"/>
    <col min="3" max="3" width="27.5546875" customWidth="1"/>
    <col min="4" max="4" width="34.44140625" customWidth="1"/>
    <col min="5" max="5" width="28.6640625" customWidth="1"/>
    <col min="6" max="6" width="34.6640625" customWidth="1"/>
    <col min="7" max="7" width="23.6640625" customWidth="1"/>
    <col min="8" max="13" width="20.6640625" customWidth="1"/>
  </cols>
  <sheetData>
    <row r="3" spans="1:14" ht="46.2" x14ac:dyDescent="0.85">
      <c r="B3" s="5" t="s">
        <v>10</v>
      </c>
    </row>
    <row r="5" spans="1:14" x14ac:dyDescent="0.3">
      <c r="B5" t="s">
        <v>23</v>
      </c>
    </row>
    <row r="6" spans="1:14" x14ac:dyDescent="0.3">
      <c r="B6" t="s">
        <v>24</v>
      </c>
    </row>
    <row r="7" spans="1:14" x14ac:dyDescent="0.3">
      <c r="C7" t="s">
        <v>25</v>
      </c>
    </row>
    <row r="8" spans="1:14" x14ac:dyDescent="0.3">
      <c r="C8" t="s">
        <v>1383</v>
      </c>
    </row>
    <row r="9" spans="1:14" x14ac:dyDescent="0.3">
      <c r="C9" t="s">
        <v>26</v>
      </c>
    </row>
    <row r="10" spans="1:14" x14ac:dyDescent="0.3">
      <c r="C10" t="s">
        <v>1391</v>
      </c>
    </row>
    <row r="12" spans="1:14" x14ac:dyDescent="0.3">
      <c r="C12" s="1" t="s">
        <v>9</v>
      </c>
    </row>
    <row r="13" spans="1:14" x14ac:dyDescent="0.3">
      <c r="A13" s="47" t="s">
        <v>1390</v>
      </c>
      <c r="B13" s="20" t="s">
        <v>395</v>
      </c>
      <c r="C13" s="8" t="s">
        <v>7</v>
      </c>
      <c r="D13" s="8" t="s">
        <v>8</v>
      </c>
      <c r="E13" s="8" t="s">
        <v>2</v>
      </c>
      <c r="F13" s="8" t="s">
        <v>3</v>
      </c>
      <c r="G13" s="8" t="s">
        <v>4</v>
      </c>
      <c r="H13" s="8" t="s">
        <v>5</v>
      </c>
      <c r="I13" s="8" t="s">
        <v>6</v>
      </c>
      <c r="J13" s="8" t="s">
        <v>18</v>
      </c>
      <c r="K13" s="8" t="s">
        <v>19</v>
      </c>
      <c r="L13" s="8" t="s">
        <v>20</v>
      </c>
      <c r="M13" s="8" t="s">
        <v>21</v>
      </c>
      <c r="N13" s="8" t="s">
        <v>22</v>
      </c>
    </row>
    <row r="14" spans="1:14" ht="43.2" x14ac:dyDescent="0.3">
      <c r="A14" s="47">
        <v>1</v>
      </c>
      <c r="B14" s="20">
        <f>COUNTIF('REGLAS DE TOPOLOGIA'!$B$2:$B$194,C14)</f>
        <v>13</v>
      </c>
      <c r="C14" s="7" t="s">
        <v>13</v>
      </c>
      <c r="D14" s="7" t="s">
        <v>12</v>
      </c>
      <c r="E14" s="7" t="s">
        <v>14</v>
      </c>
      <c r="F14" s="7" t="s">
        <v>15</v>
      </c>
      <c r="G14" s="7" t="s">
        <v>16</v>
      </c>
      <c r="H14" s="7" t="s">
        <v>479</v>
      </c>
      <c r="I14" s="7"/>
      <c r="J14" s="7"/>
      <c r="K14" s="7"/>
      <c r="L14" s="7"/>
      <c r="M14" s="7"/>
      <c r="N14" s="7"/>
    </row>
    <row r="15" spans="1:14" ht="43.2" x14ac:dyDescent="0.3">
      <c r="A15" s="47">
        <f t="shared" ref="A15:A30" si="0">IF(C15="","",A14+1)</f>
        <v>2</v>
      </c>
      <c r="B15" s="20">
        <f>COUNTIF('REGLAS DE TOPOLOGIA'!$B$2:$B$194,C15)</f>
        <v>9</v>
      </c>
      <c r="C15" s="7" t="s">
        <v>291</v>
      </c>
      <c r="D15" s="7" t="s">
        <v>290</v>
      </c>
      <c r="E15" s="7" t="s">
        <v>292</v>
      </c>
      <c r="F15" s="7" t="s">
        <v>293</v>
      </c>
      <c r="G15" s="7" t="s">
        <v>1382</v>
      </c>
      <c r="H15" s="7" t="s">
        <v>479</v>
      </c>
      <c r="I15" s="7"/>
      <c r="J15" s="7"/>
      <c r="K15" s="7"/>
      <c r="L15" s="7"/>
      <c r="M15" s="7"/>
      <c r="N15" s="7"/>
    </row>
    <row r="16" spans="1:14" ht="43.2" x14ac:dyDescent="0.3">
      <c r="A16" s="47">
        <f t="shared" si="0"/>
        <v>3</v>
      </c>
      <c r="B16" s="20">
        <f>COUNTIF('REGLAS DE TOPOLOGIA'!$B$2:$B$194,C16)</f>
        <v>6</v>
      </c>
      <c r="C16" s="7" t="s">
        <v>392</v>
      </c>
      <c r="D16" s="7" t="s">
        <v>393</v>
      </c>
      <c r="E16" s="7" t="s">
        <v>292</v>
      </c>
      <c r="F16" s="7" t="s">
        <v>16</v>
      </c>
      <c r="G16" s="7" t="s">
        <v>1382</v>
      </c>
      <c r="H16" s="7"/>
      <c r="I16" s="7"/>
      <c r="J16" s="7"/>
      <c r="K16" s="7"/>
      <c r="L16" s="7"/>
      <c r="M16" s="7"/>
      <c r="N16" s="7"/>
    </row>
    <row r="17" spans="1:14" ht="43.2" x14ac:dyDescent="0.3">
      <c r="A17" s="47">
        <f t="shared" si="0"/>
        <v>4</v>
      </c>
      <c r="B17" s="20">
        <f>COUNTIF('REGLAS DE TOPOLOGIA'!$B$2:$B$194,C17)</f>
        <v>1</v>
      </c>
      <c r="C17" s="7" t="s">
        <v>1385</v>
      </c>
      <c r="D17" s="7" t="s">
        <v>1384</v>
      </c>
      <c r="E17" s="7" t="s">
        <v>1386</v>
      </c>
      <c r="F17" s="7" t="s">
        <v>15</v>
      </c>
      <c r="G17" s="7"/>
      <c r="H17" s="7"/>
      <c r="I17" s="7"/>
      <c r="J17" s="7"/>
      <c r="K17" s="7"/>
      <c r="L17" s="7"/>
      <c r="M17" s="7"/>
      <c r="N17" s="7"/>
    </row>
    <row r="18" spans="1:14" ht="43.2" x14ac:dyDescent="0.3">
      <c r="A18" s="47">
        <f t="shared" si="0"/>
        <v>5</v>
      </c>
      <c r="B18" s="20">
        <f>COUNTIF('REGLAS DE TOPOLOGIA'!$B$2:$B$194,C18)</f>
        <v>1</v>
      </c>
      <c r="C18" s="7" t="s">
        <v>1388</v>
      </c>
      <c r="D18" s="7" t="s">
        <v>1387</v>
      </c>
      <c r="E18" s="7" t="s">
        <v>1378</v>
      </c>
      <c r="F18" s="7" t="s">
        <v>1392</v>
      </c>
      <c r="G18" s="7" t="s">
        <v>1393</v>
      </c>
      <c r="H18" s="7"/>
      <c r="I18" s="7"/>
      <c r="J18" s="7"/>
      <c r="K18" s="7"/>
      <c r="L18" s="7"/>
      <c r="M18" s="7"/>
      <c r="N18" s="7"/>
    </row>
    <row r="19" spans="1:14" ht="43.2" x14ac:dyDescent="0.3">
      <c r="A19" s="47">
        <f t="shared" si="0"/>
        <v>6</v>
      </c>
      <c r="B19" s="20">
        <f>COUNTIF('REGLAS DE TOPOLOGIA'!$B$2:$B$194,C19)</f>
        <v>0</v>
      </c>
      <c r="C19" s="7" t="s">
        <v>1379</v>
      </c>
      <c r="D19" s="7" t="s">
        <v>1377</v>
      </c>
      <c r="E19" s="7" t="s">
        <v>1378</v>
      </c>
      <c r="F19" s="7" t="s">
        <v>1613</v>
      </c>
      <c r="G19" s="7"/>
      <c r="H19" s="7"/>
      <c r="I19" s="7"/>
      <c r="J19" s="7"/>
      <c r="K19" s="7"/>
      <c r="L19" s="7"/>
      <c r="M19" s="7"/>
      <c r="N19" s="7"/>
    </row>
    <row r="20" spans="1:14" ht="43.2" x14ac:dyDescent="0.3">
      <c r="A20" s="47">
        <f t="shared" si="0"/>
        <v>7</v>
      </c>
      <c r="B20" s="20">
        <f>COUNTIF('REGLAS DE TOPOLOGIA'!$B$2:$B$194,C20)</f>
        <v>1</v>
      </c>
      <c r="C20" s="7" t="s">
        <v>1615</v>
      </c>
      <c r="D20" s="7" t="s">
        <v>1612</v>
      </c>
      <c r="E20" s="7" t="s">
        <v>1378</v>
      </c>
      <c r="F20" s="7" t="s">
        <v>1614</v>
      </c>
      <c r="G20" s="7" t="s">
        <v>1613</v>
      </c>
      <c r="H20" s="7"/>
      <c r="I20" s="7"/>
      <c r="J20" s="7"/>
      <c r="K20" s="7"/>
      <c r="L20" s="7"/>
      <c r="M20" s="7"/>
      <c r="N20" s="7"/>
    </row>
    <row r="21" spans="1:14" ht="43.2" x14ac:dyDescent="0.3">
      <c r="A21" s="47">
        <f t="shared" si="0"/>
        <v>8</v>
      </c>
      <c r="B21" s="20">
        <f>COUNTIF('REGLAS DE TOPOLOGIA'!$B$2:$B$194,C21)</f>
        <v>1</v>
      </c>
      <c r="C21" s="7" t="s">
        <v>1631</v>
      </c>
      <c r="D21" s="7" t="s">
        <v>1630</v>
      </c>
      <c r="E21" s="7" t="s">
        <v>1632</v>
      </c>
      <c r="F21" s="7" t="s">
        <v>15</v>
      </c>
      <c r="G21" s="7"/>
      <c r="H21" s="7"/>
      <c r="I21" s="7"/>
      <c r="J21" s="7"/>
      <c r="K21" s="7"/>
      <c r="L21" s="7"/>
      <c r="M21" s="7"/>
      <c r="N21" s="7"/>
    </row>
    <row r="22" spans="1:14" ht="43.2" x14ac:dyDescent="0.3">
      <c r="A22" s="47">
        <f t="shared" si="0"/>
        <v>9</v>
      </c>
      <c r="B22" s="20">
        <f>COUNTIF('REGLAS DE TOPOLOGIA'!$B$2:$B$194,C22)</f>
        <v>1</v>
      </c>
      <c r="C22" s="7" t="s">
        <v>1635</v>
      </c>
      <c r="D22" s="7" t="s">
        <v>1633</v>
      </c>
      <c r="E22" s="7" t="s">
        <v>1634</v>
      </c>
      <c r="F22" s="7" t="s">
        <v>1392</v>
      </c>
      <c r="G22" s="7" t="s">
        <v>1393</v>
      </c>
      <c r="H22" s="7"/>
      <c r="I22" s="7"/>
      <c r="J22" s="7"/>
      <c r="K22" s="7"/>
      <c r="L22" s="7"/>
      <c r="M22" s="7"/>
      <c r="N22" s="7"/>
    </row>
    <row r="23" spans="1:14" ht="43.2" x14ac:dyDescent="0.3">
      <c r="A23" s="47">
        <f t="shared" si="0"/>
        <v>10</v>
      </c>
      <c r="B23" s="20">
        <f>COUNTIF('REGLAS DE TOPOLOGIA'!$B$2:$B$194,C23)</f>
        <v>1</v>
      </c>
      <c r="C23" s="7" t="s">
        <v>1637</v>
      </c>
      <c r="D23" s="7" t="s">
        <v>1636</v>
      </c>
      <c r="E23" s="7" t="s">
        <v>292</v>
      </c>
      <c r="F23" s="7" t="s">
        <v>16</v>
      </c>
      <c r="G23" s="7"/>
      <c r="H23" s="7"/>
      <c r="I23" s="7"/>
      <c r="J23" s="7"/>
      <c r="K23" s="7"/>
      <c r="L23" s="7"/>
      <c r="M23" s="7"/>
      <c r="N23" s="7"/>
    </row>
    <row r="24" spans="1:14" ht="43.2" x14ac:dyDescent="0.3">
      <c r="A24" s="47">
        <f t="shared" si="0"/>
        <v>11</v>
      </c>
      <c r="B24" s="20">
        <f>COUNTIF('REGLAS DE TOPOLOGIA'!$B$2:$B$194,C24)</f>
        <v>13</v>
      </c>
      <c r="C24" s="7" t="s">
        <v>295</v>
      </c>
      <c r="D24" s="7" t="s">
        <v>1616</v>
      </c>
      <c r="E24" s="7" t="s">
        <v>1617</v>
      </c>
      <c r="F24" s="7"/>
      <c r="G24" s="7"/>
      <c r="H24" s="7"/>
      <c r="I24" s="7"/>
      <c r="J24" s="7"/>
      <c r="K24" s="7"/>
      <c r="L24" s="7"/>
      <c r="M24" s="7"/>
      <c r="N24" s="7"/>
    </row>
    <row r="25" spans="1:14" x14ac:dyDescent="0.3">
      <c r="A25" s="47">
        <f t="shared" si="0"/>
        <v>12</v>
      </c>
      <c r="B25" s="20">
        <f>COUNTIF('REGLAS DE TOPOLOGIA'!$B$2:$B$194,C25)</f>
        <v>3</v>
      </c>
      <c r="C25" s="7" t="s">
        <v>1625</v>
      </c>
      <c r="D25" s="7" t="s">
        <v>1624</v>
      </c>
      <c r="E25" s="7" t="s">
        <v>1626</v>
      </c>
      <c r="F25" s="7" t="s">
        <v>1628</v>
      </c>
      <c r="G25" s="7"/>
      <c r="H25" s="7"/>
      <c r="I25" s="7"/>
      <c r="J25" s="7"/>
      <c r="K25" s="7"/>
      <c r="L25" s="7"/>
      <c r="M25" s="7"/>
      <c r="N25" s="7"/>
    </row>
    <row r="26" spans="1:14" ht="28.8" x14ac:dyDescent="0.3">
      <c r="A26" s="47">
        <f t="shared" si="0"/>
        <v>13</v>
      </c>
      <c r="B26" s="20">
        <f>COUNTIF('REGLAS DE TOPOLOGIA'!$B$2:$B$194,C26)</f>
        <v>1</v>
      </c>
      <c r="C26" s="7" t="s">
        <v>399</v>
      </c>
      <c r="D26" s="7" t="s">
        <v>398</v>
      </c>
      <c r="E26" s="7"/>
      <c r="F26" s="7"/>
      <c r="G26" s="7"/>
      <c r="H26" s="7"/>
      <c r="I26" s="7"/>
      <c r="J26" s="7"/>
      <c r="K26" s="7"/>
      <c r="L26" s="7"/>
      <c r="M26" s="7"/>
      <c r="N26" s="7"/>
    </row>
    <row r="27" spans="1:14" x14ac:dyDescent="0.3">
      <c r="A27" s="47" t="str">
        <f t="shared" si="0"/>
        <v/>
      </c>
      <c r="B27" s="20">
        <f>COUNTIF('REGLAS DE TOPOLOGIA'!$B$2:$B$194,C27)</f>
        <v>0</v>
      </c>
      <c r="C27" s="7"/>
      <c r="D27" s="7"/>
      <c r="E27" s="7"/>
      <c r="F27" s="7"/>
      <c r="G27" s="7"/>
      <c r="H27" s="7"/>
      <c r="I27" s="7"/>
      <c r="J27" s="7"/>
      <c r="K27" s="7"/>
      <c r="L27" s="7"/>
      <c r="M27" s="7"/>
      <c r="N27" s="7"/>
    </row>
    <row r="28" spans="1:14" x14ac:dyDescent="0.3">
      <c r="A28" s="47" t="str">
        <f t="shared" si="0"/>
        <v/>
      </c>
      <c r="B28" s="20">
        <f>COUNTIF('REGLAS DE TOPOLOGIA'!$B$2:$B$194,C28)</f>
        <v>0</v>
      </c>
      <c r="C28" s="7"/>
      <c r="D28" s="7"/>
      <c r="E28" s="7"/>
      <c r="F28" s="7"/>
      <c r="G28" s="7"/>
      <c r="H28" s="7"/>
      <c r="I28" s="7"/>
      <c r="J28" s="7"/>
      <c r="K28" s="7"/>
      <c r="L28" s="7"/>
      <c r="M28" s="7"/>
      <c r="N28" s="7"/>
    </row>
    <row r="29" spans="1:14" x14ac:dyDescent="0.3">
      <c r="A29" s="47" t="str">
        <f t="shared" si="0"/>
        <v/>
      </c>
      <c r="B29" s="20">
        <f>COUNTIF('REGLAS DE TOPOLOGIA'!$B$2:$B$194,C29)</f>
        <v>0</v>
      </c>
      <c r="C29" s="7"/>
      <c r="D29" s="7"/>
      <c r="E29" s="7"/>
      <c r="F29" s="7"/>
      <c r="G29" s="7"/>
      <c r="H29" s="7"/>
      <c r="I29" s="7"/>
      <c r="J29" s="7"/>
      <c r="K29" s="7"/>
      <c r="L29" s="7"/>
      <c r="M29" s="7"/>
      <c r="N29" s="7"/>
    </row>
    <row r="30" spans="1:14" x14ac:dyDescent="0.3">
      <c r="A30" s="47" t="str">
        <f t="shared" si="0"/>
        <v/>
      </c>
      <c r="B30" s="20">
        <f>COUNTIF('REGLAS DE TOPOLOGIA'!$B$2:$B$194,C30)</f>
        <v>0</v>
      </c>
      <c r="C30" s="7"/>
      <c r="D30" s="7"/>
      <c r="E30" s="7"/>
      <c r="F30" s="7"/>
      <c r="G30" s="7"/>
      <c r="H30" s="7"/>
      <c r="I30" s="7"/>
      <c r="J30" s="7"/>
      <c r="K30" s="7"/>
      <c r="L30" s="7"/>
      <c r="M30" s="7"/>
      <c r="N30" s="7"/>
    </row>
    <row r="31" spans="1:14" x14ac:dyDescent="0.3">
      <c r="C31" s="6" t="s">
        <v>294</v>
      </c>
      <c r="N31" s="6" t="s">
        <v>11</v>
      </c>
    </row>
  </sheetData>
  <phoneticPr fontId="8" type="noConversion"/>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4" tint="0.79998168889431442"/>
  </sheetPr>
  <dimension ref="A1:M107"/>
  <sheetViews>
    <sheetView workbookViewId="0">
      <pane xSplit="2" ySplit="1" topLeftCell="C2" activePane="bottomRight" state="frozen"/>
      <selection pane="topRight" activeCell="C1" sqref="C1"/>
      <selection pane="bottomLeft" activeCell="A2" sqref="A2"/>
      <selection pane="bottomRight" activeCell="C2" sqref="C2"/>
    </sheetView>
  </sheetViews>
  <sheetFormatPr baseColWidth="10" defaultRowHeight="14.4" x14ac:dyDescent="0.3"/>
  <cols>
    <col min="1" max="1" width="23.109375" customWidth="1"/>
    <col min="2" max="2" width="34" customWidth="1"/>
    <col min="3" max="3" width="10" customWidth="1"/>
    <col min="4" max="4" width="38" customWidth="1"/>
    <col min="5" max="5" width="28.44140625" customWidth="1"/>
    <col min="6" max="6" width="33.6640625" customWidth="1"/>
    <col min="7" max="7" width="28.44140625" customWidth="1"/>
    <col min="8" max="8" width="25.5546875" customWidth="1"/>
    <col min="9" max="9" width="25.109375" customWidth="1"/>
    <col min="10" max="13" width="20.6640625" customWidth="1"/>
  </cols>
  <sheetData>
    <row r="1" spans="1:13" ht="28.8" x14ac:dyDescent="0.3">
      <c r="A1" s="10" t="s">
        <v>17</v>
      </c>
      <c r="B1" s="10" t="s">
        <v>1</v>
      </c>
      <c r="C1" s="10" t="s">
        <v>432</v>
      </c>
      <c r="D1" s="10" t="s">
        <v>2</v>
      </c>
      <c r="E1" s="10" t="s">
        <v>3</v>
      </c>
      <c r="F1" s="10" t="s">
        <v>4</v>
      </c>
      <c r="G1" s="10" t="s">
        <v>5</v>
      </c>
      <c r="H1" s="10" t="s">
        <v>6</v>
      </c>
      <c r="I1" s="10" t="s">
        <v>18</v>
      </c>
      <c r="J1" s="10" t="s">
        <v>19</v>
      </c>
      <c r="K1" s="10" t="s">
        <v>20</v>
      </c>
      <c r="L1" s="10" t="s">
        <v>21</v>
      </c>
      <c r="M1" s="10" t="s">
        <v>22</v>
      </c>
    </row>
    <row r="2" spans="1:13" ht="28.8" x14ac:dyDescent="0.3">
      <c r="A2" s="11" t="str">
        <f>IF(B3&lt;&gt;"",      "NOMBRE DE CAMPOS (REFERENCIAL) =&gt;","")</f>
        <v>NOMBRE DE CAMPOS (REFERENCIAL) =&gt;</v>
      </c>
      <c r="B2" s="11" t="str">
        <f>IFERROR(  VLOOKUP($B3,REGLASTOPOLOGIA_LISTA,2,FALSE),"")</f>
        <v>NODO COMPUESTO - ADICIONAR NODOS POR HOJA</v>
      </c>
      <c r="C2" s="23"/>
      <c r="D2" s="11" t="str">
        <f>IF(  IFERROR( VLOOKUP($B3,REGLASTOPOLOGIA_LISTA,3,FALSE),"")   &lt;&gt;"",  VLOOKUP($B3,REGLASTOPOLOGIA_LISTA,3,FALSE),"")</f>
        <v>NOMBRE DE NODO (O RED) COMPUESTO (SI NO EXISTE LO CREA)</v>
      </c>
      <c r="E2" s="11" t="str">
        <f>IF(  IFERROR( VLOOKUP($B3,REGLASTOPOLOGIA_LISTA,4,FALSE),"")   &lt;&gt;"",  VLOOKUP($B3,REGLASTOPOLOGIA_LISTA,4,FALSE),"")</f>
        <v>TIPO DE NODO</v>
      </c>
      <c r="F2" s="11" t="str">
        <f>IF(  IFERROR( VLOOKUP($B3,REGLASTOPOLOGIA_LISTA,5,FALSE),"")   &lt;&gt;"",  VLOOKUP($B3,REGLASTOPOLOGIA_LISTA,5,FALSE),"")</f>
        <v>NOMBRE DE HOJA</v>
      </c>
      <c r="G2" s="11" t="str">
        <f>IF(  IFERROR( VLOOKUP($B3,REGLASTOPOLOGIA_LISTA,6,FALSE),"")   &lt;&gt;"",  VLOOKUP($B3,REGLASTOPOLOGIA_LISTA,6,FALSE),"")</f>
        <v>(OPCIONAL) LISTA DE TIPOS DE NODO ORIGEN A IMPORTAR</v>
      </c>
      <c r="H2" s="11" t="str">
        <f>IF(  IFERROR( VLOOKUP($B3,REGLASTOPOLOGIA_LISTA,7,FALSE),"")   &lt;&gt;"",  VLOOKUP($B3,REGLASTOPOLOGIA_LISTA,7,FALSE),"")</f>
        <v/>
      </c>
      <c r="I2" s="11" t="str">
        <f>IF(  IFERROR( VLOOKUP($B3,REGLASTOPOLOGIA_LISTA,8,FALSE),"")   &lt;&gt;"",  VLOOKUP($B3,REGLASTOPOLOGIA_LISTA,8,FALSE),"")</f>
        <v/>
      </c>
      <c r="J2" s="11" t="str">
        <f>IF(  IFERROR( VLOOKUP($B3,REGLASTOPOLOGIA_LISTA,9,FALSE),"")   &lt;&gt;"",  VLOOKUP($B3,REGLASTOPOLOGIA_LISTA,9,FALSE),"")</f>
        <v/>
      </c>
      <c r="K2" s="11" t="str">
        <f>IF(  IFERROR( VLOOKUP($B3,REGLASTOPOLOGIA_LISTA,10,FALSE),"")   &lt;&gt;"",  VLOOKUP($B3,REGLASTOPOLOGIA_LISTA,10,FALSE),"")</f>
        <v/>
      </c>
      <c r="L2" s="11" t="str">
        <f>IF(  IFERROR( VLOOKUP($B3,REGLASTOPOLOGIA_LISTA,11,FALSE),"")   &lt;&gt;"",  VLOOKUP($B3,REGLASTOPOLOGIA_LISTA,11,FALSE),"")</f>
        <v/>
      </c>
      <c r="M2" s="11" t="str">
        <f>IF(  IFERROR( VLOOKUP($B3,REGLASTOPOLOGIA_LISTA,12,FALSE),"")   &lt;&gt;"",  VLOOKUP($B3,REGLASTOPOLOGIA_LISTA,12,FALSE),"")</f>
        <v/>
      </c>
    </row>
    <row r="3" spans="1:13" x14ac:dyDescent="0.3">
      <c r="A3" s="12" t="str">
        <f>IF(B3&lt;&gt;"",      "REGLA=&gt;",  "")</f>
        <v>REGLA=&gt;</v>
      </c>
      <c r="B3" s="13" t="s">
        <v>13</v>
      </c>
      <c r="C3" s="142" t="s">
        <v>368</v>
      </c>
      <c r="D3" s="9" t="s">
        <v>27</v>
      </c>
      <c r="E3" s="9" t="s">
        <v>28</v>
      </c>
      <c r="F3" s="9" t="s">
        <v>27</v>
      </c>
      <c r="G3" s="9"/>
      <c r="H3" s="9"/>
      <c r="I3" s="9"/>
      <c r="J3" s="9"/>
      <c r="K3" s="9"/>
      <c r="L3" s="9"/>
      <c r="M3" s="9"/>
    </row>
    <row r="4" spans="1:13" ht="28.8" x14ac:dyDescent="0.3">
      <c r="A4" s="11" t="str">
        <f t="shared" ref="A4" si="0">IF(B5&lt;&gt;"",      "NOMBRE DE CAMPOS (REFERENCIAL) =&gt;","")</f>
        <v>NOMBRE DE CAMPOS (REFERENCIAL) =&gt;</v>
      </c>
      <c r="B4" s="11" t="str">
        <f>IFERROR(  VLOOKUP($B5,REGLASTOPOLOGIA_LISTA,2,FALSE),"")</f>
        <v>NODO COMPUESTO - ADICIONAR ENLACES POR CAMPO DEPENDENCIA</v>
      </c>
      <c r="C4" s="23"/>
      <c r="D4" s="11" t="str">
        <f>IF(  IFERROR( VLOOKUP($B5,REGLASTOPOLOGIA_LISTA,3,FALSE),"")   &lt;&gt;"",  VLOOKUP($B5,REGLASTOPOLOGIA_LISTA,3,FALSE),"")</f>
        <v>NOMBRE DE NODO (O RED) COMPUESTO (SI NO EXISTE SE CONSIDERA ERROR)</v>
      </c>
      <c r="E4" s="11" t="str">
        <f>IF(  IFERROR( VLOOKUP($B5,REGLASTOPOLOGIA_LISTA,4,FALSE),"")   &lt;&gt;"",  VLOOKUP($B5,REGLASTOPOLOGIA_LISTA,4,FALSE),"")</f>
        <v>NOMBRE COLUMNA DEPENDENCIA</v>
      </c>
      <c r="F4" s="11" t="str">
        <f>IF(  IFERROR( VLOOKUP($B5,REGLASTOPOLOGIA_LISTA,5,FALSE),"")   &lt;&gt;"",  VLOOKUP($B5,REGLASTOPOLOGIA_LISTA,5,FALSE),"")</f>
        <v xml:space="preserve">(OPCIONAL = , ) CARÁCTER SEPARADOR DE DEPENDENCIAS </v>
      </c>
      <c r="G4" s="11" t="str">
        <f>IF(  IFERROR( VLOOKUP($B5,REGLASTOPOLOGIA_LISTA,6,FALSE),"")   &lt;&gt;"",  VLOOKUP($B5,REGLASTOPOLOGIA_LISTA,6,FALSE),"")</f>
        <v>(OPCIONAL) LISTA DE TIPOS DE NODO ORIGEN A IMPORTAR</v>
      </c>
      <c r="H4" s="11" t="str">
        <f>IF(  IFERROR( VLOOKUP($B5,REGLASTOPOLOGIA_LISTA,7,FALSE),"")   &lt;&gt;"",  VLOOKUP($B5,REGLASTOPOLOGIA_LISTA,7,FALSE),"")</f>
        <v/>
      </c>
      <c r="I4" s="11" t="str">
        <f>IF(  IFERROR( VLOOKUP($B5,REGLASTOPOLOGIA_LISTA,8,FALSE),"")   &lt;&gt;"",  VLOOKUP($B5,REGLASTOPOLOGIA_LISTA,8,FALSE),"")</f>
        <v/>
      </c>
      <c r="J4" s="11" t="str">
        <f>IF(  IFERROR( VLOOKUP($B5,REGLASTOPOLOGIA_LISTA,9,FALSE),"")   &lt;&gt;"",  VLOOKUP($B5,REGLASTOPOLOGIA_LISTA,9,FALSE),"")</f>
        <v/>
      </c>
      <c r="K4" s="11" t="str">
        <f>IF(  IFERROR( VLOOKUP($B5,REGLASTOPOLOGIA_LISTA,10,FALSE),"")   &lt;&gt;"",  VLOOKUP($B5,REGLASTOPOLOGIA_LISTA,10,FALSE),"")</f>
        <v/>
      </c>
      <c r="L4" s="11" t="str">
        <f>IF(  IFERROR( VLOOKUP($B5,REGLASTOPOLOGIA_LISTA,11,FALSE),"")   &lt;&gt;"",  VLOOKUP($B5,REGLASTOPOLOGIA_LISTA,11,FALSE),"")</f>
        <v/>
      </c>
      <c r="M4" s="11" t="str">
        <f>IF(  IFERROR( VLOOKUP($B5,REGLASTOPOLOGIA_LISTA,12,FALSE),"")   &lt;&gt;"",  VLOOKUP($B5,REGLASTOPOLOGIA_LISTA,12,FALSE),"")</f>
        <v/>
      </c>
    </row>
    <row r="5" spans="1:13" x14ac:dyDescent="0.3">
      <c r="A5" s="12" t="str">
        <f t="shared" ref="A5" si="1">IF(B5&lt;&gt;"",      "REGLA=&gt;",  "")</f>
        <v>REGLA=&gt;</v>
      </c>
      <c r="B5" s="13" t="s">
        <v>291</v>
      </c>
      <c r="C5" s="25" t="str">
        <f>+$C$3</f>
        <v>SI</v>
      </c>
      <c r="D5" s="9" t="s">
        <v>27</v>
      </c>
      <c r="E5" s="9" t="s">
        <v>33</v>
      </c>
      <c r="F5" s="9"/>
      <c r="G5" s="9"/>
      <c r="H5" s="9"/>
      <c r="I5" s="9"/>
      <c r="J5" s="9"/>
      <c r="K5" s="9"/>
      <c r="L5" s="9"/>
      <c r="M5" s="9"/>
    </row>
    <row r="6" spans="1:13" ht="43.2" x14ac:dyDescent="0.3">
      <c r="A6" s="11" t="str">
        <f t="shared" ref="A6" si="2">IF(B7&lt;&gt;"",      "NOMBRE DE CAMPOS (REFERENCIAL) =&gt;","")</f>
        <v>NOMBRE DE CAMPOS (REFERENCIAL) =&gt;</v>
      </c>
      <c r="B6" s="11" t="str">
        <f>IFERROR(  VLOOKUP($B7,REGLASTOPOLOGIA_LISTA,2,FALSE),"")</f>
        <v>NODO COMPUESTO/agregado - CREAR GRAFO</v>
      </c>
      <c r="C6" s="23"/>
      <c r="D6" s="11" t="str">
        <f>IF(  IFERROR( VLOOKUP($B7,REGLASTOPOLOGIA_LISTA,3,FALSE),"")   &lt;&gt;"",  VLOOKUP($B7,REGLASTOPOLOGIA_LISTA,3,FALSE),"")</f>
        <v>NOMBRE DE NODO (O RED) COMPUESTO/agregado (SI NO EXISTE SE CONSIDERA ERROR)</v>
      </c>
      <c r="E6" s="11" t="str">
        <f>IF(  IFERROR( VLOOKUP($B7,REGLASTOPOLOGIA_LISTA,4,FALSE),"")   &lt;&gt;"",  VLOOKUP($B7,REGLASTOPOLOGIA_LISTA,4,FALSE),"")</f>
        <v/>
      </c>
      <c r="F6" s="11" t="str">
        <f>IF(  IFERROR( VLOOKUP($B7,REGLASTOPOLOGIA_LISTA,5,FALSE),"")   &lt;&gt;"",  VLOOKUP($B7,REGLASTOPOLOGIA_LISTA,5,FALSE),"")</f>
        <v/>
      </c>
      <c r="G6" s="11" t="str">
        <f>IF(  IFERROR( VLOOKUP($B7,REGLASTOPOLOGIA_LISTA,6,FALSE),"")   &lt;&gt;"",  VLOOKUP($B7,REGLASTOPOLOGIA_LISTA,6,FALSE),"")</f>
        <v/>
      </c>
      <c r="H6" s="11" t="str">
        <f>IF(  IFERROR( VLOOKUP($B7,REGLASTOPOLOGIA_LISTA,7,FALSE),"")   &lt;&gt;"",  VLOOKUP($B7,REGLASTOPOLOGIA_LISTA,7,FALSE),"")</f>
        <v/>
      </c>
      <c r="I6" s="11" t="str">
        <f>IF(  IFERROR( VLOOKUP($B7,REGLASTOPOLOGIA_LISTA,8,FALSE),"")   &lt;&gt;"",  VLOOKUP($B7,REGLASTOPOLOGIA_LISTA,8,FALSE),"")</f>
        <v/>
      </c>
      <c r="J6" s="11" t="str">
        <f>IF(  IFERROR( VLOOKUP($B7,REGLASTOPOLOGIA_LISTA,9,FALSE),"")   &lt;&gt;"",  VLOOKUP($B7,REGLASTOPOLOGIA_LISTA,9,FALSE),"")</f>
        <v/>
      </c>
      <c r="K6" s="11" t="str">
        <f>IF(  IFERROR( VLOOKUP($B7,REGLASTOPOLOGIA_LISTA,10,FALSE),"")   &lt;&gt;"",  VLOOKUP($B7,REGLASTOPOLOGIA_LISTA,10,FALSE),"")</f>
        <v/>
      </c>
      <c r="L6" s="11" t="str">
        <f>IF(  IFERROR( VLOOKUP($B7,REGLASTOPOLOGIA_LISTA,11,FALSE),"")   &lt;&gt;"",  VLOOKUP($B7,REGLASTOPOLOGIA_LISTA,11,FALSE),"")</f>
        <v/>
      </c>
      <c r="M6" s="11" t="str">
        <f>IF(  IFERROR( VLOOKUP($B7,REGLASTOPOLOGIA_LISTA,12,FALSE),"")   &lt;&gt;"",  VLOOKUP($B7,REGLASTOPOLOGIA_LISTA,12,FALSE),"")</f>
        <v/>
      </c>
    </row>
    <row r="7" spans="1:13" x14ac:dyDescent="0.3">
      <c r="A7" s="12" t="str">
        <f t="shared" ref="A7" si="3">IF(B7&lt;&gt;"",      "REGLA=&gt;",  "")</f>
        <v>REGLA=&gt;</v>
      </c>
      <c r="B7" s="13" t="s">
        <v>295</v>
      </c>
      <c r="C7" s="25" t="str">
        <f>+$C$3</f>
        <v>SI</v>
      </c>
      <c r="D7" s="9" t="s">
        <v>27</v>
      </c>
      <c r="E7" s="9"/>
      <c r="F7" s="9"/>
      <c r="G7" s="9"/>
      <c r="H7" s="9"/>
      <c r="I7" s="9"/>
      <c r="J7" s="9"/>
      <c r="K7" s="9"/>
      <c r="L7" s="9"/>
      <c r="M7" s="9"/>
    </row>
    <row r="8" spans="1:13" ht="28.8" x14ac:dyDescent="0.3">
      <c r="A8" s="11" t="str">
        <f t="shared" ref="A8" si="4">IF(B9&lt;&gt;"",      "NOMBRE DE CAMPOS (REFERENCIAL) =&gt;","")</f>
        <v>NOMBRE DE CAMPOS (REFERENCIAL) =&gt;</v>
      </c>
      <c r="B8" s="11" t="str">
        <f>IFERROR(  VLOOKUP($B9,REGLASTOPOLOGIA_LISTA,2,FALSE),"")</f>
        <v>NODO COMPUESTO - ADICIONAR NODOS POR HOJA</v>
      </c>
      <c r="C8" s="23"/>
      <c r="D8" s="11" t="str">
        <f>IF(  IFERROR( VLOOKUP($B9,REGLASTOPOLOGIA_LISTA,3,FALSE),"")   &lt;&gt;"",  VLOOKUP($B9,REGLASTOPOLOGIA_LISTA,3,FALSE),"")</f>
        <v>NOMBRE DE NODO (O RED) COMPUESTO (SI NO EXISTE LO CREA)</v>
      </c>
      <c r="E8" s="11" t="str">
        <f>IF(  IFERROR( VLOOKUP($B9,REGLASTOPOLOGIA_LISTA,4,FALSE),"")   &lt;&gt;"",  VLOOKUP($B9,REGLASTOPOLOGIA_LISTA,4,FALSE),"")</f>
        <v>TIPO DE NODO</v>
      </c>
      <c r="F8" s="11" t="str">
        <f>IF(  IFERROR( VLOOKUP($B9,REGLASTOPOLOGIA_LISTA,5,FALSE),"")   &lt;&gt;"",  VLOOKUP($B9,REGLASTOPOLOGIA_LISTA,5,FALSE),"")</f>
        <v>NOMBRE DE HOJA</v>
      </c>
      <c r="G8" s="11" t="str">
        <f>IF(  IFERROR( VLOOKUP($B9,REGLASTOPOLOGIA_LISTA,6,FALSE),"")   &lt;&gt;"",  VLOOKUP($B9,REGLASTOPOLOGIA_LISTA,6,FALSE),"")</f>
        <v>(OPCIONAL) LISTA DE TIPOS DE NODO ORIGEN A IMPORTAR</v>
      </c>
      <c r="H8" s="11" t="str">
        <f>IF(  IFERROR( VLOOKUP($B9,REGLASTOPOLOGIA_LISTA,7,FALSE),"")   &lt;&gt;"",  VLOOKUP($B9,REGLASTOPOLOGIA_LISTA,7,FALSE),"")</f>
        <v/>
      </c>
      <c r="I8" s="11" t="str">
        <f>IF(  IFERROR( VLOOKUP($B9,REGLASTOPOLOGIA_LISTA,8,FALSE),"")   &lt;&gt;"",  VLOOKUP($B9,REGLASTOPOLOGIA_LISTA,8,FALSE),"")</f>
        <v/>
      </c>
      <c r="J8" s="11" t="str">
        <f>IF(  IFERROR( VLOOKUP($B9,REGLASTOPOLOGIA_LISTA,9,FALSE),"")   &lt;&gt;"",  VLOOKUP($B9,REGLASTOPOLOGIA_LISTA,9,FALSE),"")</f>
        <v/>
      </c>
      <c r="K8" s="11" t="str">
        <f>IF(  IFERROR( VLOOKUP($B9,REGLASTOPOLOGIA_LISTA,10,FALSE),"")   &lt;&gt;"",  VLOOKUP($B9,REGLASTOPOLOGIA_LISTA,10,FALSE),"")</f>
        <v/>
      </c>
      <c r="L8" s="11" t="str">
        <f>IF(  IFERROR( VLOOKUP($B9,REGLASTOPOLOGIA_LISTA,11,FALSE),"")   &lt;&gt;"",  VLOOKUP($B9,REGLASTOPOLOGIA_LISTA,11,FALSE),"")</f>
        <v/>
      </c>
      <c r="M8" s="11" t="str">
        <f>IF(  IFERROR( VLOOKUP($B9,REGLASTOPOLOGIA_LISTA,12,FALSE),"")   &lt;&gt;"",  VLOOKUP($B9,REGLASTOPOLOGIA_LISTA,12,FALSE),"")</f>
        <v/>
      </c>
    </row>
    <row r="9" spans="1:13" x14ac:dyDescent="0.3">
      <c r="A9" s="12" t="str">
        <f t="shared" ref="A9" si="5">IF(B9&lt;&gt;"",      "REGLA=&gt;",  "")</f>
        <v>REGLA=&gt;</v>
      </c>
      <c r="B9" s="13" t="s">
        <v>13</v>
      </c>
      <c r="C9" s="142" t="s">
        <v>368</v>
      </c>
      <c r="D9" s="9" t="s">
        <v>434</v>
      </c>
      <c r="E9" s="9" t="s">
        <v>435</v>
      </c>
      <c r="F9" s="9" t="s">
        <v>434</v>
      </c>
      <c r="G9" s="9"/>
      <c r="H9" s="9"/>
      <c r="I9" s="9"/>
      <c r="J9" s="9"/>
      <c r="K9" s="9"/>
      <c r="L9" s="9"/>
      <c r="M9" s="9"/>
    </row>
    <row r="10" spans="1:13" ht="28.8" x14ac:dyDescent="0.3">
      <c r="A10" s="11" t="str">
        <f t="shared" ref="A10" si="6">IF(B11&lt;&gt;"",      "NOMBRE DE CAMPOS (REFERENCIAL) =&gt;","")</f>
        <v>NOMBRE DE CAMPOS (REFERENCIAL) =&gt;</v>
      </c>
      <c r="B10" s="11" t="str">
        <f>IFERROR(  VLOOKUP($B11,REGLASTOPOLOGIA_LISTA,2,FALSE),"")</f>
        <v>NODO COMPUESTO - ADICIONAR ENLACES POR CAMPO DEPENDENCIA</v>
      </c>
      <c r="C10" s="23"/>
      <c r="D10" s="11" t="str">
        <f>IF(  IFERROR( VLOOKUP($B11,REGLASTOPOLOGIA_LISTA,3,FALSE),"")   &lt;&gt;"",  VLOOKUP($B11,REGLASTOPOLOGIA_LISTA,3,FALSE),"")</f>
        <v>NOMBRE DE NODO (O RED) COMPUESTO (SI NO EXISTE SE CONSIDERA ERROR)</v>
      </c>
      <c r="E10" s="11" t="str">
        <f>IF(  IFERROR( VLOOKUP($B11,REGLASTOPOLOGIA_LISTA,4,FALSE),"")   &lt;&gt;"",  VLOOKUP($B11,REGLASTOPOLOGIA_LISTA,4,FALSE),"")</f>
        <v>NOMBRE COLUMNA DEPENDENCIA</v>
      </c>
      <c r="F10" s="11" t="str">
        <f>IF(  IFERROR( VLOOKUP($B11,REGLASTOPOLOGIA_LISTA,5,FALSE),"")   &lt;&gt;"",  VLOOKUP($B11,REGLASTOPOLOGIA_LISTA,5,FALSE),"")</f>
        <v xml:space="preserve">(OPCIONAL = , ) CARÁCTER SEPARADOR DE DEPENDENCIAS </v>
      </c>
      <c r="G10" s="11" t="str">
        <f>IF(  IFERROR( VLOOKUP($B11,REGLASTOPOLOGIA_LISTA,6,FALSE),"")   &lt;&gt;"",  VLOOKUP($B11,REGLASTOPOLOGIA_LISTA,6,FALSE),"")</f>
        <v>(OPCIONAL) LISTA DE TIPOS DE NODO ORIGEN A IMPORTAR</v>
      </c>
      <c r="H10" s="11" t="str">
        <f>IF(  IFERROR( VLOOKUP($B11,REGLASTOPOLOGIA_LISTA,7,FALSE),"")   &lt;&gt;"",  VLOOKUP($B11,REGLASTOPOLOGIA_LISTA,7,FALSE),"")</f>
        <v/>
      </c>
      <c r="I10" s="11" t="str">
        <f>IF(  IFERROR( VLOOKUP($B11,REGLASTOPOLOGIA_LISTA,8,FALSE),"")   &lt;&gt;"",  VLOOKUP($B11,REGLASTOPOLOGIA_LISTA,8,FALSE),"")</f>
        <v/>
      </c>
      <c r="J10" s="11" t="str">
        <f>IF(  IFERROR( VLOOKUP($B11,REGLASTOPOLOGIA_LISTA,9,FALSE),"")   &lt;&gt;"",  VLOOKUP($B11,REGLASTOPOLOGIA_LISTA,9,FALSE),"")</f>
        <v/>
      </c>
      <c r="K10" s="11" t="str">
        <f>IF(  IFERROR( VLOOKUP($B11,REGLASTOPOLOGIA_LISTA,10,FALSE),"")   &lt;&gt;"",  VLOOKUP($B11,REGLASTOPOLOGIA_LISTA,10,FALSE),"")</f>
        <v/>
      </c>
      <c r="L10" s="11" t="str">
        <f>IF(  IFERROR( VLOOKUP($B11,REGLASTOPOLOGIA_LISTA,11,FALSE),"")   &lt;&gt;"",  VLOOKUP($B11,REGLASTOPOLOGIA_LISTA,11,FALSE),"")</f>
        <v/>
      </c>
      <c r="M10" s="11" t="str">
        <f>IF(  IFERROR( VLOOKUP($B11,REGLASTOPOLOGIA_LISTA,12,FALSE),"")   &lt;&gt;"",  VLOOKUP($B11,REGLASTOPOLOGIA_LISTA,12,FALSE),"")</f>
        <v/>
      </c>
    </row>
    <row r="11" spans="1:13" x14ac:dyDescent="0.3">
      <c r="A11" s="12" t="str">
        <f t="shared" ref="A11" si="7">IF(B11&lt;&gt;"",      "REGLA=&gt;",  "")</f>
        <v>REGLA=&gt;</v>
      </c>
      <c r="B11" s="13" t="s">
        <v>291</v>
      </c>
      <c r="C11" s="25" t="str">
        <f>+$C$9</f>
        <v>SI</v>
      </c>
      <c r="D11" s="9" t="s">
        <v>434</v>
      </c>
      <c r="E11" s="9" t="s">
        <v>394</v>
      </c>
      <c r="F11" s="9"/>
      <c r="G11" s="9"/>
      <c r="H11" s="9"/>
      <c r="I11" s="9"/>
      <c r="J11" s="9"/>
      <c r="K11" s="9"/>
      <c r="L11" s="9"/>
      <c r="M11" s="9"/>
    </row>
    <row r="12" spans="1:13" ht="43.2" x14ac:dyDescent="0.3">
      <c r="A12" s="11" t="str">
        <f>IF(B13&lt;&gt;"",      "NOMBRE DE CAMPOS (REFERENCIAL) =&gt;","")</f>
        <v>NOMBRE DE CAMPOS (REFERENCIAL) =&gt;</v>
      </c>
      <c r="B12" s="11" t="str">
        <f>IFERROR(  VLOOKUP($B13,REGLASTOPOLOGIA_LISTA,2,FALSE),"")</f>
        <v>NODO COMPUESTO/agregado - CREAR GRAFO</v>
      </c>
      <c r="C12" s="23"/>
      <c r="D12" s="11" t="str">
        <f>IF(  IFERROR( VLOOKUP($B13,REGLASTOPOLOGIA_LISTA,3,FALSE),"")   &lt;&gt;"",  VLOOKUP($B13,REGLASTOPOLOGIA_LISTA,3,FALSE),"")</f>
        <v>NOMBRE DE NODO (O RED) COMPUESTO/agregado (SI NO EXISTE SE CONSIDERA ERROR)</v>
      </c>
      <c r="E12" s="11" t="str">
        <f>IF(  IFERROR( VLOOKUP($B13,REGLASTOPOLOGIA_LISTA,4,FALSE),"")   &lt;&gt;"",  VLOOKUP($B13,REGLASTOPOLOGIA_LISTA,4,FALSE),"")</f>
        <v/>
      </c>
      <c r="F12" s="11" t="str">
        <f>IF(  IFERROR( VLOOKUP($B13,REGLASTOPOLOGIA_LISTA,5,FALSE),"")   &lt;&gt;"",  VLOOKUP($B13,REGLASTOPOLOGIA_LISTA,5,FALSE),"")</f>
        <v/>
      </c>
      <c r="G12" s="11" t="str">
        <f>IF(  IFERROR( VLOOKUP($B13,REGLASTOPOLOGIA_LISTA,6,FALSE),"")   &lt;&gt;"",  VLOOKUP($B13,REGLASTOPOLOGIA_LISTA,6,FALSE),"")</f>
        <v/>
      </c>
      <c r="H12" s="11" t="str">
        <f>IF(  IFERROR( VLOOKUP($B13,REGLASTOPOLOGIA_LISTA,7,FALSE),"")   &lt;&gt;"",  VLOOKUP($B13,REGLASTOPOLOGIA_LISTA,7,FALSE),"")</f>
        <v/>
      </c>
      <c r="I12" s="11" t="str">
        <f>IF(  IFERROR( VLOOKUP($B13,REGLASTOPOLOGIA_LISTA,8,FALSE),"")   &lt;&gt;"",  VLOOKUP($B13,REGLASTOPOLOGIA_LISTA,8,FALSE),"")</f>
        <v/>
      </c>
      <c r="J12" s="11" t="str">
        <f>IF(  IFERROR( VLOOKUP($B13,REGLASTOPOLOGIA_LISTA,9,FALSE),"")   &lt;&gt;"",  VLOOKUP($B13,REGLASTOPOLOGIA_LISTA,9,FALSE),"")</f>
        <v/>
      </c>
      <c r="K12" s="11" t="str">
        <f>IF(  IFERROR( VLOOKUP($B13,REGLASTOPOLOGIA_LISTA,10,FALSE),"")   &lt;&gt;"",  VLOOKUP($B13,REGLASTOPOLOGIA_LISTA,10,FALSE),"")</f>
        <v/>
      </c>
      <c r="L12" s="11" t="str">
        <f>IF(  IFERROR( VLOOKUP($B13,REGLASTOPOLOGIA_LISTA,11,FALSE),"")   &lt;&gt;"",  VLOOKUP($B13,REGLASTOPOLOGIA_LISTA,11,FALSE),"")</f>
        <v/>
      </c>
      <c r="M12" s="11" t="str">
        <f>IF(  IFERROR( VLOOKUP($B13,REGLASTOPOLOGIA_LISTA,12,FALSE),"")   &lt;&gt;"",  VLOOKUP($B13,REGLASTOPOLOGIA_LISTA,12,FALSE),"")</f>
        <v/>
      </c>
    </row>
    <row r="13" spans="1:13" x14ac:dyDescent="0.3">
      <c r="A13" s="12" t="str">
        <f>IF(B13&lt;&gt;"",      "REGLA=&gt;",  "")</f>
        <v>REGLA=&gt;</v>
      </c>
      <c r="B13" s="13" t="s">
        <v>295</v>
      </c>
      <c r="C13" s="25" t="str">
        <f>+$C$9</f>
        <v>SI</v>
      </c>
      <c r="D13" s="9" t="s">
        <v>434</v>
      </c>
      <c r="E13" s="9"/>
      <c r="F13" s="9"/>
      <c r="G13" s="9"/>
      <c r="H13" s="9"/>
      <c r="I13" s="9"/>
      <c r="J13" s="9"/>
      <c r="K13" s="9"/>
      <c r="L13" s="9"/>
      <c r="M13" s="9"/>
    </row>
    <row r="14" spans="1:13" ht="28.8" x14ac:dyDescent="0.3">
      <c r="A14" s="11" t="str">
        <f>IF(B15&lt;&gt;"",      "NOMBRE DE CAMPOS (REFERENCIAL) =&gt;","")</f>
        <v>NOMBRE DE CAMPOS (REFERENCIAL) =&gt;</v>
      </c>
      <c r="B14" s="11" t="str">
        <f>IFERROR(  VLOOKUP($B15,REGLASTOPOLOGIA_LISTA,2,FALSE),"")</f>
        <v>NODO COMPUESTO - ADICIONAR NODOS POR HOJA</v>
      </c>
      <c r="C14" s="23"/>
      <c r="D14" s="11" t="str">
        <f>IF(  IFERROR( VLOOKUP($B15,REGLASTOPOLOGIA_LISTA,3,FALSE),"")   &lt;&gt;"",  VLOOKUP($B15,REGLASTOPOLOGIA_LISTA,3,FALSE),"")</f>
        <v>NOMBRE DE NODO (O RED) COMPUESTO (SI NO EXISTE LO CREA)</v>
      </c>
      <c r="E14" s="11" t="str">
        <f>IF(  IFERROR( VLOOKUP($B15,REGLASTOPOLOGIA_LISTA,4,FALSE),"")   &lt;&gt;"",  VLOOKUP($B15,REGLASTOPOLOGIA_LISTA,4,FALSE),"")</f>
        <v>TIPO DE NODO</v>
      </c>
      <c r="F14" s="11" t="str">
        <f>IF(  IFERROR( VLOOKUP($B15,REGLASTOPOLOGIA_LISTA,5,FALSE),"")   &lt;&gt;"",  VLOOKUP($B15,REGLASTOPOLOGIA_LISTA,5,FALSE),"")</f>
        <v>NOMBRE DE HOJA</v>
      </c>
      <c r="G14" s="11" t="str">
        <f>IF(  IFERROR( VLOOKUP($B15,REGLASTOPOLOGIA_LISTA,6,FALSE),"")   &lt;&gt;"",  VLOOKUP($B15,REGLASTOPOLOGIA_LISTA,6,FALSE),"")</f>
        <v>(OPCIONAL) LISTA DE TIPOS DE NODO ORIGEN A IMPORTAR</v>
      </c>
      <c r="H14" s="11" t="str">
        <f>IF(  IFERROR( VLOOKUP($B15,REGLASTOPOLOGIA_LISTA,7,FALSE),"")   &lt;&gt;"",  VLOOKUP($B15,REGLASTOPOLOGIA_LISTA,7,FALSE),"")</f>
        <v/>
      </c>
      <c r="I14" s="11" t="str">
        <f>IF(  IFERROR( VLOOKUP($B15,REGLASTOPOLOGIA_LISTA,8,FALSE),"")   &lt;&gt;"",  VLOOKUP($B15,REGLASTOPOLOGIA_LISTA,8,FALSE),"")</f>
        <v/>
      </c>
      <c r="J14" s="11" t="str">
        <f>IF(  IFERROR( VLOOKUP($B15,REGLASTOPOLOGIA_LISTA,9,FALSE),"")   &lt;&gt;"",  VLOOKUP($B15,REGLASTOPOLOGIA_LISTA,9,FALSE),"")</f>
        <v/>
      </c>
      <c r="K14" s="11" t="str">
        <f>IF(  IFERROR( VLOOKUP($B15,REGLASTOPOLOGIA_LISTA,10,FALSE),"")   &lt;&gt;"",  VLOOKUP($B15,REGLASTOPOLOGIA_LISTA,10,FALSE),"")</f>
        <v/>
      </c>
      <c r="L14" s="11" t="str">
        <f>IF(  IFERROR( VLOOKUP($B15,REGLASTOPOLOGIA_LISTA,11,FALSE),"")   &lt;&gt;"",  VLOOKUP($B15,REGLASTOPOLOGIA_LISTA,11,FALSE),"")</f>
        <v/>
      </c>
      <c r="M14" s="11" t="str">
        <f>IF(  IFERROR( VLOOKUP($B15,REGLASTOPOLOGIA_LISTA,12,FALSE),"")   &lt;&gt;"",  VLOOKUP($B15,REGLASTOPOLOGIA_LISTA,12,FALSE),"")</f>
        <v/>
      </c>
    </row>
    <row r="15" spans="1:13" x14ac:dyDescent="0.3">
      <c r="A15" s="12" t="str">
        <f t="shared" ref="A15" si="8">IF(B15&lt;&gt;"",      "REGLA=&gt;",  "")</f>
        <v>REGLA=&gt;</v>
      </c>
      <c r="B15" s="13" t="s">
        <v>13</v>
      </c>
      <c r="C15" s="142" t="s">
        <v>368</v>
      </c>
      <c r="D15" s="9" t="s">
        <v>427</v>
      </c>
      <c r="E15" s="9" t="s">
        <v>428</v>
      </c>
      <c r="F15" s="9" t="s">
        <v>429</v>
      </c>
      <c r="G15" s="9"/>
      <c r="H15" s="9"/>
      <c r="I15" s="9"/>
      <c r="J15" s="9"/>
      <c r="K15" s="9"/>
      <c r="L15" s="9"/>
      <c r="M15" s="9"/>
    </row>
    <row r="16" spans="1:13" ht="28.8" x14ac:dyDescent="0.3">
      <c r="A16" s="11" t="str">
        <f t="shared" ref="A16" si="9">IF(B17&lt;&gt;"",      "NOMBRE DE CAMPOS (REFERENCIAL) =&gt;","")</f>
        <v>NOMBRE DE CAMPOS (REFERENCIAL) =&gt;</v>
      </c>
      <c r="B16" s="11" t="str">
        <f>IFERROR(  VLOOKUP($B17,REGLASTOPOLOGIA_LISTA,2,FALSE),"")</f>
        <v>NODO COMPUESTO - ADICIONAR NODOS POR HOJA</v>
      </c>
      <c r="C16" s="23"/>
      <c r="D16" s="11" t="str">
        <f>IF(  IFERROR( VLOOKUP($B17,REGLASTOPOLOGIA_LISTA,3,FALSE),"")   &lt;&gt;"",  VLOOKUP($B17,REGLASTOPOLOGIA_LISTA,3,FALSE),"")</f>
        <v>NOMBRE DE NODO (O RED) COMPUESTO (SI NO EXISTE LO CREA)</v>
      </c>
      <c r="E16" s="11" t="str">
        <f>IF(  IFERROR( VLOOKUP($B17,REGLASTOPOLOGIA_LISTA,4,FALSE),"")   &lt;&gt;"",  VLOOKUP($B17,REGLASTOPOLOGIA_LISTA,4,FALSE),"")</f>
        <v>TIPO DE NODO</v>
      </c>
      <c r="F16" s="11" t="str">
        <f>IF(  IFERROR( VLOOKUP($B17,REGLASTOPOLOGIA_LISTA,5,FALSE),"")   &lt;&gt;"",  VLOOKUP($B17,REGLASTOPOLOGIA_LISTA,5,FALSE),"")</f>
        <v>NOMBRE DE HOJA</v>
      </c>
      <c r="G16" s="11" t="str">
        <f>IF(  IFERROR( VLOOKUP($B17,REGLASTOPOLOGIA_LISTA,6,FALSE),"")   &lt;&gt;"",  VLOOKUP($B17,REGLASTOPOLOGIA_LISTA,6,FALSE),"")</f>
        <v>(OPCIONAL) LISTA DE TIPOS DE NODO ORIGEN A IMPORTAR</v>
      </c>
      <c r="H16" s="11" t="str">
        <f>IF(  IFERROR( VLOOKUP($B17,REGLASTOPOLOGIA_LISTA,7,FALSE),"")   &lt;&gt;"",  VLOOKUP($B17,REGLASTOPOLOGIA_LISTA,7,FALSE),"")</f>
        <v/>
      </c>
      <c r="I16" s="11" t="str">
        <f>IF(  IFERROR( VLOOKUP($B17,REGLASTOPOLOGIA_LISTA,8,FALSE),"")   &lt;&gt;"",  VLOOKUP($B17,REGLASTOPOLOGIA_LISTA,8,FALSE),"")</f>
        <v/>
      </c>
      <c r="J16" s="11" t="str">
        <f>IF(  IFERROR( VLOOKUP($B17,REGLASTOPOLOGIA_LISTA,9,FALSE),"")   &lt;&gt;"",  VLOOKUP($B17,REGLASTOPOLOGIA_LISTA,9,FALSE),"")</f>
        <v/>
      </c>
      <c r="K16" s="11" t="str">
        <f>IF(  IFERROR( VLOOKUP($B17,REGLASTOPOLOGIA_LISTA,10,FALSE),"")   &lt;&gt;"",  VLOOKUP($B17,REGLASTOPOLOGIA_LISTA,10,FALSE),"")</f>
        <v/>
      </c>
      <c r="L16" s="11" t="str">
        <f>IF(  IFERROR( VLOOKUP($B17,REGLASTOPOLOGIA_LISTA,11,FALSE),"")   &lt;&gt;"",  VLOOKUP($B17,REGLASTOPOLOGIA_LISTA,11,FALSE),"")</f>
        <v/>
      </c>
      <c r="M16" s="11" t="str">
        <f>IF(  IFERROR( VLOOKUP($B17,REGLASTOPOLOGIA_LISTA,12,FALSE),"")   &lt;&gt;"",  VLOOKUP($B17,REGLASTOPOLOGIA_LISTA,12,FALSE),"")</f>
        <v/>
      </c>
    </row>
    <row r="17" spans="1:13" x14ac:dyDescent="0.3">
      <c r="A17" s="12" t="str">
        <f t="shared" ref="A17" si="10">IF(B17&lt;&gt;"",      "REGLA=&gt;",  "")</f>
        <v>REGLA=&gt;</v>
      </c>
      <c r="B17" s="13" t="s">
        <v>13</v>
      </c>
      <c r="C17" s="25" t="str">
        <f>+$C$15</f>
        <v>SI</v>
      </c>
      <c r="D17" s="9" t="s">
        <v>427</v>
      </c>
      <c r="E17" s="9" t="s">
        <v>428</v>
      </c>
      <c r="F17" s="9" t="s">
        <v>430</v>
      </c>
      <c r="G17" s="9"/>
      <c r="H17" s="9"/>
      <c r="I17" s="9"/>
      <c r="J17" s="9"/>
      <c r="K17" s="9"/>
      <c r="L17" s="9"/>
      <c r="M17" s="9"/>
    </row>
    <row r="18" spans="1:13" ht="28.8" x14ac:dyDescent="0.3">
      <c r="A18" s="11" t="str">
        <f t="shared" ref="A18" si="11">IF(B19&lt;&gt;"",      "NOMBRE DE CAMPOS (REFERENCIAL) =&gt;","")</f>
        <v>NOMBRE DE CAMPOS (REFERENCIAL) =&gt;</v>
      </c>
      <c r="B18" s="11" t="str">
        <f>IFERROR(  VLOOKUP($B19,REGLASTOPOLOGIA_LISTA,2,FALSE),"")</f>
        <v>NODO COMPUESTO - ADICIONAR ENLACES POR CAMPO DEPENDENCIA</v>
      </c>
      <c r="C18" s="23"/>
      <c r="D18" s="11" t="str">
        <f>IF(  IFERROR( VLOOKUP($B19,REGLASTOPOLOGIA_LISTA,3,FALSE),"")   &lt;&gt;"",  VLOOKUP($B19,REGLASTOPOLOGIA_LISTA,3,FALSE),"")</f>
        <v>NOMBRE DE NODO (O RED) COMPUESTO (SI NO EXISTE SE CONSIDERA ERROR)</v>
      </c>
      <c r="E18" s="11" t="str">
        <f>IF(  IFERROR( VLOOKUP($B19,REGLASTOPOLOGIA_LISTA,4,FALSE),"")   &lt;&gt;"",  VLOOKUP($B19,REGLASTOPOLOGIA_LISTA,4,FALSE),"")</f>
        <v>NOMBRE COLUMNA DEPENDENCIA</v>
      </c>
      <c r="F18" s="11" t="str">
        <f>IF(  IFERROR( VLOOKUP($B19,REGLASTOPOLOGIA_LISTA,5,FALSE),"")   &lt;&gt;"",  VLOOKUP($B19,REGLASTOPOLOGIA_LISTA,5,FALSE),"")</f>
        <v xml:space="preserve">(OPCIONAL = , ) CARÁCTER SEPARADOR DE DEPENDENCIAS </v>
      </c>
      <c r="G18" s="11" t="str">
        <f>IF(  IFERROR( VLOOKUP($B19,REGLASTOPOLOGIA_LISTA,6,FALSE),"")   &lt;&gt;"",  VLOOKUP($B19,REGLASTOPOLOGIA_LISTA,6,FALSE),"")</f>
        <v>(OPCIONAL) LISTA DE TIPOS DE NODO ORIGEN A IMPORTAR</v>
      </c>
      <c r="H18" s="11" t="str">
        <f>IF(  IFERROR( VLOOKUP($B19,REGLASTOPOLOGIA_LISTA,7,FALSE),"")   &lt;&gt;"",  VLOOKUP($B19,REGLASTOPOLOGIA_LISTA,7,FALSE),"")</f>
        <v/>
      </c>
      <c r="I18" s="11" t="str">
        <f>IF(  IFERROR( VLOOKUP($B19,REGLASTOPOLOGIA_LISTA,8,FALSE),"")   &lt;&gt;"",  VLOOKUP($B19,REGLASTOPOLOGIA_LISTA,8,FALSE),"")</f>
        <v/>
      </c>
      <c r="J18" s="11" t="str">
        <f>IF(  IFERROR( VLOOKUP($B19,REGLASTOPOLOGIA_LISTA,9,FALSE),"")   &lt;&gt;"",  VLOOKUP($B19,REGLASTOPOLOGIA_LISTA,9,FALSE),"")</f>
        <v/>
      </c>
      <c r="K18" s="11" t="str">
        <f>IF(  IFERROR( VLOOKUP($B19,REGLASTOPOLOGIA_LISTA,10,FALSE),"")   &lt;&gt;"",  VLOOKUP($B19,REGLASTOPOLOGIA_LISTA,10,FALSE),"")</f>
        <v/>
      </c>
      <c r="L18" s="11" t="str">
        <f>IF(  IFERROR( VLOOKUP($B19,REGLASTOPOLOGIA_LISTA,11,FALSE),"")   &lt;&gt;"",  VLOOKUP($B19,REGLASTOPOLOGIA_LISTA,11,FALSE),"")</f>
        <v/>
      </c>
      <c r="M18" s="11" t="str">
        <f>IF(  IFERROR( VLOOKUP($B19,REGLASTOPOLOGIA_LISTA,12,FALSE),"")   &lt;&gt;"",  VLOOKUP($B19,REGLASTOPOLOGIA_LISTA,12,FALSE),"")</f>
        <v/>
      </c>
    </row>
    <row r="19" spans="1:13" x14ac:dyDescent="0.3">
      <c r="A19" s="12" t="str">
        <f t="shared" ref="A19" si="12">IF(B19&lt;&gt;"",      "REGLA=&gt;",  "")</f>
        <v>REGLA=&gt;</v>
      </c>
      <c r="B19" s="13" t="s">
        <v>291</v>
      </c>
      <c r="C19" s="25" t="str">
        <f>+$C$15</f>
        <v>SI</v>
      </c>
      <c r="D19" s="9" t="s">
        <v>427</v>
      </c>
      <c r="E19" s="9" t="s">
        <v>1620</v>
      </c>
      <c r="F19" s="9" t="s">
        <v>431</v>
      </c>
      <c r="G19" s="9"/>
      <c r="H19" s="9"/>
      <c r="I19" s="9"/>
      <c r="J19" s="9"/>
      <c r="K19" s="9"/>
      <c r="L19" s="9"/>
      <c r="M19" s="9"/>
    </row>
    <row r="20" spans="1:13" ht="28.8" x14ac:dyDescent="0.3">
      <c r="A20" s="11" t="str">
        <f t="shared" ref="A20" si="13">IF(B21&lt;&gt;"",      "NOMBRE DE CAMPOS (REFERENCIAL) =&gt;","")</f>
        <v>NOMBRE DE CAMPOS (REFERENCIAL) =&gt;</v>
      </c>
      <c r="B20" s="11" t="str">
        <f>IFERROR(  VLOOKUP($B21,REGLASTOPOLOGIA_LISTA,2,FALSE),"")</f>
        <v>NODO COMPUESTO - ADICIONAR ENLACES POR CAMPO DEPENDENCIA</v>
      </c>
      <c r="C20" s="23"/>
      <c r="D20" s="11" t="str">
        <f>IF(  IFERROR( VLOOKUP($B21,REGLASTOPOLOGIA_LISTA,3,FALSE),"")   &lt;&gt;"",  VLOOKUP($B21,REGLASTOPOLOGIA_LISTA,3,FALSE),"")</f>
        <v>NOMBRE DE NODO (O RED) COMPUESTO (SI NO EXISTE SE CONSIDERA ERROR)</v>
      </c>
      <c r="E20" s="11" t="str">
        <f>IF(  IFERROR( VLOOKUP($B21,REGLASTOPOLOGIA_LISTA,4,FALSE),"")   &lt;&gt;"",  VLOOKUP($B21,REGLASTOPOLOGIA_LISTA,4,FALSE),"")</f>
        <v>NOMBRE COLUMNA DEPENDENCIA</v>
      </c>
      <c r="F20" s="11" t="str">
        <f>IF(  IFERROR( VLOOKUP($B21,REGLASTOPOLOGIA_LISTA,5,FALSE),"")   &lt;&gt;"",  VLOOKUP($B21,REGLASTOPOLOGIA_LISTA,5,FALSE),"")</f>
        <v xml:space="preserve">(OPCIONAL = , ) CARÁCTER SEPARADOR DE DEPENDENCIAS </v>
      </c>
      <c r="G20" s="11" t="str">
        <f>IF(  IFERROR( VLOOKUP($B21,REGLASTOPOLOGIA_LISTA,6,FALSE),"")   &lt;&gt;"",  VLOOKUP($B21,REGLASTOPOLOGIA_LISTA,6,FALSE),"")</f>
        <v>(OPCIONAL) LISTA DE TIPOS DE NODO ORIGEN A IMPORTAR</v>
      </c>
      <c r="H20" s="11" t="str">
        <f>IF(  IFERROR( VLOOKUP($B21,REGLASTOPOLOGIA_LISTA,7,FALSE),"")   &lt;&gt;"",  VLOOKUP($B21,REGLASTOPOLOGIA_LISTA,7,FALSE),"")</f>
        <v/>
      </c>
      <c r="I20" s="11" t="str">
        <f>IF(  IFERROR( VLOOKUP($B21,REGLASTOPOLOGIA_LISTA,8,FALSE),"")   &lt;&gt;"",  VLOOKUP($B21,REGLASTOPOLOGIA_LISTA,8,FALSE),"")</f>
        <v/>
      </c>
      <c r="J20" s="11" t="str">
        <f>IF(  IFERROR( VLOOKUP($B21,REGLASTOPOLOGIA_LISTA,9,FALSE),"")   &lt;&gt;"",  VLOOKUP($B21,REGLASTOPOLOGIA_LISTA,9,FALSE),"")</f>
        <v/>
      </c>
      <c r="K20" s="11" t="str">
        <f>IF(  IFERROR( VLOOKUP($B21,REGLASTOPOLOGIA_LISTA,10,FALSE),"")   &lt;&gt;"",  VLOOKUP($B21,REGLASTOPOLOGIA_LISTA,10,FALSE),"")</f>
        <v/>
      </c>
      <c r="L20" s="11" t="str">
        <f>IF(  IFERROR( VLOOKUP($B21,REGLASTOPOLOGIA_LISTA,11,FALSE),"")   &lt;&gt;"",  VLOOKUP($B21,REGLASTOPOLOGIA_LISTA,11,FALSE),"")</f>
        <v/>
      </c>
      <c r="M20" s="11" t="str">
        <f>IF(  IFERROR( VLOOKUP($B21,REGLASTOPOLOGIA_LISTA,12,FALSE),"")   &lt;&gt;"",  VLOOKUP($B21,REGLASTOPOLOGIA_LISTA,12,FALSE),"")</f>
        <v/>
      </c>
    </row>
    <row r="21" spans="1:13" x14ac:dyDescent="0.3">
      <c r="A21" s="12" t="str">
        <f t="shared" ref="A21" si="14">IF(B21&lt;&gt;"",      "REGLA=&gt;",  "")</f>
        <v>REGLA=&gt;</v>
      </c>
      <c r="B21" s="13" t="s">
        <v>291</v>
      </c>
      <c r="C21" s="25" t="str">
        <f>+$C$15</f>
        <v>SI</v>
      </c>
      <c r="D21" s="9" t="s">
        <v>427</v>
      </c>
      <c r="E21" s="9" t="s">
        <v>405</v>
      </c>
      <c r="F21" s="9" t="s">
        <v>431</v>
      </c>
      <c r="G21" s="9" t="s">
        <v>408</v>
      </c>
      <c r="H21" s="9"/>
      <c r="I21" s="9"/>
      <c r="J21" s="9"/>
      <c r="K21" s="9"/>
      <c r="L21" s="9"/>
      <c r="M21" s="9"/>
    </row>
    <row r="22" spans="1:13" ht="28.8" x14ac:dyDescent="0.3">
      <c r="A22" s="11" t="str">
        <f t="shared" ref="A22" si="15">IF(B23&lt;&gt;"",      "NOMBRE DE CAMPOS (REFERENCIAL) =&gt;","")</f>
        <v>NOMBRE DE CAMPOS (REFERENCIAL) =&gt;</v>
      </c>
      <c r="B22" s="11" t="str">
        <f>IFERROR(  VLOOKUP($B23,REGLASTOPOLOGIA_LISTA,2,FALSE),"")</f>
        <v>NODO COMPUESTO - ADICIONAR ENLACES POR CAMPO DEPENDENCIA</v>
      </c>
      <c r="C22" s="23"/>
      <c r="D22" s="11" t="str">
        <f>IF(  IFERROR( VLOOKUP($B23,REGLASTOPOLOGIA_LISTA,3,FALSE),"")   &lt;&gt;"",  VLOOKUP($B23,REGLASTOPOLOGIA_LISTA,3,FALSE),"")</f>
        <v>NOMBRE DE NODO (O RED) COMPUESTO (SI NO EXISTE SE CONSIDERA ERROR)</v>
      </c>
      <c r="E22" s="11" t="str">
        <f>IF(  IFERROR( VLOOKUP($B23,REGLASTOPOLOGIA_LISTA,4,FALSE),"")   &lt;&gt;"",  VLOOKUP($B23,REGLASTOPOLOGIA_LISTA,4,FALSE),"")</f>
        <v>NOMBRE COLUMNA DEPENDENCIA</v>
      </c>
      <c r="F22" s="11" t="str">
        <f>IF(  IFERROR( VLOOKUP($B23,REGLASTOPOLOGIA_LISTA,5,FALSE),"")   &lt;&gt;"",  VLOOKUP($B23,REGLASTOPOLOGIA_LISTA,5,FALSE),"")</f>
        <v xml:space="preserve">(OPCIONAL = , ) CARÁCTER SEPARADOR DE DEPENDENCIAS </v>
      </c>
      <c r="G22" s="11" t="str">
        <f>IF(  IFERROR( VLOOKUP($B23,REGLASTOPOLOGIA_LISTA,6,FALSE),"")   &lt;&gt;"",  VLOOKUP($B23,REGLASTOPOLOGIA_LISTA,6,FALSE),"")</f>
        <v>(OPCIONAL) LISTA DE TIPOS DE NODO ORIGEN A IMPORTAR</v>
      </c>
      <c r="H22" s="11" t="str">
        <f>IF(  IFERROR( VLOOKUP($B23,REGLASTOPOLOGIA_LISTA,7,FALSE),"")   &lt;&gt;"",  VLOOKUP($B23,REGLASTOPOLOGIA_LISTA,7,FALSE),"")</f>
        <v/>
      </c>
      <c r="I22" s="11" t="str">
        <f>IF(  IFERROR( VLOOKUP($B23,REGLASTOPOLOGIA_LISTA,8,FALSE),"")   &lt;&gt;"",  VLOOKUP($B23,REGLASTOPOLOGIA_LISTA,8,FALSE),"")</f>
        <v/>
      </c>
      <c r="J22" s="11" t="str">
        <f>IF(  IFERROR( VLOOKUP($B23,REGLASTOPOLOGIA_LISTA,9,FALSE),"")   &lt;&gt;"",  VLOOKUP($B23,REGLASTOPOLOGIA_LISTA,9,FALSE),"")</f>
        <v/>
      </c>
      <c r="K22" s="11" t="str">
        <f>IF(  IFERROR( VLOOKUP($B23,REGLASTOPOLOGIA_LISTA,10,FALSE),"")   &lt;&gt;"",  VLOOKUP($B23,REGLASTOPOLOGIA_LISTA,10,FALSE),"")</f>
        <v/>
      </c>
      <c r="L22" s="11" t="str">
        <f>IF(  IFERROR( VLOOKUP($B23,REGLASTOPOLOGIA_LISTA,11,FALSE),"")   &lt;&gt;"",  VLOOKUP($B23,REGLASTOPOLOGIA_LISTA,11,FALSE),"")</f>
        <v/>
      </c>
      <c r="M22" s="11" t="str">
        <f>IF(  IFERROR( VLOOKUP($B23,REGLASTOPOLOGIA_LISTA,12,FALSE),"")   &lt;&gt;"",  VLOOKUP($B23,REGLASTOPOLOGIA_LISTA,12,FALSE),"")</f>
        <v/>
      </c>
    </row>
    <row r="23" spans="1:13" x14ac:dyDescent="0.3">
      <c r="A23" s="12" t="str">
        <f t="shared" ref="A23" si="16">IF(B23&lt;&gt;"",      "REGLA=&gt;",  "")</f>
        <v>REGLA=&gt;</v>
      </c>
      <c r="B23" s="13" t="s">
        <v>291</v>
      </c>
      <c r="C23" s="25" t="str">
        <f>+$C$15</f>
        <v>SI</v>
      </c>
      <c r="D23" s="9" t="s">
        <v>427</v>
      </c>
      <c r="E23" s="9" t="s">
        <v>406</v>
      </c>
      <c r="F23" s="9" t="s">
        <v>431</v>
      </c>
      <c r="G23" s="9" t="s">
        <v>408</v>
      </c>
      <c r="H23" s="9"/>
      <c r="I23" s="9"/>
      <c r="J23" s="9"/>
      <c r="K23" s="9"/>
      <c r="L23" s="9"/>
      <c r="M23" s="9"/>
    </row>
    <row r="24" spans="1:13" ht="28.8" x14ac:dyDescent="0.3">
      <c r="A24" s="11" t="str">
        <f t="shared" ref="A24" si="17">IF(B25&lt;&gt;"",      "NOMBRE DE CAMPOS (REFERENCIAL) =&gt;","")</f>
        <v>NOMBRE DE CAMPOS (REFERENCIAL) =&gt;</v>
      </c>
      <c r="B24" s="11" t="str">
        <f>IFERROR(  VLOOKUP($B25,REGLASTOPOLOGIA_LISTA,2,FALSE),"")</f>
        <v>NODO COMPUESTO - ADICIONAR ENLACES POR CAMPO DEPENDENCIA</v>
      </c>
      <c r="C24" s="24"/>
      <c r="D24" s="11" t="str">
        <f>IF(  IFERROR( VLOOKUP($B25,REGLASTOPOLOGIA_LISTA,3,FALSE),"")   &lt;&gt;"",  VLOOKUP($B25,REGLASTOPOLOGIA_LISTA,3,FALSE),"")</f>
        <v>NOMBRE DE NODO (O RED) COMPUESTO (SI NO EXISTE SE CONSIDERA ERROR)</v>
      </c>
      <c r="E24" s="11" t="str">
        <f>IF(  IFERROR( VLOOKUP($B25,REGLASTOPOLOGIA_LISTA,4,FALSE),"")   &lt;&gt;"",  VLOOKUP($B25,REGLASTOPOLOGIA_LISTA,4,FALSE),"")</f>
        <v>NOMBRE COLUMNA DEPENDENCIA</v>
      </c>
      <c r="F24" s="11" t="str">
        <f>IF(  IFERROR( VLOOKUP($B25,REGLASTOPOLOGIA_LISTA,5,FALSE),"")   &lt;&gt;"",  VLOOKUP($B25,REGLASTOPOLOGIA_LISTA,5,FALSE),"")</f>
        <v xml:space="preserve">(OPCIONAL = , ) CARÁCTER SEPARADOR DE DEPENDENCIAS </v>
      </c>
      <c r="G24" s="11" t="str">
        <f>IF(  IFERROR( VLOOKUP($B25,REGLASTOPOLOGIA_LISTA,6,FALSE),"")   &lt;&gt;"",  VLOOKUP($B25,REGLASTOPOLOGIA_LISTA,6,FALSE),"")</f>
        <v>(OPCIONAL) LISTA DE TIPOS DE NODO ORIGEN A IMPORTAR</v>
      </c>
      <c r="H24" s="11" t="str">
        <f>IF(  IFERROR( VLOOKUP($B25,REGLASTOPOLOGIA_LISTA,7,FALSE),"")   &lt;&gt;"",  VLOOKUP($B25,REGLASTOPOLOGIA_LISTA,7,FALSE),"")</f>
        <v/>
      </c>
      <c r="I24" s="11" t="str">
        <f>IF(  IFERROR( VLOOKUP($B25,REGLASTOPOLOGIA_LISTA,8,FALSE),"")   &lt;&gt;"",  VLOOKUP($B25,REGLASTOPOLOGIA_LISTA,8,FALSE),"")</f>
        <v/>
      </c>
      <c r="J24" s="11" t="str">
        <f>IF(  IFERROR( VLOOKUP($B25,REGLASTOPOLOGIA_LISTA,9,FALSE),"")   &lt;&gt;"",  VLOOKUP($B25,REGLASTOPOLOGIA_LISTA,9,FALSE),"")</f>
        <v/>
      </c>
      <c r="K24" s="11" t="str">
        <f>IF(  IFERROR( VLOOKUP($B25,REGLASTOPOLOGIA_LISTA,10,FALSE),"")   &lt;&gt;"",  VLOOKUP($B25,REGLASTOPOLOGIA_LISTA,10,FALSE),"")</f>
        <v/>
      </c>
      <c r="L24" s="11" t="str">
        <f>IF(  IFERROR( VLOOKUP($B25,REGLASTOPOLOGIA_LISTA,11,FALSE),"")   &lt;&gt;"",  VLOOKUP($B25,REGLASTOPOLOGIA_LISTA,11,FALSE),"")</f>
        <v/>
      </c>
      <c r="M24" s="11" t="str">
        <f>IF(  IFERROR( VLOOKUP($B25,REGLASTOPOLOGIA_LISTA,12,FALSE),"")   &lt;&gt;"",  VLOOKUP($B25,REGLASTOPOLOGIA_LISTA,12,FALSE),"")</f>
        <v/>
      </c>
    </row>
    <row r="25" spans="1:13" x14ac:dyDescent="0.3">
      <c r="A25" s="12" t="str">
        <f t="shared" ref="A25" si="18">IF(B25&lt;&gt;"",      "REGLA=&gt;",  "")</f>
        <v>REGLA=&gt;</v>
      </c>
      <c r="B25" s="13" t="s">
        <v>291</v>
      </c>
      <c r="C25" s="25" t="str">
        <f>+$C$15</f>
        <v>SI</v>
      </c>
      <c r="D25" s="9" t="s">
        <v>427</v>
      </c>
      <c r="E25" s="9" t="s">
        <v>407</v>
      </c>
      <c r="F25" s="9" t="s">
        <v>431</v>
      </c>
      <c r="G25" s="9" t="s">
        <v>408</v>
      </c>
      <c r="H25" s="9"/>
      <c r="I25" s="9"/>
      <c r="J25" s="9"/>
      <c r="K25" s="9"/>
      <c r="L25" s="9"/>
      <c r="M25" s="9"/>
    </row>
    <row r="26" spans="1:13" ht="43.2" x14ac:dyDescent="0.3">
      <c r="A26" s="11" t="str">
        <f t="shared" ref="A26" si="19">IF(B27&lt;&gt;"",      "NOMBRE DE CAMPOS (REFERENCIAL) =&gt;","")</f>
        <v>NOMBRE DE CAMPOS (REFERENCIAL) =&gt;</v>
      </c>
      <c r="B26" s="11" t="str">
        <f>IFERROR(  VLOOKUP($B27,REGLASTOPOLOGIA_LISTA,2,FALSE),"")</f>
        <v>NODO COMPUESTO/agregado - CREAR GRAFO</v>
      </c>
      <c r="C26" s="23"/>
      <c r="D26" s="11" t="str">
        <f>IF(  IFERROR( VLOOKUP($B27,REGLASTOPOLOGIA_LISTA,3,FALSE),"")   &lt;&gt;"",  VLOOKUP($B27,REGLASTOPOLOGIA_LISTA,3,FALSE),"")</f>
        <v>NOMBRE DE NODO (O RED) COMPUESTO/agregado (SI NO EXISTE SE CONSIDERA ERROR)</v>
      </c>
      <c r="E26" s="11" t="str">
        <f>IF(  IFERROR( VLOOKUP($B27,REGLASTOPOLOGIA_LISTA,4,FALSE),"")   &lt;&gt;"",  VLOOKUP($B27,REGLASTOPOLOGIA_LISTA,4,FALSE),"")</f>
        <v/>
      </c>
      <c r="F26" s="11" t="str">
        <f>IF(  IFERROR( VLOOKUP($B27,REGLASTOPOLOGIA_LISTA,5,FALSE),"")   &lt;&gt;"",  VLOOKUP($B27,REGLASTOPOLOGIA_LISTA,5,FALSE),"")</f>
        <v/>
      </c>
      <c r="G26" s="11" t="str">
        <f>IF(  IFERROR( VLOOKUP($B27,REGLASTOPOLOGIA_LISTA,6,FALSE),"")   &lt;&gt;"",  VLOOKUP($B27,REGLASTOPOLOGIA_LISTA,6,FALSE),"")</f>
        <v/>
      </c>
      <c r="H26" s="11" t="str">
        <f>IF(  IFERROR( VLOOKUP($B27,REGLASTOPOLOGIA_LISTA,7,FALSE),"")   &lt;&gt;"",  VLOOKUP($B27,REGLASTOPOLOGIA_LISTA,7,FALSE),"")</f>
        <v/>
      </c>
      <c r="I26" s="11" t="str">
        <f>IF(  IFERROR( VLOOKUP($B27,REGLASTOPOLOGIA_LISTA,8,FALSE),"")   &lt;&gt;"",  VLOOKUP($B27,REGLASTOPOLOGIA_LISTA,8,FALSE),"")</f>
        <v/>
      </c>
      <c r="J26" s="11" t="str">
        <f>IF(  IFERROR( VLOOKUP($B27,REGLASTOPOLOGIA_LISTA,9,FALSE),"")   &lt;&gt;"",  VLOOKUP($B27,REGLASTOPOLOGIA_LISTA,9,FALSE),"")</f>
        <v/>
      </c>
      <c r="K26" s="11" t="str">
        <f>IF(  IFERROR( VLOOKUP($B27,REGLASTOPOLOGIA_LISTA,10,FALSE),"")   &lt;&gt;"",  VLOOKUP($B27,REGLASTOPOLOGIA_LISTA,10,FALSE),"")</f>
        <v/>
      </c>
      <c r="L26" s="11" t="str">
        <f>IF(  IFERROR( VLOOKUP($B27,REGLASTOPOLOGIA_LISTA,11,FALSE),"")   &lt;&gt;"",  VLOOKUP($B27,REGLASTOPOLOGIA_LISTA,11,FALSE),"")</f>
        <v/>
      </c>
      <c r="M26" s="11" t="str">
        <f>IF(  IFERROR( VLOOKUP($B27,REGLASTOPOLOGIA_LISTA,12,FALSE),"")   &lt;&gt;"",  VLOOKUP($B27,REGLASTOPOLOGIA_LISTA,12,FALSE),"")</f>
        <v/>
      </c>
    </row>
    <row r="27" spans="1:13" x14ac:dyDescent="0.3">
      <c r="A27" s="12" t="str">
        <f t="shared" ref="A27" si="20">IF(B27&lt;&gt;"",      "REGLA=&gt;",  "")</f>
        <v>REGLA=&gt;</v>
      </c>
      <c r="B27" s="13" t="s">
        <v>295</v>
      </c>
      <c r="C27" s="25" t="str">
        <f>+$C$15</f>
        <v>SI</v>
      </c>
      <c r="D27" s="9" t="s">
        <v>427</v>
      </c>
      <c r="E27" s="9"/>
      <c r="F27" s="9"/>
      <c r="G27" s="9"/>
      <c r="H27" s="9"/>
      <c r="I27" s="9"/>
      <c r="J27" s="9"/>
      <c r="K27" s="9"/>
      <c r="L27" s="9"/>
      <c r="M27" s="9"/>
    </row>
    <row r="28" spans="1:13" ht="28.8" x14ac:dyDescent="0.3">
      <c r="A28" s="11" t="str">
        <f>IF(B29&lt;&gt;"",      "NOMBRE DE CAMPOS (REFERENCIAL) =&gt;","")</f>
        <v>NOMBRE DE CAMPOS (REFERENCIAL) =&gt;</v>
      </c>
      <c r="B28" s="11" t="str">
        <f>IFERROR(  VLOOKUP($B29,REGLASTOPOLOGIA_LISTA,2,FALSE),"")</f>
        <v>NODO COMPUESTO - ADICIONAR NODOS POR HOJA</v>
      </c>
      <c r="C28" s="23"/>
      <c r="D28" s="11" t="str">
        <f>IF(  IFERROR( VLOOKUP($B29,REGLASTOPOLOGIA_LISTA,3,FALSE),"")   &lt;&gt;"",  VLOOKUP($B29,REGLASTOPOLOGIA_LISTA,3,FALSE),"")</f>
        <v>NOMBRE DE NODO (O RED) COMPUESTO (SI NO EXISTE LO CREA)</v>
      </c>
      <c r="E28" s="11" t="str">
        <f>IF(  IFERROR( VLOOKUP($B29,REGLASTOPOLOGIA_LISTA,4,FALSE),"")   &lt;&gt;"",  VLOOKUP($B29,REGLASTOPOLOGIA_LISTA,4,FALSE),"")</f>
        <v>TIPO DE NODO</v>
      </c>
      <c r="F28" s="11" t="str">
        <f>IF(  IFERROR( VLOOKUP($B29,REGLASTOPOLOGIA_LISTA,5,FALSE),"")   &lt;&gt;"",  VLOOKUP($B29,REGLASTOPOLOGIA_LISTA,5,FALSE),"")</f>
        <v>NOMBRE DE HOJA</v>
      </c>
      <c r="G28" s="11" t="str">
        <f>IF(  IFERROR( VLOOKUP($B29,REGLASTOPOLOGIA_LISTA,6,FALSE),"")   &lt;&gt;"",  VLOOKUP($B29,REGLASTOPOLOGIA_LISTA,6,FALSE),"")</f>
        <v>(OPCIONAL) LISTA DE TIPOS DE NODO ORIGEN A IMPORTAR</v>
      </c>
      <c r="H28" s="11" t="str">
        <f>IF(  IFERROR( VLOOKUP($B29,REGLASTOPOLOGIA_LISTA,7,FALSE),"")   &lt;&gt;"",  VLOOKUP($B29,REGLASTOPOLOGIA_LISTA,7,FALSE),"")</f>
        <v/>
      </c>
      <c r="I28" s="11" t="str">
        <f>IF(  IFERROR( VLOOKUP($B29,REGLASTOPOLOGIA_LISTA,8,FALSE),"")   &lt;&gt;"",  VLOOKUP($B29,REGLASTOPOLOGIA_LISTA,8,FALSE),"")</f>
        <v/>
      </c>
      <c r="J28" s="11" t="str">
        <f>IF(  IFERROR( VLOOKUP($B29,REGLASTOPOLOGIA_LISTA,9,FALSE),"")   &lt;&gt;"",  VLOOKUP($B29,REGLASTOPOLOGIA_LISTA,9,FALSE),"")</f>
        <v/>
      </c>
      <c r="K28" s="11" t="str">
        <f>IF(  IFERROR( VLOOKUP($B29,REGLASTOPOLOGIA_LISTA,10,FALSE),"")   &lt;&gt;"",  VLOOKUP($B29,REGLASTOPOLOGIA_LISTA,10,FALSE),"")</f>
        <v/>
      </c>
      <c r="L28" s="11" t="str">
        <f>IF(  IFERROR( VLOOKUP($B29,REGLASTOPOLOGIA_LISTA,11,FALSE),"")   &lt;&gt;"",  VLOOKUP($B29,REGLASTOPOLOGIA_LISTA,11,FALSE),"")</f>
        <v/>
      </c>
      <c r="M28" s="11" t="str">
        <f>IF(  IFERROR( VLOOKUP($B29,REGLASTOPOLOGIA_LISTA,12,FALSE),"")   &lt;&gt;"",  VLOOKUP($B29,REGLASTOPOLOGIA_LISTA,12,FALSE),"")</f>
        <v/>
      </c>
    </row>
    <row r="29" spans="1:13" x14ac:dyDescent="0.3">
      <c r="A29" s="12" t="str">
        <f>IF(B29&lt;&gt;"",      "REGLA=&gt;",  "")</f>
        <v>REGLA=&gt;</v>
      </c>
      <c r="B29" s="13" t="s">
        <v>13</v>
      </c>
      <c r="C29" s="143" t="s">
        <v>368</v>
      </c>
      <c r="D29" s="9" t="s">
        <v>470</v>
      </c>
      <c r="E29" s="9" t="s">
        <v>471</v>
      </c>
      <c r="F29" s="9" t="s">
        <v>472</v>
      </c>
      <c r="G29" s="9"/>
      <c r="H29" s="9"/>
      <c r="I29" s="9"/>
      <c r="J29" s="9"/>
      <c r="K29" s="9"/>
      <c r="L29" s="9"/>
      <c r="M29" s="9"/>
    </row>
    <row r="30" spans="1:13" ht="28.8" x14ac:dyDescent="0.3">
      <c r="A30" s="11" t="str">
        <f>IF(B31&lt;&gt;"",      "NOMBRE DE CAMPOS (REFERENCIAL) =&gt;","")</f>
        <v>NOMBRE DE CAMPOS (REFERENCIAL) =&gt;</v>
      </c>
      <c r="B30" s="11" t="str">
        <f>IFERROR(  VLOOKUP($B31,REGLASTOPOLOGIA_LISTA,2,FALSE),"")</f>
        <v>NODO COMPUESTO - ADICIONAR NODOS POR HOJA</v>
      </c>
      <c r="C30" s="23"/>
      <c r="D30" s="11" t="str">
        <f>IF(  IFERROR( VLOOKUP($B31,REGLASTOPOLOGIA_LISTA,3,FALSE),"")   &lt;&gt;"",  VLOOKUP($B31,REGLASTOPOLOGIA_LISTA,3,FALSE),"")</f>
        <v>NOMBRE DE NODO (O RED) COMPUESTO (SI NO EXISTE LO CREA)</v>
      </c>
      <c r="E30" s="11" t="str">
        <f>IF(  IFERROR( VLOOKUP($B31,REGLASTOPOLOGIA_LISTA,4,FALSE),"")   &lt;&gt;"",  VLOOKUP($B31,REGLASTOPOLOGIA_LISTA,4,FALSE),"")</f>
        <v>TIPO DE NODO</v>
      </c>
      <c r="F30" s="11" t="str">
        <f>IF(  IFERROR( VLOOKUP($B31,REGLASTOPOLOGIA_LISTA,5,FALSE),"")   &lt;&gt;"",  VLOOKUP($B31,REGLASTOPOLOGIA_LISTA,5,FALSE),"")</f>
        <v>NOMBRE DE HOJA</v>
      </c>
      <c r="G30" s="11" t="str">
        <f>IF(  IFERROR( VLOOKUP($B31,REGLASTOPOLOGIA_LISTA,6,FALSE),"")   &lt;&gt;"",  VLOOKUP($B31,REGLASTOPOLOGIA_LISTA,6,FALSE),"")</f>
        <v>(OPCIONAL) LISTA DE TIPOS DE NODO ORIGEN A IMPORTAR</v>
      </c>
      <c r="H30" s="11" t="str">
        <f>IF(  IFERROR( VLOOKUP($B31,REGLASTOPOLOGIA_LISTA,7,FALSE),"")   &lt;&gt;"",  VLOOKUP($B31,REGLASTOPOLOGIA_LISTA,7,FALSE),"")</f>
        <v/>
      </c>
      <c r="I30" s="11" t="str">
        <f>IF(  IFERROR( VLOOKUP($B31,REGLASTOPOLOGIA_LISTA,8,FALSE),"")   &lt;&gt;"",  VLOOKUP($B31,REGLASTOPOLOGIA_LISTA,8,FALSE),"")</f>
        <v/>
      </c>
      <c r="J30" s="11" t="str">
        <f>IF(  IFERROR( VLOOKUP($B31,REGLASTOPOLOGIA_LISTA,9,FALSE),"")   &lt;&gt;"",  VLOOKUP($B31,REGLASTOPOLOGIA_LISTA,9,FALSE),"")</f>
        <v/>
      </c>
      <c r="K30" s="11" t="str">
        <f>IF(  IFERROR( VLOOKUP($B31,REGLASTOPOLOGIA_LISTA,10,FALSE),"")   &lt;&gt;"",  VLOOKUP($B31,REGLASTOPOLOGIA_LISTA,10,FALSE),"")</f>
        <v/>
      </c>
      <c r="L30" s="11" t="str">
        <f>IF(  IFERROR( VLOOKUP($B31,REGLASTOPOLOGIA_LISTA,11,FALSE),"")   &lt;&gt;"",  VLOOKUP($B31,REGLASTOPOLOGIA_LISTA,11,FALSE),"")</f>
        <v/>
      </c>
      <c r="M30" s="11" t="str">
        <f>IF(  IFERROR( VLOOKUP($B31,REGLASTOPOLOGIA_LISTA,12,FALSE),"")   &lt;&gt;"",  VLOOKUP($B31,REGLASTOPOLOGIA_LISTA,12,FALSE),"")</f>
        <v/>
      </c>
    </row>
    <row r="31" spans="1:13" x14ac:dyDescent="0.3">
      <c r="A31" s="12" t="str">
        <f>IF(B31&lt;&gt;"",      "REGLA=&gt;",  "")</f>
        <v>REGLA=&gt;</v>
      </c>
      <c r="B31" s="13" t="s">
        <v>13</v>
      </c>
      <c r="C31" s="25" t="str">
        <f>+$C$29</f>
        <v>SI</v>
      </c>
      <c r="D31" s="9" t="s">
        <v>470</v>
      </c>
      <c r="E31" s="9" t="s">
        <v>471</v>
      </c>
      <c r="F31" s="9" t="s">
        <v>1819</v>
      </c>
      <c r="G31" s="9"/>
      <c r="H31" s="9"/>
      <c r="I31" s="9"/>
      <c r="J31" s="9"/>
      <c r="K31" s="9"/>
      <c r="L31" s="9"/>
      <c r="M31" s="9"/>
    </row>
    <row r="32" spans="1:13" ht="28.8" x14ac:dyDescent="0.3">
      <c r="A32" s="11" t="str">
        <f>IF(B33&lt;&gt;"",      "NOMBRE DE CAMPOS (REFERENCIAL) =&gt;","")</f>
        <v>NOMBRE DE CAMPOS (REFERENCIAL) =&gt;</v>
      </c>
      <c r="B32" s="11" t="str">
        <f>IFERROR(  VLOOKUP($B33,REGLASTOPOLOGIA_LISTA,2,FALSE),"")</f>
        <v>NODO COMPUESTO - ADICIONAR ENLACES POR HOJA</v>
      </c>
      <c r="C32" s="23"/>
      <c r="D32" s="11" t="str">
        <f>IF(  IFERROR( VLOOKUP($B33,REGLASTOPOLOGIA_LISTA,3,FALSE),"")   &lt;&gt;"",  VLOOKUP($B33,REGLASTOPOLOGIA_LISTA,3,FALSE),"")</f>
        <v>NOMBRE DE NODO (O RED) COMPUESTO (SI NO EXISTE SE CONSIDERA ERROR)</v>
      </c>
      <c r="E32" s="11" t="str">
        <f>IF(  IFERROR( VLOOKUP($B33,REGLASTOPOLOGIA_LISTA,4,FALSE),"")   &lt;&gt;"",  VLOOKUP($B33,REGLASTOPOLOGIA_LISTA,4,FALSE),"")</f>
        <v>NOMBRE DE HOJA</v>
      </c>
      <c r="F32" s="11" t="str">
        <f>IF(  IFERROR( VLOOKUP($B33,REGLASTOPOLOGIA_LISTA,5,FALSE),"")   &lt;&gt;"",  VLOOKUP($B33,REGLASTOPOLOGIA_LISTA,5,FALSE),"")</f>
        <v xml:space="preserve">(OPCIONAL = , ) CARÁCTER SEPARADOR DE DEPENDENCIAS </v>
      </c>
      <c r="G32" s="11" t="str">
        <f>IF(  IFERROR( VLOOKUP($B33,REGLASTOPOLOGIA_LISTA,6,FALSE),"")   &lt;&gt;"",  VLOOKUP($B33,REGLASTOPOLOGIA_LISTA,6,FALSE),"")</f>
        <v/>
      </c>
      <c r="H32" s="11" t="str">
        <f>IF(  IFERROR( VLOOKUP($B33,REGLASTOPOLOGIA_LISTA,7,FALSE),"")   &lt;&gt;"",  VLOOKUP($B33,REGLASTOPOLOGIA_LISTA,7,FALSE),"")</f>
        <v/>
      </c>
      <c r="I32" s="11" t="str">
        <f>IF(  IFERROR( VLOOKUP($B33,REGLASTOPOLOGIA_LISTA,8,FALSE),"")   &lt;&gt;"",  VLOOKUP($B33,REGLASTOPOLOGIA_LISTA,8,FALSE),"")</f>
        <v/>
      </c>
      <c r="J32" s="11" t="str">
        <f>IF(  IFERROR( VLOOKUP($B33,REGLASTOPOLOGIA_LISTA,9,FALSE),"")   &lt;&gt;"",  VLOOKUP($B33,REGLASTOPOLOGIA_LISTA,9,FALSE),"")</f>
        <v/>
      </c>
      <c r="K32" s="11" t="str">
        <f>IF(  IFERROR( VLOOKUP($B33,REGLASTOPOLOGIA_LISTA,10,FALSE),"")   &lt;&gt;"",  VLOOKUP($B33,REGLASTOPOLOGIA_LISTA,10,FALSE),"")</f>
        <v/>
      </c>
      <c r="L32" s="11" t="str">
        <f>IF(  IFERROR( VLOOKUP($B33,REGLASTOPOLOGIA_LISTA,11,FALSE),"")   &lt;&gt;"",  VLOOKUP($B33,REGLASTOPOLOGIA_LISTA,11,FALSE),"")</f>
        <v/>
      </c>
      <c r="M32" s="11" t="str">
        <f>IF(  IFERROR( VLOOKUP($B33,REGLASTOPOLOGIA_LISTA,12,FALSE),"")   &lt;&gt;"",  VLOOKUP($B33,REGLASTOPOLOGIA_LISTA,12,FALSE),"")</f>
        <v/>
      </c>
    </row>
    <row r="33" spans="1:13" x14ac:dyDescent="0.3">
      <c r="A33" s="12" t="str">
        <f>IF(B33&lt;&gt;"",      "REGLA=&gt;",  "")</f>
        <v>REGLA=&gt;</v>
      </c>
      <c r="B33" s="13" t="s">
        <v>392</v>
      </c>
      <c r="C33" s="25" t="str">
        <f>+$C$29</f>
        <v>SI</v>
      </c>
      <c r="D33" s="9" t="s">
        <v>470</v>
      </c>
      <c r="E33" s="9" t="s">
        <v>474</v>
      </c>
      <c r="F33" s="9"/>
      <c r="G33" s="9"/>
      <c r="H33" s="9"/>
      <c r="I33" s="9"/>
      <c r="J33" s="9"/>
      <c r="K33" s="9"/>
      <c r="L33" s="9"/>
      <c r="M33" s="9"/>
    </row>
    <row r="34" spans="1:13" ht="28.8" x14ac:dyDescent="0.3">
      <c r="A34" s="11" t="str">
        <f>IF(B35&lt;&gt;"",      "NOMBRE DE CAMPOS (REFERENCIAL) =&gt;","")</f>
        <v>NOMBRE DE CAMPOS (REFERENCIAL) =&gt;</v>
      </c>
      <c r="B34" s="11" t="str">
        <f>IFERROR(  VLOOKUP($B35,REGLASTOPOLOGIA_LISTA,2,FALSE),"")</f>
        <v>NODO COMPUESTO - ADICIONAR ENLACES POR HOJA</v>
      </c>
      <c r="C34" s="23"/>
      <c r="D34" s="11" t="str">
        <f>IF(  IFERROR( VLOOKUP($B35,REGLASTOPOLOGIA_LISTA,3,FALSE),"")   &lt;&gt;"",  VLOOKUP($B35,REGLASTOPOLOGIA_LISTA,3,FALSE),"")</f>
        <v>NOMBRE DE NODO (O RED) COMPUESTO (SI NO EXISTE SE CONSIDERA ERROR)</v>
      </c>
      <c r="E34" s="11" t="str">
        <f>IF(  IFERROR( VLOOKUP($B35,REGLASTOPOLOGIA_LISTA,4,FALSE),"")   &lt;&gt;"",  VLOOKUP($B35,REGLASTOPOLOGIA_LISTA,4,FALSE),"")</f>
        <v>NOMBRE DE HOJA</v>
      </c>
      <c r="F34" s="11" t="str">
        <f>IF(  IFERROR( VLOOKUP($B35,REGLASTOPOLOGIA_LISTA,5,FALSE),"")   &lt;&gt;"",  VLOOKUP($B35,REGLASTOPOLOGIA_LISTA,5,FALSE),"")</f>
        <v xml:space="preserve">(OPCIONAL = , ) CARÁCTER SEPARADOR DE DEPENDENCIAS </v>
      </c>
      <c r="G34" s="11" t="str">
        <f>IF(  IFERROR( VLOOKUP($B35,REGLASTOPOLOGIA_LISTA,6,FALSE),"")   &lt;&gt;"",  VLOOKUP($B35,REGLASTOPOLOGIA_LISTA,6,FALSE),"")</f>
        <v/>
      </c>
      <c r="H34" s="11" t="str">
        <f>IF(  IFERROR( VLOOKUP($B35,REGLASTOPOLOGIA_LISTA,7,FALSE),"")   &lt;&gt;"",  VLOOKUP($B35,REGLASTOPOLOGIA_LISTA,7,FALSE),"")</f>
        <v/>
      </c>
      <c r="I34" s="11" t="str">
        <f>IF(  IFERROR( VLOOKUP($B35,REGLASTOPOLOGIA_LISTA,8,FALSE),"")   &lt;&gt;"",  VLOOKUP($B35,REGLASTOPOLOGIA_LISTA,8,FALSE),"")</f>
        <v/>
      </c>
      <c r="J34" s="11" t="str">
        <f>IF(  IFERROR( VLOOKUP($B35,REGLASTOPOLOGIA_LISTA,9,FALSE),"")   &lt;&gt;"",  VLOOKUP($B35,REGLASTOPOLOGIA_LISTA,9,FALSE),"")</f>
        <v/>
      </c>
      <c r="K34" s="11" t="str">
        <f>IF(  IFERROR( VLOOKUP($B35,REGLASTOPOLOGIA_LISTA,10,FALSE),"")   &lt;&gt;"",  VLOOKUP($B35,REGLASTOPOLOGIA_LISTA,10,FALSE),"")</f>
        <v/>
      </c>
      <c r="L34" s="11" t="str">
        <f>IF(  IFERROR( VLOOKUP($B35,REGLASTOPOLOGIA_LISTA,11,FALSE),"")   &lt;&gt;"",  VLOOKUP($B35,REGLASTOPOLOGIA_LISTA,11,FALSE),"")</f>
        <v/>
      </c>
      <c r="M34" s="11" t="str">
        <f>IF(  IFERROR( VLOOKUP($B35,REGLASTOPOLOGIA_LISTA,12,FALSE),"")   &lt;&gt;"",  VLOOKUP($B35,REGLASTOPOLOGIA_LISTA,12,FALSE),"")</f>
        <v/>
      </c>
    </row>
    <row r="35" spans="1:13" x14ac:dyDescent="0.3">
      <c r="A35" s="12" t="str">
        <f>IF(B35&lt;&gt;"",      "REGLA=&gt;",  "")</f>
        <v>REGLA=&gt;</v>
      </c>
      <c r="B35" s="13" t="s">
        <v>392</v>
      </c>
      <c r="C35" s="25" t="str">
        <f>+$C$29</f>
        <v>SI</v>
      </c>
      <c r="D35" s="9" t="s">
        <v>470</v>
      </c>
      <c r="E35" s="9" t="s">
        <v>1820</v>
      </c>
      <c r="F35" s="9"/>
      <c r="G35" s="9"/>
      <c r="H35" s="9"/>
      <c r="I35" s="9"/>
      <c r="J35" s="9"/>
      <c r="K35" s="9"/>
      <c r="L35" s="9"/>
      <c r="M35" s="9"/>
    </row>
    <row r="36" spans="1:13" ht="43.2" x14ac:dyDescent="0.3">
      <c r="A36" s="11" t="str">
        <f t="shared" ref="A36" si="21">IF(B37&lt;&gt;"",      "NOMBRE DE CAMPOS (REFERENCIAL) =&gt;","")</f>
        <v>NOMBRE DE CAMPOS (REFERENCIAL) =&gt;</v>
      </c>
      <c r="B36" s="11" t="str">
        <f>IFERROR(  VLOOKUP($B37,REGLASTOPOLOGIA_LISTA,2,FALSE),"")</f>
        <v>NODO COMPUESTO/agregado - CREAR GRAFO</v>
      </c>
      <c r="C36" s="23"/>
      <c r="D36" s="11" t="str">
        <f>IF(  IFERROR( VLOOKUP($B37,REGLASTOPOLOGIA_LISTA,3,FALSE),"")   &lt;&gt;"",  VLOOKUP($B37,REGLASTOPOLOGIA_LISTA,3,FALSE),"")</f>
        <v>NOMBRE DE NODO (O RED) COMPUESTO/agregado (SI NO EXISTE SE CONSIDERA ERROR)</v>
      </c>
      <c r="E36" s="11" t="str">
        <f>IF(  IFERROR( VLOOKUP($B37,REGLASTOPOLOGIA_LISTA,4,FALSE),"")   &lt;&gt;"",  VLOOKUP($B37,REGLASTOPOLOGIA_LISTA,4,FALSE),"")</f>
        <v/>
      </c>
      <c r="F36" s="11" t="str">
        <f>IF(  IFERROR( VLOOKUP($B37,REGLASTOPOLOGIA_LISTA,5,FALSE),"")   &lt;&gt;"",  VLOOKUP($B37,REGLASTOPOLOGIA_LISTA,5,FALSE),"")</f>
        <v/>
      </c>
      <c r="G36" s="11" t="str">
        <f>IF(  IFERROR( VLOOKUP($B37,REGLASTOPOLOGIA_LISTA,6,FALSE),"")   &lt;&gt;"",  VLOOKUP($B37,REGLASTOPOLOGIA_LISTA,6,FALSE),"")</f>
        <v/>
      </c>
      <c r="H36" s="11" t="str">
        <f>IF(  IFERROR( VLOOKUP($B37,REGLASTOPOLOGIA_LISTA,7,FALSE),"")   &lt;&gt;"",  VLOOKUP($B37,REGLASTOPOLOGIA_LISTA,7,FALSE),"")</f>
        <v/>
      </c>
      <c r="I36" s="11" t="str">
        <f>IF(  IFERROR( VLOOKUP($B37,REGLASTOPOLOGIA_LISTA,8,FALSE),"")   &lt;&gt;"",  VLOOKUP($B37,REGLASTOPOLOGIA_LISTA,8,FALSE),"")</f>
        <v/>
      </c>
      <c r="J36" s="11" t="str">
        <f>IF(  IFERROR( VLOOKUP($B37,REGLASTOPOLOGIA_LISTA,9,FALSE),"")   &lt;&gt;"",  VLOOKUP($B37,REGLASTOPOLOGIA_LISTA,9,FALSE),"")</f>
        <v/>
      </c>
      <c r="K36" s="11" t="str">
        <f>IF(  IFERROR( VLOOKUP($B37,REGLASTOPOLOGIA_LISTA,10,FALSE),"")   &lt;&gt;"",  VLOOKUP($B37,REGLASTOPOLOGIA_LISTA,10,FALSE),"")</f>
        <v/>
      </c>
      <c r="L36" s="11" t="str">
        <f>IF(  IFERROR( VLOOKUP($B37,REGLASTOPOLOGIA_LISTA,11,FALSE),"")   &lt;&gt;"",  VLOOKUP($B37,REGLASTOPOLOGIA_LISTA,11,FALSE),"")</f>
        <v/>
      </c>
      <c r="M36" s="11" t="str">
        <f>IF(  IFERROR( VLOOKUP($B37,REGLASTOPOLOGIA_LISTA,12,FALSE),"")   &lt;&gt;"",  VLOOKUP($B37,REGLASTOPOLOGIA_LISTA,12,FALSE),"")</f>
        <v/>
      </c>
    </row>
    <row r="37" spans="1:13" x14ac:dyDescent="0.3">
      <c r="A37" s="12" t="str">
        <f t="shared" ref="A37" si="22">IF(B37&lt;&gt;"",      "REGLA=&gt;",  "")</f>
        <v>REGLA=&gt;</v>
      </c>
      <c r="B37" s="13" t="s">
        <v>295</v>
      </c>
      <c r="C37" s="25" t="str">
        <f>+$C$29</f>
        <v>SI</v>
      </c>
      <c r="D37" s="9" t="s">
        <v>470</v>
      </c>
      <c r="E37" s="9"/>
      <c r="F37" s="9"/>
      <c r="G37" s="9"/>
      <c r="H37" s="9"/>
      <c r="I37" s="9"/>
      <c r="J37" s="9"/>
      <c r="K37" s="9"/>
      <c r="L37" s="9"/>
      <c r="M37" s="9"/>
    </row>
    <row r="38" spans="1:13" ht="28.8" x14ac:dyDescent="0.3">
      <c r="A38" s="11" t="str">
        <f t="shared" ref="A38" si="23">IF(B39&lt;&gt;"",      "NOMBRE DE CAMPOS (REFERENCIAL) =&gt;","")</f>
        <v>NOMBRE DE CAMPOS (REFERENCIAL) =&gt;</v>
      </c>
      <c r="B38" s="11" t="str">
        <f>IFERROR(  VLOOKUP($B39,REGLASTOPOLOGIA_LISTA,2,FALSE),"")</f>
        <v>NODO COMPUESTO - ADICIONAR NODOS POR HOJA</v>
      </c>
      <c r="C38" s="23"/>
      <c r="D38" s="11" t="str">
        <f>IF(  IFERROR( VLOOKUP($B39,REGLASTOPOLOGIA_LISTA,3,FALSE),"")   &lt;&gt;"",  VLOOKUP($B39,REGLASTOPOLOGIA_LISTA,3,FALSE),"")</f>
        <v>NOMBRE DE NODO (O RED) COMPUESTO (SI NO EXISTE LO CREA)</v>
      </c>
      <c r="E38" s="11" t="str">
        <f>IF(  IFERROR( VLOOKUP($B39,REGLASTOPOLOGIA_LISTA,4,FALSE),"")   &lt;&gt;"",  VLOOKUP($B39,REGLASTOPOLOGIA_LISTA,4,FALSE),"")</f>
        <v>TIPO DE NODO</v>
      </c>
      <c r="F38" s="11" t="str">
        <f>IF(  IFERROR( VLOOKUP($B39,REGLASTOPOLOGIA_LISTA,5,FALSE),"")   &lt;&gt;"",  VLOOKUP($B39,REGLASTOPOLOGIA_LISTA,5,FALSE),"")</f>
        <v>NOMBRE DE HOJA</v>
      </c>
      <c r="G38" s="11" t="str">
        <f>IF(  IFERROR( VLOOKUP($B39,REGLASTOPOLOGIA_LISTA,6,FALSE),"")   &lt;&gt;"",  VLOOKUP($B39,REGLASTOPOLOGIA_LISTA,6,FALSE),"")</f>
        <v>(OPCIONAL) LISTA DE TIPOS DE NODO ORIGEN A IMPORTAR</v>
      </c>
      <c r="H38" s="11" t="str">
        <f>IF(  IFERROR( VLOOKUP($B39,REGLASTOPOLOGIA_LISTA,7,FALSE),"")   &lt;&gt;"",  VLOOKUP($B39,REGLASTOPOLOGIA_LISTA,7,FALSE),"")</f>
        <v/>
      </c>
      <c r="I38" s="11" t="str">
        <f>IF(  IFERROR( VLOOKUP($B39,REGLASTOPOLOGIA_LISTA,8,FALSE),"")   &lt;&gt;"",  VLOOKUP($B39,REGLASTOPOLOGIA_LISTA,8,FALSE),"")</f>
        <v/>
      </c>
      <c r="J38" s="11" t="str">
        <f>IF(  IFERROR( VLOOKUP($B39,REGLASTOPOLOGIA_LISTA,9,FALSE),"")   &lt;&gt;"",  VLOOKUP($B39,REGLASTOPOLOGIA_LISTA,9,FALSE),"")</f>
        <v/>
      </c>
      <c r="K38" s="11" t="str">
        <f>IF(  IFERROR( VLOOKUP($B39,REGLASTOPOLOGIA_LISTA,10,FALSE),"")   &lt;&gt;"",  VLOOKUP($B39,REGLASTOPOLOGIA_LISTA,10,FALSE),"")</f>
        <v/>
      </c>
      <c r="L38" s="11" t="str">
        <f>IF(  IFERROR( VLOOKUP($B39,REGLASTOPOLOGIA_LISTA,11,FALSE),"")   &lt;&gt;"",  VLOOKUP($B39,REGLASTOPOLOGIA_LISTA,11,FALSE),"")</f>
        <v/>
      </c>
      <c r="M38" s="11" t="str">
        <f>IF(  IFERROR( VLOOKUP($B39,REGLASTOPOLOGIA_LISTA,12,FALSE),"")   &lt;&gt;"",  VLOOKUP($B39,REGLASTOPOLOGIA_LISTA,12,FALSE),"")</f>
        <v/>
      </c>
    </row>
    <row r="39" spans="1:13" x14ac:dyDescent="0.3">
      <c r="A39" s="12" t="str">
        <f t="shared" ref="A39" si="24">IF(B39&lt;&gt;"",      "REGLA=&gt;",  "")</f>
        <v>REGLA=&gt;</v>
      </c>
      <c r="B39" s="13" t="s">
        <v>13</v>
      </c>
      <c r="C39" s="142" t="s">
        <v>368</v>
      </c>
      <c r="D39" s="9" t="s">
        <v>477</v>
      </c>
      <c r="E39" s="9" t="s">
        <v>476</v>
      </c>
      <c r="F39" s="9" t="s">
        <v>475</v>
      </c>
      <c r="G39" s="9"/>
      <c r="H39" s="9"/>
      <c r="I39" s="9"/>
      <c r="J39" s="9"/>
      <c r="K39" s="9"/>
      <c r="L39" s="9"/>
      <c r="M39" s="9"/>
    </row>
    <row r="40" spans="1:13" ht="28.8" x14ac:dyDescent="0.3">
      <c r="A40" s="11" t="str">
        <f t="shared" ref="A40" si="25">IF(B41&lt;&gt;"",      "NOMBRE DE CAMPOS (REFERENCIAL) =&gt;","")</f>
        <v>NOMBRE DE CAMPOS (REFERENCIAL) =&gt;</v>
      </c>
      <c r="B40" s="11" t="str">
        <f>IFERROR(  VLOOKUP($B41,REGLASTOPOLOGIA_LISTA,2,FALSE),"")</f>
        <v>NODO COMPUESTO - ADICIONAR ENLACES POR HOJA</v>
      </c>
      <c r="C40" s="23"/>
      <c r="D40" s="11" t="str">
        <f>IF(  IFERROR( VLOOKUP($B41,REGLASTOPOLOGIA_LISTA,3,FALSE),"")   &lt;&gt;"",  VLOOKUP($B41,REGLASTOPOLOGIA_LISTA,3,FALSE),"")</f>
        <v>NOMBRE DE NODO (O RED) COMPUESTO (SI NO EXISTE SE CONSIDERA ERROR)</v>
      </c>
      <c r="E40" s="11" t="str">
        <f>IF(  IFERROR( VLOOKUP($B41,REGLASTOPOLOGIA_LISTA,4,FALSE),"")   &lt;&gt;"",  VLOOKUP($B41,REGLASTOPOLOGIA_LISTA,4,FALSE),"")</f>
        <v>NOMBRE DE HOJA</v>
      </c>
      <c r="F40" s="11" t="str">
        <f>IF(  IFERROR( VLOOKUP($B41,REGLASTOPOLOGIA_LISTA,5,FALSE),"")   &lt;&gt;"",  VLOOKUP($B41,REGLASTOPOLOGIA_LISTA,5,FALSE),"")</f>
        <v xml:space="preserve">(OPCIONAL = , ) CARÁCTER SEPARADOR DE DEPENDENCIAS </v>
      </c>
      <c r="G40" s="11" t="str">
        <f>IF(  IFERROR( VLOOKUP($B41,REGLASTOPOLOGIA_LISTA,6,FALSE),"")   &lt;&gt;"",  VLOOKUP($B41,REGLASTOPOLOGIA_LISTA,6,FALSE),"")</f>
        <v/>
      </c>
      <c r="H40" s="11" t="str">
        <f>IF(  IFERROR( VLOOKUP($B41,REGLASTOPOLOGIA_LISTA,7,FALSE),"")   &lt;&gt;"",  VLOOKUP($B41,REGLASTOPOLOGIA_LISTA,7,FALSE),"")</f>
        <v/>
      </c>
      <c r="I40" s="11" t="str">
        <f>IF(  IFERROR( VLOOKUP($B41,REGLASTOPOLOGIA_LISTA,8,FALSE),"")   &lt;&gt;"",  VLOOKUP($B41,REGLASTOPOLOGIA_LISTA,8,FALSE),"")</f>
        <v/>
      </c>
      <c r="J40" s="11" t="str">
        <f>IF(  IFERROR( VLOOKUP($B41,REGLASTOPOLOGIA_LISTA,9,FALSE),"")   &lt;&gt;"",  VLOOKUP($B41,REGLASTOPOLOGIA_LISTA,9,FALSE),"")</f>
        <v/>
      </c>
      <c r="K40" s="11" t="str">
        <f>IF(  IFERROR( VLOOKUP($B41,REGLASTOPOLOGIA_LISTA,10,FALSE),"")   &lt;&gt;"",  VLOOKUP($B41,REGLASTOPOLOGIA_LISTA,10,FALSE),"")</f>
        <v/>
      </c>
      <c r="L40" s="11" t="str">
        <f>IF(  IFERROR( VLOOKUP($B41,REGLASTOPOLOGIA_LISTA,11,FALSE),"")   &lt;&gt;"",  VLOOKUP($B41,REGLASTOPOLOGIA_LISTA,11,FALSE),"")</f>
        <v/>
      </c>
      <c r="M40" s="11" t="str">
        <f>IF(  IFERROR( VLOOKUP($B41,REGLASTOPOLOGIA_LISTA,12,FALSE),"")   &lt;&gt;"",  VLOOKUP($B41,REGLASTOPOLOGIA_LISTA,12,FALSE),"")</f>
        <v/>
      </c>
    </row>
    <row r="41" spans="1:13" x14ac:dyDescent="0.3">
      <c r="A41" s="12" t="str">
        <f t="shared" ref="A41" si="26">IF(B41&lt;&gt;"",      "REGLA=&gt;",  "")</f>
        <v>REGLA=&gt;</v>
      </c>
      <c r="B41" s="13" t="s">
        <v>392</v>
      </c>
      <c r="C41" s="25" t="str">
        <f>+$C$39</f>
        <v>SI</v>
      </c>
      <c r="D41" s="9" t="s">
        <v>477</v>
      </c>
      <c r="E41" s="9" t="s">
        <v>478</v>
      </c>
      <c r="F41" s="9"/>
      <c r="G41" s="9"/>
      <c r="H41" s="9"/>
      <c r="I41" s="9"/>
      <c r="J41" s="9"/>
      <c r="K41" s="9"/>
      <c r="L41" s="9"/>
      <c r="M41" s="9"/>
    </row>
    <row r="42" spans="1:13" ht="43.2" x14ac:dyDescent="0.3">
      <c r="A42" s="11" t="str">
        <f t="shared" ref="A42" si="27">IF(B43&lt;&gt;"",      "NOMBRE DE CAMPOS (REFERENCIAL) =&gt;","")</f>
        <v>NOMBRE DE CAMPOS (REFERENCIAL) =&gt;</v>
      </c>
      <c r="B42" s="11" t="str">
        <f>IFERROR(  VLOOKUP($B43,REGLASTOPOLOGIA_LISTA,2,FALSE),"")</f>
        <v>NODO COMPUESTO/agregado - CREAR GRAFO</v>
      </c>
      <c r="C42" s="23"/>
      <c r="D42" s="11" t="str">
        <f>IF(  IFERROR( VLOOKUP($B43,REGLASTOPOLOGIA_LISTA,3,FALSE),"")   &lt;&gt;"",  VLOOKUP($B43,REGLASTOPOLOGIA_LISTA,3,FALSE),"")</f>
        <v>NOMBRE DE NODO (O RED) COMPUESTO/agregado (SI NO EXISTE SE CONSIDERA ERROR)</v>
      </c>
      <c r="E42" s="11" t="str">
        <f>IF(  IFERROR( VLOOKUP($B43,REGLASTOPOLOGIA_LISTA,4,FALSE),"")   &lt;&gt;"",  VLOOKUP($B43,REGLASTOPOLOGIA_LISTA,4,FALSE),"")</f>
        <v/>
      </c>
      <c r="F42" s="11" t="str">
        <f>IF(  IFERROR( VLOOKUP($B43,REGLASTOPOLOGIA_LISTA,5,FALSE),"")   &lt;&gt;"",  VLOOKUP($B43,REGLASTOPOLOGIA_LISTA,5,FALSE),"")</f>
        <v/>
      </c>
      <c r="G42" s="11" t="str">
        <f>IF(  IFERROR( VLOOKUP($B43,REGLASTOPOLOGIA_LISTA,6,FALSE),"")   &lt;&gt;"",  VLOOKUP($B43,REGLASTOPOLOGIA_LISTA,6,FALSE),"")</f>
        <v/>
      </c>
      <c r="H42" s="11" t="str">
        <f>IF(  IFERROR( VLOOKUP($B43,REGLASTOPOLOGIA_LISTA,7,FALSE),"")   &lt;&gt;"",  VLOOKUP($B43,REGLASTOPOLOGIA_LISTA,7,FALSE),"")</f>
        <v/>
      </c>
      <c r="I42" s="11" t="str">
        <f>IF(  IFERROR( VLOOKUP($B43,REGLASTOPOLOGIA_LISTA,8,FALSE),"")   &lt;&gt;"",  VLOOKUP($B43,REGLASTOPOLOGIA_LISTA,8,FALSE),"")</f>
        <v/>
      </c>
      <c r="J42" s="11" t="str">
        <f>IF(  IFERROR( VLOOKUP($B43,REGLASTOPOLOGIA_LISTA,9,FALSE),"")   &lt;&gt;"",  VLOOKUP($B43,REGLASTOPOLOGIA_LISTA,9,FALSE),"")</f>
        <v/>
      </c>
      <c r="K42" s="11" t="str">
        <f>IF(  IFERROR( VLOOKUP($B43,REGLASTOPOLOGIA_LISTA,10,FALSE),"")   &lt;&gt;"",  VLOOKUP($B43,REGLASTOPOLOGIA_LISTA,10,FALSE),"")</f>
        <v/>
      </c>
      <c r="L42" s="11" t="str">
        <f>IF(  IFERROR( VLOOKUP($B43,REGLASTOPOLOGIA_LISTA,11,FALSE),"")   &lt;&gt;"",  VLOOKUP($B43,REGLASTOPOLOGIA_LISTA,11,FALSE),"")</f>
        <v/>
      </c>
      <c r="M42" s="11" t="str">
        <f>IF(  IFERROR( VLOOKUP($B43,REGLASTOPOLOGIA_LISTA,12,FALSE),"")   &lt;&gt;"",  VLOOKUP($B43,REGLASTOPOLOGIA_LISTA,12,FALSE),"")</f>
        <v/>
      </c>
    </row>
    <row r="43" spans="1:13" x14ac:dyDescent="0.3">
      <c r="A43" s="12" t="str">
        <f t="shared" ref="A43" si="28">IF(B43&lt;&gt;"",      "REGLA=&gt;",  "")</f>
        <v>REGLA=&gt;</v>
      </c>
      <c r="B43" s="13" t="s">
        <v>295</v>
      </c>
      <c r="C43" s="25" t="str">
        <f>+$C$39</f>
        <v>SI</v>
      </c>
      <c r="D43" s="9" t="s">
        <v>477</v>
      </c>
      <c r="E43" s="9"/>
      <c r="F43" s="9"/>
      <c r="G43" s="9"/>
      <c r="H43" s="9"/>
      <c r="I43" s="9"/>
      <c r="J43" s="9"/>
      <c r="K43" s="9"/>
      <c r="L43" s="9"/>
      <c r="M43" s="9"/>
    </row>
    <row r="44" spans="1:13" ht="45.75" customHeight="1" x14ac:dyDescent="0.3">
      <c r="A44" s="11" t="str">
        <f>IF(B45&lt;&gt;"",      "NOMBRE DE CAMPOS (REFERENCIAL) =&gt;","")</f>
        <v>NOMBRE DE CAMPOS (REFERENCIAL) =&gt;</v>
      </c>
      <c r="B44" s="11" t="str">
        <f>IFERROR(  VLOOKUP($B45,REGLASTOPOLOGIA_LISTA,2,FALSE),"")</f>
        <v>NODO COMPUESTO - ADICIONAR NODOS POR HOJA</v>
      </c>
      <c r="C44" s="23"/>
      <c r="D44" s="11" t="str">
        <f>IF(  IFERROR( VLOOKUP($B45,REGLASTOPOLOGIA_LISTA,3,FALSE),"")   &lt;&gt;"",  VLOOKUP($B45,REGLASTOPOLOGIA_LISTA,3,FALSE),"")</f>
        <v>NOMBRE DE NODO (O RED) COMPUESTO (SI NO EXISTE LO CREA)</v>
      </c>
      <c r="E44" s="11" t="str">
        <f>IF(  IFERROR( VLOOKUP($B45,REGLASTOPOLOGIA_LISTA,4,FALSE),"")   &lt;&gt;"",  VLOOKUP($B45,REGLASTOPOLOGIA_LISTA,4,FALSE),"")</f>
        <v>TIPO DE NODO</v>
      </c>
      <c r="F44" s="11" t="str">
        <f>IF(  IFERROR( VLOOKUP($B45,REGLASTOPOLOGIA_LISTA,5,FALSE),"")   &lt;&gt;"",  VLOOKUP($B45,REGLASTOPOLOGIA_LISTA,5,FALSE),"")</f>
        <v>NOMBRE DE HOJA</v>
      </c>
      <c r="G44" s="11" t="str">
        <f>IF(  IFERROR( VLOOKUP($B45,REGLASTOPOLOGIA_LISTA,6,FALSE),"")   &lt;&gt;"",  VLOOKUP($B45,REGLASTOPOLOGIA_LISTA,6,FALSE),"")</f>
        <v>(OPCIONAL) LISTA DE TIPOS DE NODO ORIGEN A IMPORTAR</v>
      </c>
      <c r="H44" s="11" t="str">
        <f>IF(  IFERROR( VLOOKUP($B45,REGLASTOPOLOGIA_LISTA,7,FALSE),"")   &lt;&gt;"",  VLOOKUP($B45,REGLASTOPOLOGIA_LISTA,7,FALSE),"")</f>
        <v/>
      </c>
      <c r="I44" s="11" t="str">
        <f>IF(  IFERROR( VLOOKUP($B45,REGLASTOPOLOGIA_LISTA,8,FALSE),"")   &lt;&gt;"",  VLOOKUP($B45,REGLASTOPOLOGIA_LISTA,8,FALSE),"")</f>
        <v/>
      </c>
      <c r="J44" s="11" t="str">
        <f>IF(  IFERROR( VLOOKUP($B45,REGLASTOPOLOGIA_LISTA,9,FALSE),"")   &lt;&gt;"",  VLOOKUP($B45,REGLASTOPOLOGIA_LISTA,9,FALSE),"")</f>
        <v/>
      </c>
      <c r="K44" s="11" t="str">
        <f>IF(  IFERROR( VLOOKUP($B45,REGLASTOPOLOGIA_LISTA,10,FALSE),"")   &lt;&gt;"",  VLOOKUP($B45,REGLASTOPOLOGIA_LISTA,10,FALSE),"")</f>
        <v/>
      </c>
      <c r="L44" s="11" t="str">
        <f>IF(  IFERROR( VLOOKUP($B45,REGLASTOPOLOGIA_LISTA,11,FALSE),"")   &lt;&gt;"",  VLOOKUP($B45,REGLASTOPOLOGIA_LISTA,11,FALSE),"")</f>
        <v/>
      </c>
      <c r="M44" s="11" t="str">
        <f>IF(  IFERROR( VLOOKUP($B45,REGLASTOPOLOGIA_LISTA,12,FALSE),"")   &lt;&gt;"",  VLOOKUP($B45,REGLASTOPOLOGIA_LISTA,12,FALSE),"")</f>
        <v/>
      </c>
    </row>
    <row r="45" spans="1:13" x14ac:dyDescent="0.3">
      <c r="A45" s="12" t="str">
        <f>IF(B45&lt;&gt;"",      "REGLA=&gt;",  "")</f>
        <v>REGLA=&gt;</v>
      </c>
      <c r="B45" s="13" t="s">
        <v>13</v>
      </c>
      <c r="C45" s="143" t="s">
        <v>368</v>
      </c>
      <c r="D45" s="9" t="s">
        <v>486</v>
      </c>
      <c r="E45" s="9" t="s">
        <v>1608</v>
      </c>
      <c r="F45" s="9" t="s">
        <v>1623</v>
      </c>
      <c r="G45" s="9"/>
      <c r="H45" s="9"/>
      <c r="I45" s="9"/>
      <c r="J45" s="9"/>
      <c r="K45" s="9"/>
      <c r="L45" s="9"/>
      <c r="M45" s="9"/>
    </row>
    <row r="46" spans="1:13" ht="30" customHeight="1" x14ac:dyDescent="0.3">
      <c r="A46" s="11" t="str">
        <f>IF(B47&lt;&gt;"",      "NOMBRE DE CAMPOS (REFERENCIAL) =&gt;","")</f>
        <v>NOMBRE DE CAMPOS (REFERENCIAL) =&gt;</v>
      </c>
      <c r="B46" s="11" t="str">
        <f>IFERROR(  VLOOKUP($B47,REGLASTOPOLOGIA_LISTA,2,FALSE),"")</f>
        <v>NODO COMPUESTO - ADICIONAR ENLACES POR CAMPO DEPENDENCIA</v>
      </c>
      <c r="C46" s="23"/>
      <c r="D46" s="11" t="str">
        <f>IF(  IFERROR( VLOOKUP($B47,REGLASTOPOLOGIA_LISTA,3,FALSE),"")   &lt;&gt;"",  VLOOKUP($B47,REGLASTOPOLOGIA_LISTA,3,FALSE),"")</f>
        <v>NOMBRE DE NODO (O RED) COMPUESTO (SI NO EXISTE SE CONSIDERA ERROR)</v>
      </c>
      <c r="E46" s="11" t="str">
        <f>IF(  IFERROR( VLOOKUP($B47,REGLASTOPOLOGIA_LISTA,4,FALSE),"")   &lt;&gt;"",  VLOOKUP($B47,REGLASTOPOLOGIA_LISTA,4,FALSE),"")</f>
        <v>NOMBRE COLUMNA DEPENDENCIA</v>
      </c>
      <c r="F46" s="11" t="str">
        <f>IF(  IFERROR( VLOOKUP($B47,REGLASTOPOLOGIA_LISTA,5,FALSE),"")   &lt;&gt;"",  VLOOKUP($B47,REGLASTOPOLOGIA_LISTA,5,FALSE),"")</f>
        <v xml:space="preserve">(OPCIONAL = , ) CARÁCTER SEPARADOR DE DEPENDENCIAS </v>
      </c>
      <c r="G46" s="11" t="str">
        <f>IF(  IFERROR( VLOOKUP($B47,REGLASTOPOLOGIA_LISTA,6,FALSE),"")   &lt;&gt;"",  VLOOKUP($B47,REGLASTOPOLOGIA_LISTA,6,FALSE),"")</f>
        <v>(OPCIONAL) LISTA DE TIPOS DE NODO ORIGEN A IMPORTAR</v>
      </c>
      <c r="H46" s="11" t="str">
        <f>IF(  IFERROR( VLOOKUP($B47,REGLASTOPOLOGIA_LISTA,7,FALSE),"")   &lt;&gt;"",  VLOOKUP($B47,REGLASTOPOLOGIA_LISTA,7,FALSE),"")</f>
        <v/>
      </c>
      <c r="I46" s="11" t="str">
        <f>IF(  IFERROR( VLOOKUP($B47,REGLASTOPOLOGIA_LISTA,8,FALSE),"")   &lt;&gt;"",  VLOOKUP($B47,REGLASTOPOLOGIA_LISTA,8,FALSE),"")</f>
        <v/>
      </c>
      <c r="J46" s="11" t="str">
        <f>IF(  IFERROR( VLOOKUP($B47,REGLASTOPOLOGIA_LISTA,9,FALSE),"")   &lt;&gt;"",  VLOOKUP($B47,REGLASTOPOLOGIA_LISTA,9,FALSE),"")</f>
        <v/>
      </c>
      <c r="K46" s="11" t="str">
        <f>IF(  IFERROR( VLOOKUP($B47,REGLASTOPOLOGIA_LISTA,10,FALSE),"")   &lt;&gt;"",  VLOOKUP($B47,REGLASTOPOLOGIA_LISTA,10,FALSE),"")</f>
        <v/>
      </c>
      <c r="L46" s="11" t="str">
        <f>IF(  IFERROR( VLOOKUP($B47,REGLASTOPOLOGIA_LISTA,11,FALSE),"")   &lt;&gt;"",  VLOOKUP($B47,REGLASTOPOLOGIA_LISTA,11,FALSE),"")</f>
        <v/>
      </c>
      <c r="M46" s="11" t="str">
        <f>IF(  IFERROR( VLOOKUP($B47,REGLASTOPOLOGIA_LISTA,12,FALSE),"")   &lt;&gt;"",  VLOOKUP($B47,REGLASTOPOLOGIA_LISTA,12,FALSE),"")</f>
        <v/>
      </c>
    </row>
    <row r="47" spans="1:13" x14ac:dyDescent="0.3">
      <c r="A47" s="12" t="str">
        <f>IF(B47&lt;&gt;"",      "REGLA=&gt;",  "")</f>
        <v>REGLA=&gt;</v>
      </c>
      <c r="B47" s="13" t="s">
        <v>291</v>
      </c>
      <c r="C47" s="25" t="str">
        <f>+$C$45</f>
        <v>SI</v>
      </c>
      <c r="D47" s="9" t="s">
        <v>486</v>
      </c>
      <c r="E47" s="9" t="s">
        <v>485</v>
      </c>
      <c r="F47" s="9"/>
      <c r="G47" s="9"/>
      <c r="H47" s="9"/>
      <c r="I47" s="9"/>
      <c r="J47" s="9"/>
      <c r="K47" s="9"/>
      <c r="L47" s="9"/>
      <c r="M47" s="9"/>
    </row>
    <row r="48" spans="1:13" ht="43.2" x14ac:dyDescent="0.3">
      <c r="A48" s="11" t="str">
        <f>IF(B49&lt;&gt;"",      "NOMBRE DE CAMPOS (REFERENCIAL) =&gt;","")</f>
        <v>NOMBRE DE CAMPOS (REFERENCIAL) =&gt;</v>
      </c>
      <c r="B48" s="11" t="str">
        <f>IFERROR(  VLOOKUP($B49,REGLASTOPOLOGIA_LISTA,2,FALSE),"")</f>
        <v>NODO COMPUESTO/agregado - CREAR GRAFO</v>
      </c>
      <c r="C48" s="23"/>
      <c r="D48" s="11" t="str">
        <f>IF(  IFERROR( VLOOKUP($B49,REGLASTOPOLOGIA_LISTA,3,FALSE),"")   &lt;&gt;"",  VLOOKUP($B49,REGLASTOPOLOGIA_LISTA,3,FALSE),"")</f>
        <v>NOMBRE DE NODO (O RED) COMPUESTO/agregado (SI NO EXISTE SE CONSIDERA ERROR)</v>
      </c>
      <c r="E48" s="11" t="str">
        <f>IF(  IFERROR( VLOOKUP($B49,REGLASTOPOLOGIA_LISTA,4,FALSE),"")   &lt;&gt;"",  VLOOKUP($B49,REGLASTOPOLOGIA_LISTA,4,FALSE),"")</f>
        <v/>
      </c>
      <c r="F48" s="11" t="str">
        <f>IF(  IFERROR( VLOOKUP($B49,REGLASTOPOLOGIA_LISTA,5,FALSE),"")   &lt;&gt;"",  VLOOKUP($B49,REGLASTOPOLOGIA_LISTA,5,FALSE),"")</f>
        <v/>
      </c>
      <c r="G48" s="11" t="str">
        <f>IF(  IFERROR( VLOOKUP($B49,REGLASTOPOLOGIA_LISTA,6,FALSE),"")   &lt;&gt;"",  VLOOKUP($B49,REGLASTOPOLOGIA_LISTA,6,FALSE),"")</f>
        <v/>
      </c>
      <c r="H48" s="11" t="str">
        <f>IF(  IFERROR( VLOOKUP($B49,REGLASTOPOLOGIA_LISTA,7,FALSE),"")   &lt;&gt;"",  VLOOKUP($B49,REGLASTOPOLOGIA_LISTA,7,FALSE),"")</f>
        <v/>
      </c>
      <c r="I48" s="11" t="str">
        <f>IF(  IFERROR( VLOOKUP($B49,REGLASTOPOLOGIA_LISTA,8,FALSE),"")   &lt;&gt;"",  VLOOKUP($B49,REGLASTOPOLOGIA_LISTA,8,FALSE),"")</f>
        <v/>
      </c>
      <c r="J48" s="11" t="str">
        <f>IF(  IFERROR( VLOOKUP($B49,REGLASTOPOLOGIA_LISTA,9,FALSE),"")   &lt;&gt;"",  VLOOKUP($B49,REGLASTOPOLOGIA_LISTA,9,FALSE),"")</f>
        <v/>
      </c>
      <c r="K48" s="11" t="str">
        <f>IF(  IFERROR( VLOOKUP($B49,REGLASTOPOLOGIA_LISTA,10,FALSE),"")   &lt;&gt;"",  VLOOKUP($B49,REGLASTOPOLOGIA_LISTA,10,FALSE),"")</f>
        <v/>
      </c>
      <c r="L48" s="11" t="str">
        <f>IF(  IFERROR( VLOOKUP($B49,REGLASTOPOLOGIA_LISTA,11,FALSE),"")   &lt;&gt;"",  VLOOKUP($B49,REGLASTOPOLOGIA_LISTA,11,FALSE),"")</f>
        <v/>
      </c>
      <c r="M48" s="11" t="str">
        <f>IF(  IFERROR( VLOOKUP($B49,REGLASTOPOLOGIA_LISTA,12,FALSE),"")   &lt;&gt;"",  VLOOKUP($B49,REGLASTOPOLOGIA_LISTA,12,FALSE),"")</f>
        <v/>
      </c>
    </row>
    <row r="49" spans="1:13" x14ac:dyDescent="0.3">
      <c r="A49" s="12" t="str">
        <f>IF(B49&lt;&gt;"",      "REGLA=&gt;",  "")</f>
        <v>REGLA=&gt;</v>
      </c>
      <c r="B49" s="13" t="s">
        <v>295</v>
      </c>
      <c r="C49" s="25" t="str">
        <f>+$C$45</f>
        <v>SI</v>
      </c>
      <c r="D49" s="9" t="s">
        <v>486</v>
      </c>
      <c r="E49" s="9"/>
      <c r="F49" s="9"/>
      <c r="G49" s="9"/>
      <c r="H49" s="9"/>
      <c r="I49" s="9"/>
      <c r="J49" s="9"/>
      <c r="K49" s="9"/>
      <c r="L49" s="9"/>
      <c r="M49" s="9"/>
    </row>
    <row r="50" spans="1:13" ht="28.8" x14ac:dyDescent="0.3">
      <c r="A50" s="11" t="str">
        <f t="shared" ref="A50" si="29">IF(B51&lt;&gt;"",      "NOMBRE DE CAMPOS (REFERENCIAL) =&gt;","")</f>
        <v>NOMBRE DE CAMPOS (REFERENCIAL) =&gt;</v>
      </c>
      <c r="B50" s="11" t="str">
        <f>IFERROR(  VLOOKUP($B51,REGLASTOPOLOGIA_LISTA,2,FALSE),"")</f>
        <v>NODO COMPUESTO - ADICIONAR NODOS POR HOJA</v>
      </c>
      <c r="C50" s="23"/>
      <c r="D50" s="11" t="str">
        <f>IF(  IFERROR( VLOOKUP($B51,REGLASTOPOLOGIA_LISTA,3,FALSE),"")   &lt;&gt;"",  VLOOKUP($B51,REGLASTOPOLOGIA_LISTA,3,FALSE),"")</f>
        <v>NOMBRE DE NODO (O RED) COMPUESTO (SI NO EXISTE LO CREA)</v>
      </c>
      <c r="E50" s="11" t="str">
        <f>IF(  IFERROR( VLOOKUP($B51,REGLASTOPOLOGIA_LISTA,4,FALSE),"")   &lt;&gt;"",  VLOOKUP($B51,REGLASTOPOLOGIA_LISTA,4,FALSE),"")</f>
        <v>TIPO DE NODO</v>
      </c>
      <c r="F50" s="11" t="str">
        <f>IF(  IFERROR( VLOOKUP($B51,REGLASTOPOLOGIA_LISTA,5,FALSE),"")   &lt;&gt;"",  VLOOKUP($B51,REGLASTOPOLOGIA_LISTA,5,FALSE),"")</f>
        <v>NOMBRE DE HOJA</v>
      </c>
      <c r="G50" s="11" t="str">
        <f>IF(  IFERROR( VLOOKUP($B51,REGLASTOPOLOGIA_LISTA,6,FALSE),"")   &lt;&gt;"",  VLOOKUP($B51,REGLASTOPOLOGIA_LISTA,6,FALSE),"")</f>
        <v>(OPCIONAL) LISTA DE TIPOS DE NODO ORIGEN A IMPORTAR</v>
      </c>
      <c r="H50" s="11" t="str">
        <f>IF(  IFERROR( VLOOKUP($B51,REGLASTOPOLOGIA_LISTA,7,FALSE),"")   &lt;&gt;"",  VLOOKUP($B51,REGLASTOPOLOGIA_LISTA,7,FALSE),"")</f>
        <v/>
      </c>
      <c r="I50" s="11" t="str">
        <f>IF(  IFERROR( VLOOKUP($B51,REGLASTOPOLOGIA_LISTA,8,FALSE),"")   &lt;&gt;"",  VLOOKUP($B51,REGLASTOPOLOGIA_LISTA,8,FALSE),"")</f>
        <v/>
      </c>
      <c r="J50" s="11" t="str">
        <f>IF(  IFERROR( VLOOKUP($B51,REGLASTOPOLOGIA_LISTA,9,FALSE),"")   &lt;&gt;"",  VLOOKUP($B51,REGLASTOPOLOGIA_LISTA,9,FALSE),"")</f>
        <v/>
      </c>
      <c r="K50" s="11" t="str">
        <f>IF(  IFERROR( VLOOKUP($B51,REGLASTOPOLOGIA_LISTA,10,FALSE),"")   &lt;&gt;"",  VLOOKUP($B51,REGLASTOPOLOGIA_LISTA,10,FALSE),"")</f>
        <v/>
      </c>
      <c r="L50" s="11" t="str">
        <f>IF(  IFERROR( VLOOKUP($B51,REGLASTOPOLOGIA_LISTA,11,FALSE),"")   &lt;&gt;"",  VLOOKUP($B51,REGLASTOPOLOGIA_LISTA,11,FALSE),"")</f>
        <v/>
      </c>
      <c r="M50" s="11" t="str">
        <f>IF(  IFERROR( VLOOKUP($B51,REGLASTOPOLOGIA_LISTA,12,FALSE),"")   &lt;&gt;"",  VLOOKUP($B51,REGLASTOPOLOGIA_LISTA,12,FALSE),"")</f>
        <v/>
      </c>
    </row>
    <row r="51" spans="1:13" x14ac:dyDescent="0.3">
      <c r="A51" s="12" t="str">
        <f t="shared" ref="A51" si="30">IF(B51&lt;&gt;"",      "REGLA=&gt;",  "")</f>
        <v>REGLA=&gt;</v>
      </c>
      <c r="B51" s="13" t="s">
        <v>13</v>
      </c>
      <c r="C51" s="142" t="s">
        <v>368</v>
      </c>
      <c r="D51" s="9" t="s">
        <v>487</v>
      </c>
      <c r="E51" s="9" t="s">
        <v>488</v>
      </c>
      <c r="F51" s="9" t="s">
        <v>489</v>
      </c>
      <c r="G51" s="9"/>
      <c r="H51" s="9"/>
      <c r="I51" s="9"/>
      <c r="J51" s="9"/>
      <c r="K51" s="9"/>
      <c r="L51" s="9"/>
      <c r="M51" s="9"/>
    </row>
    <row r="52" spans="1:13" ht="28.8" x14ac:dyDescent="0.3">
      <c r="A52" s="11" t="str">
        <f t="shared" ref="A52" si="31">IF(B53&lt;&gt;"",      "NOMBRE DE CAMPOS (REFERENCIAL) =&gt;","")</f>
        <v>NOMBRE DE CAMPOS (REFERENCIAL) =&gt;</v>
      </c>
      <c r="B52" s="11" t="str">
        <f>IFERROR(  VLOOKUP($B53,REGLASTOPOLOGIA_LISTA,2,FALSE),"")</f>
        <v>NODO COMPUESTO - ADICIONAR ENLACES POR CAMPO DEPENDENCIA</v>
      </c>
      <c r="C52" s="23"/>
      <c r="D52" s="11" t="str">
        <f>IF(  IFERROR( VLOOKUP($B53,REGLASTOPOLOGIA_LISTA,3,FALSE),"")   &lt;&gt;"",  VLOOKUP($B53,REGLASTOPOLOGIA_LISTA,3,FALSE),"")</f>
        <v>NOMBRE DE NODO (O RED) COMPUESTO (SI NO EXISTE SE CONSIDERA ERROR)</v>
      </c>
      <c r="E52" s="11" t="str">
        <f>IF(  IFERROR( VLOOKUP($B53,REGLASTOPOLOGIA_LISTA,4,FALSE),"")   &lt;&gt;"",  VLOOKUP($B53,REGLASTOPOLOGIA_LISTA,4,FALSE),"")</f>
        <v>NOMBRE COLUMNA DEPENDENCIA</v>
      </c>
      <c r="F52" s="11" t="str">
        <f>IF(  IFERROR( VLOOKUP($B53,REGLASTOPOLOGIA_LISTA,5,FALSE),"")   &lt;&gt;"",  VLOOKUP($B53,REGLASTOPOLOGIA_LISTA,5,FALSE),"")</f>
        <v xml:space="preserve">(OPCIONAL = , ) CARÁCTER SEPARADOR DE DEPENDENCIAS </v>
      </c>
      <c r="G52" s="11" t="str">
        <f>IF(  IFERROR( VLOOKUP($B53,REGLASTOPOLOGIA_LISTA,6,FALSE),"")   &lt;&gt;"",  VLOOKUP($B53,REGLASTOPOLOGIA_LISTA,6,FALSE),"")</f>
        <v>(OPCIONAL) LISTA DE TIPOS DE NODO ORIGEN A IMPORTAR</v>
      </c>
      <c r="H52" s="11" t="str">
        <f>IF(  IFERROR( VLOOKUP($B53,REGLASTOPOLOGIA_LISTA,7,FALSE),"")   &lt;&gt;"",  VLOOKUP($B53,REGLASTOPOLOGIA_LISTA,7,FALSE),"")</f>
        <v/>
      </c>
      <c r="I52" s="11" t="str">
        <f>IF(  IFERROR( VLOOKUP($B53,REGLASTOPOLOGIA_LISTA,8,FALSE),"")   &lt;&gt;"",  VLOOKUP($B53,REGLASTOPOLOGIA_LISTA,8,FALSE),"")</f>
        <v/>
      </c>
      <c r="J52" s="11" t="str">
        <f>IF(  IFERROR( VLOOKUP($B53,REGLASTOPOLOGIA_LISTA,9,FALSE),"")   &lt;&gt;"",  VLOOKUP($B53,REGLASTOPOLOGIA_LISTA,9,FALSE),"")</f>
        <v/>
      </c>
      <c r="K52" s="11" t="str">
        <f>IF(  IFERROR( VLOOKUP($B53,REGLASTOPOLOGIA_LISTA,10,FALSE),"")   &lt;&gt;"",  VLOOKUP($B53,REGLASTOPOLOGIA_LISTA,10,FALSE),"")</f>
        <v/>
      </c>
      <c r="L52" s="11" t="str">
        <f>IF(  IFERROR( VLOOKUP($B53,REGLASTOPOLOGIA_LISTA,11,FALSE),"")   &lt;&gt;"",  VLOOKUP($B53,REGLASTOPOLOGIA_LISTA,11,FALSE),"")</f>
        <v/>
      </c>
      <c r="M52" s="11" t="str">
        <f>IF(  IFERROR( VLOOKUP($B53,REGLASTOPOLOGIA_LISTA,12,FALSE),"")   &lt;&gt;"",  VLOOKUP($B53,REGLASTOPOLOGIA_LISTA,12,FALSE),"")</f>
        <v/>
      </c>
    </row>
    <row r="53" spans="1:13" x14ac:dyDescent="0.3">
      <c r="A53" s="12" t="str">
        <f t="shared" ref="A53" si="32">IF(B53&lt;&gt;"",      "REGLA=&gt;",  "")</f>
        <v>REGLA=&gt;</v>
      </c>
      <c r="B53" s="13" t="s">
        <v>291</v>
      </c>
      <c r="C53" s="25" t="str">
        <f>+$C$51</f>
        <v>SI</v>
      </c>
      <c r="D53" s="9" t="s">
        <v>487</v>
      </c>
      <c r="E53" s="9" t="s">
        <v>1618</v>
      </c>
      <c r="F53" s="9"/>
      <c r="G53" s="9"/>
      <c r="H53" s="9"/>
      <c r="I53" s="9"/>
      <c r="J53" s="9"/>
      <c r="K53" s="9"/>
      <c r="L53" s="9"/>
      <c r="M53" s="9"/>
    </row>
    <row r="54" spans="1:13" ht="43.2" x14ac:dyDescent="0.3">
      <c r="A54" s="11" t="str">
        <f t="shared" ref="A54" si="33">IF(B55&lt;&gt;"",      "NOMBRE DE CAMPOS (REFERENCIAL) =&gt;","")</f>
        <v>NOMBRE DE CAMPOS (REFERENCIAL) =&gt;</v>
      </c>
      <c r="B54" s="11" t="str">
        <f>IFERROR(  VLOOKUP($B55,REGLASTOPOLOGIA_LISTA,2,FALSE),"")</f>
        <v>NODO COMPUESTO/agregado - CREAR GRAFO</v>
      </c>
      <c r="C54" s="23"/>
      <c r="D54" s="11" t="str">
        <f>IF(  IFERROR( VLOOKUP($B55,REGLASTOPOLOGIA_LISTA,3,FALSE),"")   &lt;&gt;"",  VLOOKUP($B55,REGLASTOPOLOGIA_LISTA,3,FALSE),"")</f>
        <v>NOMBRE DE NODO (O RED) COMPUESTO/agregado (SI NO EXISTE SE CONSIDERA ERROR)</v>
      </c>
      <c r="E54" s="11" t="str">
        <f>IF(  IFERROR( VLOOKUP($B55,REGLASTOPOLOGIA_LISTA,4,FALSE),"")   &lt;&gt;"",  VLOOKUP($B55,REGLASTOPOLOGIA_LISTA,4,FALSE),"")</f>
        <v/>
      </c>
      <c r="F54" s="11" t="str">
        <f>IF(  IFERROR( VLOOKUP($B55,REGLASTOPOLOGIA_LISTA,5,FALSE),"")   &lt;&gt;"",  VLOOKUP($B55,REGLASTOPOLOGIA_LISTA,5,FALSE),"")</f>
        <v/>
      </c>
      <c r="G54" s="11" t="str">
        <f>IF(  IFERROR( VLOOKUP($B55,REGLASTOPOLOGIA_LISTA,6,FALSE),"")   &lt;&gt;"",  VLOOKUP($B55,REGLASTOPOLOGIA_LISTA,6,FALSE),"")</f>
        <v/>
      </c>
      <c r="H54" s="11" t="str">
        <f>IF(  IFERROR( VLOOKUP($B55,REGLASTOPOLOGIA_LISTA,7,FALSE),"")   &lt;&gt;"",  VLOOKUP($B55,REGLASTOPOLOGIA_LISTA,7,FALSE),"")</f>
        <v/>
      </c>
      <c r="I54" s="11" t="str">
        <f>IF(  IFERROR( VLOOKUP($B55,REGLASTOPOLOGIA_LISTA,8,FALSE),"")   &lt;&gt;"",  VLOOKUP($B55,REGLASTOPOLOGIA_LISTA,8,FALSE),"")</f>
        <v/>
      </c>
      <c r="J54" s="11" t="str">
        <f>IF(  IFERROR( VLOOKUP($B55,REGLASTOPOLOGIA_LISTA,9,FALSE),"")   &lt;&gt;"",  VLOOKUP($B55,REGLASTOPOLOGIA_LISTA,9,FALSE),"")</f>
        <v/>
      </c>
      <c r="K54" s="11" t="str">
        <f>IF(  IFERROR( VLOOKUP($B55,REGLASTOPOLOGIA_LISTA,10,FALSE),"")   &lt;&gt;"",  VLOOKUP($B55,REGLASTOPOLOGIA_LISTA,10,FALSE),"")</f>
        <v/>
      </c>
      <c r="L54" s="11" t="str">
        <f>IF(  IFERROR( VLOOKUP($B55,REGLASTOPOLOGIA_LISTA,11,FALSE),"")   &lt;&gt;"",  VLOOKUP($B55,REGLASTOPOLOGIA_LISTA,11,FALSE),"")</f>
        <v/>
      </c>
      <c r="M54" s="11" t="str">
        <f>IF(  IFERROR( VLOOKUP($B55,REGLASTOPOLOGIA_LISTA,12,FALSE),"")   &lt;&gt;"",  VLOOKUP($B55,REGLASTOPOLOGIA_LISTA,12,FALSE),"")</f>
        <v/>
      </c>
    </row>
    <row r="55" spans="1:13" x14ac:dyDescent="0.3">
      <c r="A55" s="12" t="str">
        <f t="shared" ref="A55" si="34">IF(B55&lt;&gt;"",      "REGLA=&gt;",  "")</f>
        <v>REGLA=&gt;</v>
      </c>
      <c r="B55" s="13" t="s">
        <v>295</v>
      </c>
      <c r="C55" s="25" t="str">
        <f>+$C$51</f>
        <v>SI</v>
      </c>
      <c r="D55" s="9" t="s">
        <v>487</v>
      </c>
      <c r="E55" s="9"/>
      <c r="F55" s="9"/>
      <c r="G55" s="9"/>
      <c r="H55" s="9"/>
      <c r="I55" s="9"/>
      <c r="J55" s="9"/>
      <c r="K55" s="9"/>
      <c r="L55" s="9"/>
      <c r="M55" s="9"/>
    </row>
    <row r="56" spans="1:13" ht="43.2" x14ac:dyDescent="0.3">
      <c r="A56" s="11" t="str">
        <f t="shared" ref="A56" si="35">IF(B57&lt;&gt;"",      "NOMBRE DE CAMPOS (REFERENCIAL) =&gt;","")</f>
        <v>NOMBRE DE CAMPOS (REFERENCIAL) =&gt;</v>
      </c>
      <c r="B56" s="11" t="str">
        <f>IFERROR(  VLOOKUP($B57,REGLASTOPOLOGIA_LISTA,2,FALSE),"")</f>
        <v>NODO COMPUESTO/agregado - CREAR GRAFO</v>
      </c>
      <c r="C56" s="23"/>
      <c r="D56" s="11" t="str">
        <f>IF(  IFERROR( VLOOKUP($B57,REGLASTOPOLOGIA_LISTA,3,FALSE),"")   &lt;&gt;"",  VLOOKUP($B57,REGLASTOPOLOGIA_LISTA,3,FALSE),"")</f>
        <v>NOMBRE DE NODO (O RED) COMPUESTO/agregado (SI NO EXISTE SE CONSIDERA ERROR)</v>
      </c>
      <c r="E56" s="11" t="str">
        <f>IF(  IFERROR( VLOOKUP($B57,REGLASTOPOLOGIA_LISTA,4,FALSE),"")   &lt;&gt;"",  VLOOKUP($B57,REGLASTOPOLOGIA_LISTA,4,FALSE),"")</f>
        <v/>
      </c>
      <c r="F56" s="11" t="str">
        <f>IF(  IFERROR( VLOOKUP($B57,REGLASTOPOLOGIA_LISTA,5,FALSE),"")   &lt;&gt;"",  VLOOKUP($B57,REGLASTOPOLOGIA_LISTA,5,FALSE),"")</f>
        <v/>
      </c>
      <c r="G56" s="11" t="str">
        <f>IF(  IFERROR( VLOOKUP($B57,REGLASTOPOLOGIA_LISTA,6,FALSE),"")   &lt;&gt;"",  VLOOKUP($B57,REGLASTOPOLOGIA_LISTA,6,FALSE),"")</f>
        <v/>
      </c>
      <c r="H56" s="11" t="str">
        <f>IF(  IFERROR( VLOOKUP($B57,REGLASTOPOLOGIA_LISTA,7,FALSE),"")   &lt;&gt;"",  VLOOKUP($B57,REGLASTOPOLOGIA_LISTA,7,FALSE),"")</f>
        <v/>
      </c>
      <c r="I56" s="11" t="str">
        <f>IF(  IFERROR( VLOOKUP($B57,REGLASTOPOLOGIA_LISTA,8,FALSE),"")   &lt;&gt;"",  VLOOKUP($B57,REGLASTOPOLOGIA_LISTA,8,FALSE),"")</f>
        <v/>
      </c>
      <c r="J56" s="11" t="str">
        <f>IF(  IFERROR( VLOOKUP($B57,REGLASTOPOLOGIA_LISTA,9,FALSE),"")   &lt;&gt;"",  VLOOKUP($B57,REGLASTOPOLOGIA_LISTA,9,FALSE),"")</f>
        <v/>
      </c>
      <c r="K56" s="11" t="str">
        <f>IF(  IFERROR( VLOOKUP($B57,REGLASTOPOLOGIA_LISTA,10,FALSE),"")   &lt;&gt;"",  VLOOKUP($B57,REGLASTOPOLOGIA_LISTA,10,FALSE),"")</f>
        <v/>
      </c>
      <c r="L56" s="11" t="str">
        <f>IF(  IFERROR( VLOOKUP($B57,REGLASTOPOLOGIA_LISTA,11,FALSE),"")   &lt;&gt;"",  VLOOKUP($B57,REGLASTOPOLOGIA_LISTA,11,FALSE),"")</f>
        <v/>
      </c>
      <c r="M56" s="11" t="str">
        <f>IF(  IFERROR( VLOOKUP($B57,REGLASTOPOLOGIA_LISTA,12,FALSE),"")   &lt;&gt;"",  VLOOKUP($B57,REGLASTOPOLOGIA_LISTA,12,FALSE),"")</f>
        <v/>
      </c>
    </row>
    <row r="57" spans="1:13" x14ac:dyDescent="0.3">
      <c r="A57" s="12" t="str">
        <f t="shared" ref="A57" si="36">IF(B57&lt;&gt;"",      "REGLA=&gt;",  "")</f>
        <v>REGLA=&gt;</v>
      </c>
      <c r="B57" s="13" t="s">
        <v>295</v>
      </c>
      <c r="C57" s="25" t="str">
        <f>+$C$51</f>
        <v>SI</v>
      </c>
      <c r="D57" s="9" t="s">
        <v>487</v>
      </c>
      <c r="E57" s="9"/>
      <c r="F57" s="9"/>
      <c r="G57" s="9"/>
      <c r="H57" s="9"/>
      <c r="I57" s="9"/>
      <c r="J57" s="9"/>
      <c r="K57" s="9"/>
      <c r="L57" s="9"/>
      <c r="M57" s="9"/>
    </row>
    <row r="58" spans="1:13" ht="28.8" x14ac:dyDescent="0.3">
      <c r="A58" s="11" t="str">
        <f t="shared" ref="A58" si="37">IF(B59&lt;&gt;"",      "NOMBRE DE CAMPOS (REFERENCIAL) =&gt;","")</f>
        <v>NOMBRE DE CAMPOS (REFERENCIAL) =&gt;</v>
      </c>
      <c r="B58" s="11" t="str">
        <f>IFERROR(  VLOOKUP($B59,REGLASTOPOLOGIA_LISTA,2,FALSE),"")</f>
        <v>NODO COMPUESTO - ADICIONAR NODOS POR HOJA</v>
      </c>
      <c r="C58" s="23"/>
      <c r="D58" s="11" t="str">
        <f>IF(  IFERROR( VLOOKUP($B59,REGLASTOPOLOGIA_LISTA,3,FALSE),"")   &lt;&gt;"",  VLOOKUP($B59,REGLASTOPOLOGIA_LISTA,3,FALSE),"")</f>
        <v>NOMBRE DE NODO (O RED) COMPUESTO (SI NO EXISTE LO CREA)</v>
      </c>
      <c r="E58" s="11" t="str">
        <f>IF(  IFERROR( VLOOKUP($B59,REGLASTOPOLOGIA_LISTA,4,FALSE),"")   &lt;&gt;"",  VLOOKUP($B59,REGLASTOPOLOGIA_LISTA,4,FALSE),"")</f>
        <v>TIPO DE NODO</v>
      </c>
      <c r="F58" s="11" t="str">
        <f>IF(  IFERROR( VLOOKUP($B59,REGLASTOPOLOGIA_LISTA,5,FALSE),"")   &lt;&gt;"",  VLOOKUP($B59,REGLASTOPOLOGIA_LISTA,5,FALSE),"")</f>
        <v>NOMBRE DE HOJA</v>
      </c>
      <c r="G58" s="11" t="str">
        <f>IF(  IFERROR( VLOOKUP($B59,REGLASTOPOLOGIA_LISTA,6,FALSE),"")   &lt;&gt;"",  VLOOKUP($B59,REGLASTOPOLOGIA_LISTA,6,FALSE),"")</f>
        <v>(OPCIONAL) LISTA DE TIPOS DE NODO ORIGEN A IMPORTAR</v>
      </c>
      <c r="H58" s="11" t="str">
        <f>IF(  IFERROR( VLOOKUP($B59,REGLASTOPOLOGIA_LISTA,7,FALSE),"")   &lt;&gt;"",  VLOOKUP($B59,REGLASTOPOLOGIA_LISTA,7,FALSE),"")</f>
        <v/>
      </c>
      <c r="I58" s="11" t="str">
        <f>IF(  IFERROR( VLOOKUP($B59,REGLASTOPOLOGIA_LISTA,8,FALSE),"")   &lt;&gt;"",  VLOOKUP($B59,REGLASTOPOLOGIA_LISTA,8,FALSE),"")</f>
        <v/>
      </c>
      <c r="J58" s="11" t="str">
        <f>IF(  IFERROR( VLOOKUP($B59,REGLASTOPOLOGIA_LISTA,9,FALSE),"")   &lt;&gt;"",  VLOOKUP($B59,REGLASTOPOLOGIA_LISTA,9,FALSE),"")</f>
        <v/>
      </c>
      <c r="K58" s="11" t="str">
        <f>IF(  IFERROR( VLOOKUP($B59,REGLASTOPOLOGIA_LISTA,10,FALSE),"")   &lt;&gt;"",  VLOOKUP($B59,REGLASTOPOLOGIA_LISTA,10,FALSE),"")</f>
        <v/>
      </c>
      <c r="L58" s="11" t="str">
        <f>IF(  IFERROR( VLOOKUP($B59,REGLASTOPOLOGIA_LISTA,11,FALSE),"")   &lt;&gt;"",  VLOOKUP($B59,REGLASTOPOLOGIA_LISTA,11,FALSE),"")</f>
        <v/>
      </c>
      <c r="M58" s="11" t="str">
        <f>IF(  IFERROR( VLOOKUP($B59,REGLASTOPOLOGIA_LISTA,12,FALSE),"")   &lt;&gt;"",  VLOOKUP($B59,REGLASTOPOLOGIA_LISTA,12,FALSE),"")</f>
        <v/>
      </c>
    </row>
    <row r="59" spans="1:13" x14ac:dyDescent="0.3">
      <c r="A59" s="12" t="str">
        <f t="shared" ref="A59" si="38">IF(B59&lt;&gt;"",      "REGLA=&gt;",  "")</f>
        <v>REGLA=&gt;</v>
      </c>
      <c r="B59" s="13" t="s">
        <v>13</v>
      </c>
      <c r="C59" s="142" t="s">
        <v>368</v>
      </c>
      <c r="D59" s="9" t="s">
        <v>494</v>
      </c>
      <c r="E59" s="9" t="s">
        <v>495</v>
      </c>
      <c r="F59" s="9" t="s">
        <v>494</v>
      </c>
      <c r="G59" s="9"/>
      <c r="H59" s="9"/>
      <c r="I59" s="9"/>
      <c r="J59" s="9"/>
      <c r="K59" s="9"/>
      <c r="L59" s="9"/>
      <c r="M59" s="9"/>
    </row>
    <row r="60" spans="1:13" ht="28.8" x14ac:dyDescent="0.3">
      <c r="A60" s="11" t="str">
        <f t="shared" ref="A60" si="39">IF(B61&lt;&gt;"",      "NOMBRE DE CAMPOS (REFERENCIAL) =&gt;","")</f>
        <v>NOMBRE DE CAMPOS (REFERENCIAL) =&gt;</v>
      </c>
      <c r="B60" s="11" t="str">
        <f>IFERROR(  VLOOKUP($B61,REGLASTOPOLOGIA_LISTA,2,FALSE),"")</f>
        <v>NODO COMPUESTO - ADICIONAR ENLACES POR CAMPO DEPENDENCIA</v>
      </c>
      <c r="C60" s="23"/>
      <c r="D60" s="11" t="str">
        <f>IF(  IFERROR( VLOOKUP($B61,REGLASTOPOLOGIA_LISTA,3,FALSE),"")   &lt;&gt;"",  VLOOKUP($B61,REGLASTOPOLOGIA_LISTA,3,FALSE),"")</f>
        <v>NOMBRE DE NODO (O RED) COMPUESTO (SI NO EXISTE SE CONSIDERA ERROR)</v>
      </c>
      <c r="E60" s="11" t="str">
        <f>IF(  IFERROR( VLOOKUP($B61,REGLASTOPOLOGIA_LISTA,4,FALSE),"")   &lt;&gt;"",  VLOOKUP($B61,REGLASTOPOLOGIA_LISTA,4,FALSE),"")</f>
        <v>NOMBRE COLUMNA DEPENDENCIA</v>
      </c>
      <c r="F60" s="11" t="str">
        <f>IF(  IFERROR( VLOOKUP($B61,REGLASTOPOLOGIA_LISTA,5,FALSE),"")   &lt;&gt;"",  VLOOKUP($B61,REGLASTOPOLOGIA_LISTA,5,FALSE),"")</f>
        <v xml:space="preserve">(OPCIONAL = , ) CARÁCTER SEPARADOR DE DEPENDENCIAS </v>
      </c>
      <c r="G60" s="11" t="str">
        <f>IF(  IFERROR( VLOOKUP($B61,REGLASTOPOLOGIA_LISTA,6,FALSE),"")   &lt;&gt;"",  VLOOKUP($B61,REGLASTOPOLOGIA_LISTA,6,FALSE),"")</f>
        <v>(OPCIONAL) LISTA DE TIPOS DE NODO ORIGEN A IMPORTAR</v>
      </c>
      <c r="H60" s="11" t="str">
        <f>IF(  IFERROR( VLOOKUP($B61,REGLASTOPOLOGIA_LISTA,7,FALSE),"")   &lt;&gt;"",  VLOOKUP($B61,REGLASTOPOLOGIA_LISTA,7,FALSE),"")</f>
        <v/>
      </c>
      <c r="I60" s="11" t="str">
        <f>IF(  IFERROR( VLOOKUP($B61,REGLASTOPOLOGIA_LISTA,8,FALSE),"")   &lt;&gt;"",  VLOOKUP($B61,REGLASTOPOLOGIA_LISTA,8,FALSE),"")</f>
        <v/>
      </c>
      <c r="J60" s="11" t="str">
        <f>IF(  IFERROR( VLOOKUP($B61,REGLASTOPOLOGIA_LISTA,9,FALSE),"")   &lt;&gt;"",  VLOOKUP($B61,REGLASTOPOLOGIA_LISTA,9,FALSE),"")</f>
        <v/>
      </c>
      <c r="K60" s="11" t="str">
        <f>IF(  IFERROR( VLOOKUP($B61,REGLASTOPOLOGIA_LISTA,10,FALSE),"")   &lt;&gt;"",  VLOOKUP($B61,REGLASTOPOLOGIA_LISTA,10,FALSE),"")</f>
        <v/>
      </c>
      <c r="L60" s="11" t="str">
        <f>IF(  IFERROR( VLOOKUP($B61,REGLASTOPOLOGIA_LISTA,11,FALSE),"")   &lt;&gt;"",  VLOOKUP($B61,REGLASTOPOLOGIA_LISTA,11,FALSE),"")</f>
        <v/>
      </c>
      <c r="M60" s="11" t="str">
        <f>IF(  IFERROR( VLOOKUP($B61,REGLASTOPOLOGIA_LISTA,12,FALSE),"")   &lt;&gt;"",  VLOOKUP($B61,REGLASTOPOLOGIA_LISTA,12,FALSE),"")</f>
        <v/>
      </c>
    </row>
    <row r="61" spans="1:13" x14ac:dyDescent="0.3">
      <c r="A61" s="12" t="str">
        <f t="shared" ref="A61" si="40">IF(B61&lt;&gt;"",      "REGLA=&gt;",  "")</f>
        <v>REGLA=&gt;</v>
      </c>
      <c r="B61" s="13" t="s">
        <v>291</v>
      </c>
      <c r="C61" s="25" t="str">
        <f>+$C$59</f>
        <v>SI</v>
      </c>
      <c r="D61" s="9" t="s">
        <v>494</v>
      </c>
      <c r="E61" s="9" t="s">
        <v>1619</v>
      </c>
      <c r="F61" s="9"/>
      <c r="G61" s="9"/>
      <c r="H61" s="9"/>
      <c r="I61" s="9"/>
      <c r="J61" s="9"/>
      <c r="K61" s="9"/>
      <c r="L61" s="9"/>
      <c r="M61" s="9"/>
    </row>
    <row r="62" spans="1:13" ht="43.2" x14ac:dyDescent="0.3">
      <c r="A62" s="11" t="str">
        <f t="shared" ref="A62" si="41">IF(B63&lt;&gt;"",      "NOMBRE DE CAMPOS (REFERENCIAL) =&gt;","")</f>
        <v>NOMBRE DE CAMPOS (REFERENCIAL) =&gt;</v>
      </c>
      <c r="B62" s="11" t="str">
        <f>IFERROR(  VLOOKUP($B63,REGLASTOPOLOGIA_LISTA,2,FALSE),"")</f>
        <v>NODO COMPUESTO/agregado - CREAR GRAFO</v>
      </c>
      <c r="C62" s="23"/>
      <c r="D62" s="11" t="str">
        <f>IF(  IFERROR( VLOOKUP($B63,REGLASTOPOLOGIA_LISTA,3,FALSE),"")   &lt;&gt;"",  VLOOKUP($B63,REGLASTOPOLOGIA_LISTA,3,FALSE),"")</f>
        <v>NOMBRE DE NODO (O RED) COMPUESTO/agregado (SI NO EXISTE SE CONSIDERA ERROR)</v>
      </c>
      <c r="E62" s="11" t="str">
        <f>IF(  IFERROR( VLOOKUP($B63,REGLASTOPOLOGIA_LISTA,3,FALSE),"")   &lt;&gt;"",  VLOOKUP($B63,REGLASTOPOLOGIA_LISTA,3,FALSE),"")</f>
        <v>NOMBRE DE NODO (O RED) COMPUESTO/agregado (SI NO EXISTE SE CONSIDERA ERROR)</v>
      </c>
      <c r="F62" s="11" t="str">
        <f>IF(  IFERROR( VLOOKUP($B63,REGLASTOPOLOGIA_LISTA,5,FALSE),"")   &lt;&gt;"",  VLOOKUP($B63,REGLASTOPOLOGIA_LISTA,5,FALSE),"")</f>
        <v/>
      </c>
      <c r="G62" s="11" t="str">
        <f>IF(  IFERROR( VLOOKUP($B63,REGLASTOPOLOGIA_LISTA,6,FALSE),"")   &lt;&gt;"",  VLOOKUP($B63,REGLASTOPOLOGIA_LISTA,6,FALSE),"")</f>
        <v/>
      </c>
      <c r="H62" s="11" t="str">
        <f>IF(  IFERROR( VLOOKUP($B63,REGLASTOPOLOGIA_LISTA,7,FALSE),"")   &lt;&gt;"",  VLOOKUP($B63,REGLASTOPOLOGIA_LISTA,7,FALSE),"")</f>
        <v/>
      </c>
      <c r="I62" s="11" t="str">
        <f>IF(  IFERROR( VLOOKUP($B63,REGLASTOPOLOGIA_LISTA,8,FALSE),"")   &lt;&gt;"",  VLOOKUP($B63,REGLASTOPOLOGIA_LISTA,8,FALSE),"")</f>
        <v/>
      </c>
      <c r="J62" s="11" t="str">
        <f>IF(  IFERROR( VLOOKUP($B63,REGLASTOPOLOGIA_LISTA,9,FALSE),"")   &lt;&gt;"",  VLOOKUP($B63,REGLASTOPOLOGIA_LISTA,9,FALSE),"")</f>
        <v/>
      </c>
      <c r="K62" s="11" t="str">
        <f>IF(  IFERROR( VLOOKUP($B63,REGLASTOPOLOGIA_LISTA,10,FALSE),"")   &lt;&gt;"",  VLOOKUP($B63,REGLASTOPOLOGIA_LISTA,10,FALSE),"")</f>
        <v/>
      </c>
      <c r="L62" s="11" t="str">
        <f>IF(  IFERROR( VLOOKUP($B63,REGLASTOPOLOGIA_LISTA,11,FALSE),"")   &lt;&gt;"",  VLOOKUP($B63,REGLASTOPOLOGIA_LISTA,11,FALSE),"")</f>
        <v/>
      </c>
      <c r="M62" s="11" t="str">
        <f>IF(  IFERROR( VLOOKUP($B63,REGLASTOPOLOGIA_LISTA,12,FALSE),"")   &lt;&gt;"",  VLOOKUP($B63,REGLASTOPOLOGIA_LISTA,12,FALSE),"")</f>
        <v/>
      </c>
    </row>
    <row r="63" spans="1:13" x14ac:dyDescent="0.3">
      <c r="A63" s="12" t="str">
        <f t="shared" ref="A63" si="42">IF(B63&lt;&gt;"",      "REGLA=&gt;",  "")</f>
        <v>REGLA=&gt;</v>
      </c>
      <c r="B63" s="13" t="s">
        <v>295</v>
      </c>
      <c r="C63" s="25" t="str">
        <f>+$C$59</f>
        <v>SI</v>
      </c>
      <c r="D63" s="9" t="s">
        <v>494</v>
      </c>
      <c r="E63" s="9"/>
      <c r="F63" s="9"/>
      <c r="G63" s="9"/>
      <c r="H63" s="9"/>
      <c r="I63" s="9"/>
      <c r="J63" s="9"/>
      <c r="K63" s="9"/>
      <c r="L63" s="9"/>
      <c r="M63" s="9"/>
    </row>
    <row r="64" spans="1:13" ht="28.8" x14ac:dyDescent="0.3">
      <c r="A64" s="11" t="str">
        <f t="shared" ref="A64" si="43">IF(B65&lt;&gt;"",      "NOMBRE DE CAMPOS (REFERENCIAL) =&gt;","")</f>
        <v>NOMBRE DE CAMPOS (REFERENCIAL) =&gt;</v>
      </c>
      <c r="B64" s="11" t="str">
        <f>IFERROR(  VLOOKUP($B65,REGLASTOPOLOGIA_LISTA,2,FALSE),"")</f>
        <v>NODO COMPUESTO - ADICIONAR NODOS POR HOJA</v>
      </c>
      <c r="C64" s="23"/>
      <c r="D64" s="11" t="str">
        <f>IF(  IFERROR( VLOOKUP($B65,REGLASTOPOLOGIA_LISTA,3,FALSE),"")   &lt;&gt;"",  VLOOKUP($B65,REGLASTOPOLOGIA_LISTA,3,FALSE),"")</f>
        <v>NOMBRE DE NODO (O RED) COMPUESTO (SI NO EXISTE LO CREA)</v>
      </c>
      <c r="E64" s="11" t="str">
        <f>IF(  IFERROR( VLOOKUP($B65,REGLASTOPOLOGIA_LISTA,4,FALSE),"")   &lt;&gt;"",  VLOOKUP($B65,REGLASTOPOLOGIA_LISTA,4,FALSE),"")</f>
        <v>TIPO DE NODO</v>
      </c>
      <c r="F64" s="11" t="str">
        <f>IF(  IFERROR( VLOOKUP($B65,REGLASTOPOLOGIA_LISTA,5,FALSE),"")   &lt;&gt;"",  VLOOKUP($B65,REGLASTOPOLOGIA_LISTA,5,FALSE),"")</f>
        <v>NOMBRE DE HOJA</v>
      </c>
      <c r="G64" s="11" t="str">
        <f>IF(  IFERROR( VLOOKUP($B65,REGLASTOPOLOGIA_LISTA,6,FALSE),"")   &lt;&gt;"",  VLOOKUP($B65,REGLASTOPOLOGIA_LISTA,6,FALSE),"")</f>
        <v>(OPCIONAL) LISTA DE TIPOS DE NODO ORIGEN A IMPORTAR</v>
      </c>
      <c r="H64" s="11" t="str">
        <f>IF(  IFERROR( VLOOKUP($B65,REGLASTOPOLOGIA_LISTA,7,FALSE),"")   &lt;&gt;"",  VLOOKUP($B65,REGLASTOPOLOGIA_LISTA,7,FALSE),"")</f>
        <v/>
      </c>
      <c r="I64" s="11" t="str">
        <f>IF(  IFERROR( VLOOKUP($B65,REGLASTOPOLOGIA_LISTA,8,FALSE),"")   &lt;&gt;"",  VLOOKUP($B65,REGLASTOPOLOGIA_LISTA,8,FALSE),"")</f>
        <v/>
      </c>
      <c r="J64" s="11" t="str">
        <f>IF(  IFERROR( VLOOKUP($B65,REGLASTOPOLOGIA_LISTA,9,FALSE),"")   &lt;&gt;"",  VLOOKUP($B65,REGLASTOPOLOGIA_LISTA,9,FALSE),"")</f>
        <v/>
      </c>
      <c r="K64" s="11" t="str">
        <f>IF(  IFERROR( VLOOKUP($B65,REGLASTOPOLOGIA_LISTA,10,FALSE),"")   &lt;&gt;"",  VLOOKUP($B65,REGLASTOPOLOGIA_LISTA,10,FALSE),"")</f>
        <v/>
      </c>
      <c r="L64" s="11" t="str">
        <f>IF(  IFERROR( VLOOKUP($B65,REGLASTOPOLOGIA_LISTA,11,FALSE),"")   &lt;&gt;"",  VLOOKUP($B65,REGLASTOPOLOGIA_LISTA,11,FALSE),"")</f>
        <v/>
      </c>
      <c r="M64" s="11" t="str">
        <f>IF(  IFERROR( VLOOKUP($B65,REGLASTOPOLOGIA_LISTA,12,FALSE),"")   &lt;&gt;"",  VLOOKUP($B65,REGLASTOPOLOGIA_LISTA,12,FALSE),"")</f>
        <v/>
      </c>
    </row>
    <row r="65" spans="1:13" x14ac:dyDescent="0.3">
      <c r="A65" s="12" t="str">
        <f t="shared" ref="A65" si="44">IF(B65&lt;&gt;"",      "REGLA=&gt;",  "")</f>
        <v>REGLA=&gt;</v>
      </c>
      <c r="B65" s="13" t="s">
        <v>13</v>
      </c>
      <c r="C65" s="142" t="s">
        <v>368</v>
      </c>
      <c r="D65" s="9" t="s">
        <v>1365</v>
      </c>
      <c r="E65" s="9" t="s">
        <v>1366</v>
      </c>
      <c r="F65" s="9" t="s">
        <v>1367</v>
      </c>
      <c r="G65" s="9"/>
      <c r="H65" s="9"/>
      <c r="I65" s="9"/>
      <c r="J65" s="9"/>
      <c r="K65" s="9"/>
      <c r="L65" s="9"/>
      <c r="M65" s="9"/>
    </row>
    <row r="66" spans="1:13" ht="28.8" x14ac:dyDescent="0.3">
      <c r="A66" s="11" t="str">
        <f t="shared" ref="A66" si="45">IF(B67&lt;&gt;"",      "NOMBRE DE CAMPOS (REFERENCIAL) =&gt;","")</f>
        <v>NOMBRE DE CAMPOS (REFERENCIAL) =&gt;</v>
      </c>
      <c r="B66" s="11" t="str">
        <f>IFERROR(  VLOOKUP($B67,REGLASTOPOLOGIA_LISTA,2,FALSE),"")</f>
        <v>NODO COMPUESTO - ADICIONAR ENLACES POR HOJA</v>
      </c>
      <c r="C66" s="23"/>
      <c r="D66" s="11" t="str">
        <f>IF(  IFERROR( VLOOKUP($B67,REGLASTOPOLOGIA_LISTA,3,FALSE),"")   &lt;&gt;"",  VLOOKUP($B67,REGLASTOPOLOGIA_LISTA,3,FALSE),"")</f>
        <v>NOMBRE DE NODO (O RED) COMPUESTO (SI NO EXISTE SE CONSIDERA ERROR)</v>
      </c>
      <c r="E66" s="11" t="str">
        <f>IF(  IFERROR( VLOOKUP($B67,REGLASTOPOLOGIA_LISTA,4,FALSE),"")   &lt;&gt;"",  VLOOKUP($B67,REGLASTOPOLOGIA_LISTA,4,FALSE),"")</f>
        <v>NOMBRE DE HOJA</v>
      </c>
      <c r="F66" s="11" t="str">
        <f>IF(  IFERROR( VLOOKUP($B67,REGLASTOPOLOGIA_LISTA,5,FALSE),"")   &lt;&gt;"",  VLOOKUP($B67,REGLASTOPOLOGIA_LISTA,5,FALSE),"")</f>
        <v xml:space="preserve">(OPCIONAL = , ) CARÁCTER SEPARADOR DE DEPENDENCIAS </v>
      </c>
      <c r="G66" s="11" t="str">
        <f>IF(  IFERROR( VLOOKUP($B67,REGLASTOPOLOGIA_LISTA,6,FALSE),"")   &lt;&gt;"",  VLOOKUP($B67,REGLASTOPOLOGIA_LISTA,6,FALSE),"")</f>
        <v/>
      </c>
      <c r="H66" s="11" t="str">
        <f>IF(  IFERROR( VLOOKUP($B67,REGLASTOPOLOGIA_LISTA,7,FALSE),"")   &lt;&gt;"",  VLOOKUP($B67,REGLASTOPOLOGIA_LISTA,7,FALSE),"")</f>
        <v/>
      </c>
      <c r="I66" s="11" t="str">
        <f>IF(  IFERROR( VLOOKUP($B67,REGLASTOPOLOGIA_LISTA,8,FALSE),"")   &lt;&gt;"",  VLOOKUP($B67,REGLASTOPOLOGIA_LISTA,8,FALSE),"")</f>
        <v/>
      </c>
      <c r="J66" s="11" t="str">
        <f>IF(  IFERROR( VLOOKUP($B67,REGLASTOPOLOGIA_LISTA,9,FALSE),"")   &lt;&gt;"",  VLOOKUP($B67,REGLASTOPOLOGIA_LISTA,9,FALSE),"")</f>
        <v/>
      </c>
      <c r="K66" s="11" t="str">
        <f>IF(  IFERROR( VLOOKUP($B67,REGLASTOPOLOGIA_LISTA,10,FALSE),"")   &lt;&gt;"",  VLOOKUP($B67,REGLASTOPOLOGIA_LISTA,10,FALSE),"")</f>
        <v/>
      </c>
      <c r="L66" s="11" t="str">
        <f>IF(  IFERROR( VLOOKUP($B67,REGLASTOPOLOGIA_LISTA,11,FALSE),"")   &lt;&gt;"",  VLOOKUP($B67,REGLASTOPOLOGIA_LISTA,11,FALSE),"")</f>
        <v/>
      </c>
      <c r="M66" s="11" t="str">
        <f>IF(  IFERROR( VLOOKUP($B67,REGLASTOPOLOGIA_LISTA,12,FALSE),"")   &lt;&gt;"",  VLOOKUP($B67,REGLASTOPOLOGIA_LISTA,12,FALSE),"")</f>
        <v/>
      </c>
    </row>
    <row r="67" spans="1:13" x14ac:dyDescent="0.3">
      <c r="A67" s="12" t="str">
        <f t="shared" ref="A67" si="46">IF(B67&lt;&gt;"",      "REGLA=&gt;",  "")</f>
        <v>REGLA=&gt;</v>
      </c>
      <c r="B67" s="13" t="s">
        <v>392</v>
      </c>
      <c r="C67" s="25" t="str">
        <f>+$C$65</f>
        <v>SI</v>
      </c>
      <c r="D67" s="9" t="s">
        <v>1365</v>
      </c>
      <c r="E67" s="9" t="s">
        <v>1368</v>
      </c>
      <c r="F67" s="9"/>
      <c r="G67" s="9"/>
      <c r="H67" s="9"/>
      <c r="I67" s="9"/>
      <c r="J67" s="9"/>
      <c r="K67" s="9"/>
      <c r="L67" s="9"/>
      <c r="M67" s="9"/>
    </row>
    <row r="68" spans="1:13" ht="43.2" x14ac:dyDescent="0.3">
      <c r="A68" s="11" t="str">
        <f t="shared" ref="A68" si="47">IF(B69&lt;&gt;"",      "NOMBRE DE CAMPOS (REFERENCIAL) =&gt;","")</f>
        <v>NOMBRE DE CAMPOS (REFERENCIAL) =&gt;</v>
      </c>
      <c r="B68" s="11" t="str">
        <f>IFERROR(  VLOOKUP($B69,REGLASTOPOLOGIA_LISTA,2,FALSE),"")</f>
        <v>NODO COMPUESTO/agregado - CREAR GRAFO</v>
      </c>
      <c r="C68" s="23"/>
      <c r="D68" s="11" t="str">
        <f>IF(  IFERROR( VLOOKUP($B69,REGLASTOPOLOGIA_LISTA,3,FALSE),"")   &lt;&gt;"",  VLOOKUP($B69,REGLASTOPOLOGIA_LISTA,3,FALSE),"")</f>
        <v>NOMBRE DE NODO (O RED) COMPUESTO/agregado (SI NO EXISTE SE CONSIDERA ERROR)</v>
      </c>
      <c r="E68" s="11" t="str">
        <f>IF(  IFERROR( VLOOKUP($B69,REGLASTOPOLOGIA_LISTA,4,FALSE),"")   &lt;&gt;"",  VLOOKUP($B69,REGLASTOPOLOGIA_LISTA,4,FALSE),"")</f>
        <v/>
      </c>
      <c r="F68" s="11" t="str">
        <f>IF(  IFERROR( VLOOKUP($B69,REGLASTOPOLOGIA_LISTA,5,FALSE),"")   &lt;&gt;"",  VLOOKUP($B69,REGLASTOPOLOGIA_LISTA,5,FALSE),"")</f>
        <v/>
      </c>
      <c r="G68" s="11" t="str">
        <f>IF(  IFERROR( VLOOKUP($B69,REGLASTOPOLOGIA_LISTA,6,FALSE),"")   &lt;&gt;"",  VLOOKUP($B69,REGLASTOPOLOGIA_LISTA,6,FALSE),"")</f>
        <v/>
      </c>
      <c r="H68" s="11" t="str">
        <f>IF(  IFERROR( VLOOKUP($B69,REGLASTOPOLOGIA_LISTA,7,FALSE),"")   &lt;&gt;"",  VLOOKUP($B69,REGLASTOPOLOGIA_LISTA,7,FALSE),"")</f>
        <v/>
      </c>
      <c r="I68" s="11" t="str">
        <f>IF(  IFERROR( VLOOKUP($B69,REGLASTOPOLOGIA_LISTA,8,FALSE),"")   &lt;&gt;"",  VLOOKUP($B69,REGLASTOPOLOGIA_LISTA,8,FALSE),"")</f>
        <v/>
      </c>
      <c r="J68" s="11" t="str">
        <f>IF(  IFERROR( VLOOKUP($B69,REGLASTOPOLOGIA_LISTA,9,FALSE),"")   &lt;&gt;"",  VLOOKUP($B69,REGLASTOPOLOGIA_LISTA,9,FALSE),"")</f>
        <v/>
      </c>
      <c r="K68" s="11" t="str">
        <f>IF(  IFERROR( VLOOKUP($B69,REGLASTOPOLOGIA_LISTA,10,FALSE),"")   &lt;&gt;"",  VLOOKUP($B69,REGLASTOPOLOGIA_LISTA,10,FALSE),"")</f>
        <v/>
      </c>
      <c r="L68" s="11" t="str">
        <f>IF(  IFERROR( VLOOKUP($B69,REGLASTOPOLOGIA_LISTA,11,FALSE),"")   &lt;&gt;"",  VLOOKUP($B69,REGLASTOPOLOGIA_LISTA,11,FALSE),"")</f>
        <v/>
      </c>
      <c r="M68" s="11" t="str">
        <f>IF(  IFERROR( VLOOKUP($B69,REGLASTOPOLOGIA_LISTA,12,FALSE),"")   &lt;&gt;"",  VLOOKUP($B69,REGLASTOPOLOGIA_LISTA,12,FALSE),"")</f>
        <v/>
      </c>
    </row>
    <row r="69" spans="1:13" x14ac:dyDescent="0.3">
      <c r="A69" s="12" t="str">
        <f t="shared" ref="A69" si="48">IF(B69&lt;&gt;"",      "REGLA=&gt;",  "")</f>
        <v>REGLA=&gt;</v>
      </c>
      <c r="B69" s="13" t="s">
        <v>295</v>
      </c>
      <c r="C69" s="25" t="str">
        <f>+$C$65</f>
        <v>SI</v>
      </c>
      <c r="D69" s="9" t="s">
        <v>1365</v>
      </c>
      <c r="E69" s="9"/>
      <c r="F69" s="9"/>
      <c r="G69" s="9"/>
      <c r="H69" s="9"/>
      <c r="I69" s="9"/>
      <c r="J69" s="9"/>
      <c r="K69" s="9"/>
      <c r="L69" s="9"/>
      <c r="M69" s="9"/>
    </row>
    <row r="70" spans="1:13" ht="28.8" x14ac:dyDescent="0.3">
      <c r="A70" s="11" t="str">
        <f t="shared" ref="A70" si="49">IF(B71&lt;&gt;"",      "NOMBRE DE CAMPOS (REFERENCIAL) =&gt;","")</f>
        <v>NOMBRE DE CAMPOS (REFERENCIAL) =&gt;</v>
      </c>
      <c r="B70" s="11" t="str">
        <f>IFERROR(  VLOOKUP($B71,REGLASTOPOLOGIA_LISTA,2,FALSE),"")</f>
        <v>NODO COMPUESTO - ADICIONAR NODOS POR HOJA</v>
      </c>
      <c r="C70" s="23"/>
      <c r="D70" s="11" t="str">
        <f>IF(  IFERROR( VLOOKUP($B71,REGLASTOPOLOGIA_LISTA,3,FALSE),"")   &lt;&gt;"",  VLOOKUP($B71,REGLASTOPOLOGIA_LISTA,3,FALSE),"")</f>
        <v>NOMBRE DE NODO (O RED) COMPUESTO (SI NO EXISTE LO CREA)</v>
      </c>
      <c r="E70" s="11" t="str">
        <f>IF(  IFERROR( VLOOKUP($B71,REGLASTOPOLOGIA_LISTA,4,FALSE),"")   &lt;&gt;"",  VLOOKUP($B71,REGLASTOPOLOGIA_LISTA,4,FALSE),"")</f>
        <v>TIPO DE NODO</v>
      </c>
      <c r="F70" s="11" t="str">
        <f>IF(  IFERROR( VLOOKUP($B71,REGLASTOPOLOGIA_LISTA,5,FALSE),"")   &lt;&gt;"",  VLOOKUP($B71,REGLASTOPOLOGIA_LISTA,5,FALSE),"")</f>
        <v>NOMBRE DE HOJA</v>
      </c>
      <c r="G70" s="11" t="str">
        <f>IF(  IFERROR( VLOOKUP($B71,REGLASTOPOLOGIA_LISTA,6,FALSE),"")   &lt;&gt;"",  VLOOKUP($B71,REGLASTOPOLOGIA_LISTA,6,FALSE),"")</f>
        <v>(OPCIONAL) LISTA DE TIPOS DE NODO ORIGEN A IMPORTAR</v>
      </c>
      <c r="H70" s="11" t="str">
        <f>IF(  IFERROR( VLOOKUP($B71,REGLASTOPOLOGIA_LISTA,7,FALSE),"")   &lt;&gt;"",  VLOOKUP($B71,REGLASTOPOLOGIA_LISTA,7,FALSE),"")</f>
        <v/>
      </c>
      <c r="I70" s="11" t="str">
        <f>IF(  IFERROR( VLOOKUP($B71,REGLASTOPOLOGIA_LISTA,8,FALSE),"")   &lt;&gt;"",  VLOOKUP($B71,REGLASTOPOLOGIA_LISTA,8,FALSE),"")</f>
        <v/>
      </c>
      <c r="J70" s="11" t="str">
        <f>IF(  IFERROR( VLOOKUP($B71,REGLASTOPOLOGIA_LISTA,9,FALSE),"")   &lt;&gt;"",  VLOOKUP($B71,REGLASTOPOLOGIA_LISTA,9,FALSE),"")</f>
        <v/>
      </c>
      <c r="K70" s="11" t="str">
        <f>IF(  IFERROR( VLOOKUP($B71,REGLASTOPOLOGIA_LISTA,10,FALSE),"")   &lt;&gt;"",  VLOOKUP($B71,REGLASTOPOLOGIA_LISTA,10,FALSE),"")</f>
        <v/>
      </c>
      <c r="L70" s="11" t="str">
        <f>IF(  IFERROR( VLOOKUP($B71,REGLASTOPOLOGIA_LISTA,11,FALSE),"")   &lt;&gt;"",  VLOOKUP($B71,REGLASTOPOLOGIA_LISTA,11,FALSE),"")</f>
        <v/>
      </c>
      <c r="M70" s="11" t="str">
        <f>IF(  IFERROR( VLOOKUP($B71,REGLASTOPOLOGIA_LISTA,12,FALSE),"")   &lt;&gt;"",  VLOOKUP($B71,REGLASTOPOLOGIA_LISTA,12,FALSE),"")</f>
        <v/>
      </c>
    </row>
    <row r="71" spans="1:13" x14ac:dyDescent="0.3">
      <c r="A71" s="12" t="str">
        <f t="shared" ref="A71" si="50">IF(B71&lt;&gt;"",      "REGLA=&gt;",  "")</f>
        <v>REGLA=&gt;</v>
      </c>
      <c r="B71" s="13" t="s">
        <v>13</v>
      </c>
      <c r="C71" s="142" t="s">
        <v>368</v>
      </c>
      <c r="D71" s="9" t="s">
        <v>1369</v>
      </c>
      <c r="E71" s="9" t="s">
        <v>1370</v>
      </c>
      <c r="F71" s="9" t="s">
        <v>1371</v>
      </c>
      <c r="G71" s="9"/>
      <c r="H71" s="9"/>
      <c r="I71" s="9"/>
      <c r="J71" s="9"/>
      <c r="K71" s="9"/>
      <c r="L71" s="9"/>
      <c r="M71" s="9"/>
    </row>
    <row r="72" spans="1:13" ht="28.8" x14ac:dyDescent="0.3">
      <c r="A72" s="11" t="str">
        <f t="shared" ref="A72" si="51">IF(B73&lt;&gt;"",      "NOMBRE DE CAMPOS (REFERENCIAL) =&gt;","")</f>
        <v>NOMBRE DE CAMPOS (REFERENCIAL) =&gt;</v>
      </c>
      <c r="B72" s="11" t="str">
        <f>IFERROR(  VLOOKUP($B73,REGLASTOPOLOGIA_LISTA,2,FALSE),"")</f>
        <v>NODO COMPUESTO - ADICIONAR ENLACES POR HOJA</v>
      </c>
      <c r="C72" s="23"/>
      <c r="D72" s="11" t="str">
        <f>IF(  IFERROR( VLOOKUP($B73,REGLASTOPOLOGIA_LISTA,3,FALSE),"")   &lt;&gt;"",  VLOOKUP($B73,REGLASTOPOLOGIA_LISTA,3,FALSE),"")</f>
        <v>NOMBRE DE NODO (O RED) COMPUESTO (SI NO EXISTE SE CONSIDERA ERROR)</v>
      </c>
      <c r="E72" s="11" t="str">
        <f>IF(  IFERROR( VLOOKUP($B73,REGLASTOPOLOGIA_LISTA,4,FALSE),"")   &lt;&gt;"",  VLOOKUP($B73,REGLASTOPOLOGIA_LISTA,4,FALSE),"")</f>
        <v>NOMBRE DE HOJA</v>
      </c>
      <c r="F72" s="11" t="str">
        <f>IF(  IFERROR( VLOOKUP($B73,REGLASTOPOLOGIA_LISTA,5,FALSE),"")   &lt;&gt;"",  VLOOKUP($B73,REGLASTOPOLOGIA_LISTA,5,FALSE),"")</f>
        <v xml:space="preserve">(OPCIONAL = , ) CARÁCTER SEPARADOR DE DEPENDENCIAS </v>
      </c>
      <c r="G72" s="11" t="str">
        <f>IF(  IFERROR( VLOOKUP($B73,REGLASTOPOLOGIA_LISTA,6,FALSE),"")   &lt;&gt;"",  VLOOKUP($B73,REGLASTOPOLOGIA_LISTA,6,FALSE),"")</f>
        <v/>
      </c>
      <c r="H72" s="11" t="str">
        <f>IF(  IFERROR( VLOOKUP($B73,REGLASTOPOLOGIA_LISTA,7,FALSE),"")   &lt;&gt;"",  VLOOKUP($B73,REGLASTOPOLOGIA_LISTA,7,FALSE),"")</f>
        <v/>
      </c>
      <c r="I72" s="11" t="str">
        <f>IF(  IFERROR( VLOOKUP($B73,REGLASTOPOLOGIA_LISTA,8,FALSE),"")   &lt;&gt;"",  VLOOKUP($B73,REGLASTOPOLOGIA_LISTA,8,FALSE),"")</f>
        <v/>
      </c>
      <c r="J72" s="11" t="str">
        <f>IF(  IFERROR( VLOOKUP($B73,REGLASTOPOLOGIA_LISTA,9,FALSE),"")   &lt;&gt;"",  VLOOKUP($B73,REGLASTOPOLOGIA_LISTA,9,FALSE),"")</f>
        <v/>
      </c>
      <c r="K72" s="11" t="str">
        <f>IF(  IFERROR( VLOOKUP($B73,REGLASTOPOLOGIA_LISTA,10,FALSE),"")   &lt;&gt;"",  VLOOKUP($B73,REGLASTOPOLOGIA_LISTA,10,FALSE),"")</f>
        <v/>
      </c>
      <c r="L72" s="11" t="str">
        <f>IF(  IFERROR( VLOOKUP($B73,REGLASTOPOLOGIA_LISTA,11,FALSE),"")   &lt;&gt;"",  VLOOKUP($B73,REGLASTOPOLOGIA_LISTA,11,FALSE),"")</f>
        <v/>
      </c>
      <c r="M72" s="11" t="str">
        <f>IF(  IFERROR( VLOOKUP($B73,REGLASTOPOLOGIA_LISTA,12,FALSE),"")   &lt;&gt;"",  VLOOKUP($B73,REGLASTOPOLOGIA_LISTA,12,FALSE),"")</f>
        <v/>
      </c>
    </row>
    <row r="73" spans="1:13" x14ac:dyDescent="0.3">
      <c r="A73" s="12" t="str">
        <f t="shared" ref="A73" si="52">IF(B73&lt;&gt;"",      "REGLA=&gt;",  "")</f>
        <v>REGLA=&gt;</v>
      </c>
      <c r="B73" s="13" t="s">
        <v>392</v>
      </c>
      <c r="C73" s="25" t="str">
        <f>+$C$71</f>
        <v>SI</v>
      </c>
      <c r="D73" s="9" t="s">
        <v>1369</v>
      </c>
      <c r="E73" s="9" t="s">
        <v>1372</v>
      </c>
      <c r="F73" s="9"/>
      <c r="G73" s="9"/>
      <c r="H73" s="9"/>
      <c r="I73" s="9"/>
      <c r="J73" s="9"/>
      <c r="K73" s="9"/>
      <c r="L73" s="9"/>
      <c r="M73" s="9"/>
    </row>
    <row r="74" spans="1:13" ht="43.2" x14ac:dyDescent="0.3">
      <c r="A74" s="11" t="str">
        <f t="shared" ref="A74" si="53">IF(B75&lt;&gt;"",      "NOMBRE DE CAMPOS (REFERENCIAL) =&gt;","")</f>
        <v>NOMBRE DE CAMPOS (REFERENCIAL) =&gt;</v>
      </c>
      <c r="B74" s="11" t="str">
        <f>IFERROR(  VLOOKUP($B75,REGLASTOPOLOGIA_LISTA,2,FALSE),"")</f>
        <v>NODO COMPUESTO/agregado - CREAR GRAFO</v>
      </c>
      <c r="C74" s="23"/>
      <c r="D74" s="11" t="str">
        <f>IF(  IFERROR( VLOOKUP($B75,REGLASTOPOLOGIA_LISTA,3,FALSE),"")   &lt;&gt;"",  VLOOKUP($B75,REGLASTOPOLOGIA_LISTA,3,FALSE),"")</f>
        <v>NOMBRE DE NODO (O RED) COMPUESTO/agregado (SI NO EXISTE SE CONSIDERA ERROR)</v>
      </c>
      <c r="E74" s="11" t="str">
        <f>IF(  IFERROR( VLOOKUP($B75,REGLASTOPOLOGIA_LISTA,4,FALSE),"")   &lt;&gt;"",  VLOOKUP($B75,REGLASTOPOLOGIA_LISTA,4,FALSE),"")</f>
        <v/>
      </c>
      <c r="F74" s="11" t="str">
        <f>IF(  IFERROR( VLOOKUP($B75,REGLASTOPOLOGIA_LISTA,5,FALSE),"")   &lt;&gt;"",  VLOOKUP($B75,REGLASTOPOLOGIA_LISTA,5,FALSE),"")</f>
        <v/>
      </c>
      <c r="G74" s="11" t="str">
        <f>IF(  IFERROR( VLOOKUP($B75,REGLASTOPOLOGIA_LISTA,6,FALSE),"")   &lt;&gt;"",  VLOOKUP($B75,REGLASTOPOLOGIA_LISTA,6,FALSE),"")</f>
        <v/>
      </c>
      <c r="H74" s="11" t="str">
        <f>IF(  IFERROR( VLOOKUP($B75,REGLASTOPOLOGIA_LISTA,7,FALSE),"")   &lt;&gt;"",  VLOOKUP($B75,REGLASTOPOLOGIA_LISTA,7,FALSE),"")</f>
        <v/>
      </c>
      <c r="I74" s="11" t="str">
        <f>IF(  IFERROR( VLOOKUP($B75,REGLASTOPOLOGIA_LISTA,8,FALSE),"")   &lt;&gt;"",  VLOOKUP($B75,REGLASTOPOLOGIA_LISTA,8,FALSE),"")</f>
        <v/>
      </c>
      <c r="J74" s="11" t="str">
        <f>IF(  IFERROR( VLOOKUP($B75,REGLASTOPOLOGIA_LISTA,9,FALSE),"")   &lt;&gt;"",  VLOOKUP($B75,REGLASTOPOLOGIA_LISTA,9,FALSE),"")</f>
        <v/>
      </c>
      <c r="K74" s="11" t="str">
        <f>IF(  IFERROR( VLOOKUP($B75,REGLASTOPOLOGIA_LISTA,10,FALSE),"")   &lt;&gt;"",  VLOOKUP($B75,REGLASTOPOLOGIA_LISTA,10,FALSE),"")</f>
        <v/>
      </c>
      <c r="L74" s="11" t="str">
        <f>IF(  IFERROR( VLOOKUP($B75,REGLASTOPOLOGIA_LISTA,11,FALSE),"")   &lt;&gt;"",  VLOOKUP($B75,REGLASTOPOLOGIA_LISTA,11,FALSE),"")</f>
        <v/>
      </c>
      <c r="M74" s="11" t="str">
        <f>IF(  IFERROR( VLOOKUP($B75,REGLASTOPOLOGIA_LISTA,12,FALSE),"")   &lt;&gt;"",  VLOOKUP($B75,REGLASTOPOLOGIA_LISTA,12,FALSE),"")</f>
        <v/>
      </c>
    </row>
    <row r="75" spans="1:13" x14ac:dyDescent="0.3">
      <c r="A75" s="12" t="str">
        <f t="shared" ref="A75" si="54">IF(B75&lt;&gt;"",      "REGLA=&gt;",  "")</f>
        <v>REGLA=&gt;</v>
      </c>
      <c r="B75" s="13" t="s">
        <v>295</v>
      </c>
      <c r="C75" s="25" t="str">
        <f>+$C$71</f>
        <v>SI</v>
      </c>
      <c r="D75" s="9" t="s">
        <v>1369</v>
      </c>
      <c r="E75" s="9"/>
      <c r="F75" s="9"/>
      <c r="G75" s="9"/>
      <c r="H75" s="9"/>
      <c r="I75" s="9"/>
      <c r="J75" s="9"/>
      <c r="K75" s="9"/>
      <c r="L75" s="9"/>
      <c r="M75" s="9"/>
    </row>
    <row r="76" spans="1:13" ht="28.8" x14ac:dyDescent="0.3">
      <c r="A76" s="11" t="str">
        <f t="shared" ref="A76" si="55">IF(B77&lt;&gt;"",      "NOMBRE DE CAMPOS (REFERENCIAL) =&gt;","")</f>
        <v>NOMBRE DE CAMPOS (REFERENCIAL) =&gt;</v>
      </c>
      <c r="B76" s="11" t="str">
        <f>IFERROR(  VLOOKUP($B77,REGLASTOPOLOGIA_LISTA,2,FALSE),"")</f>
        <v>NODO COMPUESTO - ADICIONAR NODOS POR HOJA</v>
      </c>
      <c r="C76" s="23"/>
      <c r="D76" s="11" t="str">
        <f>IF(  IFERROR( VLOOKUP($B77,REGLASTOPOLOGIA_LISTA,3,FALSE),"")   &lt;&gt;"",  VLOOKUP($B77,REGLASTOPOLOGIA_LISTA,3,FALSE),"")</f>
        <v>NOMBRE DE NODO (O RED) COMPUESTO (SI NO EXISTE LO CREA)</v>
      </c>
      <c r="E76" s="11" t="str">
        <f>IF(  IFERROR( VLOOKUP($B77,REGLASTOPOLOGIA_LISTA,4,FALSE),"")   &lt;&gt;"",  VLOOKUP($B77,REGLASTOPOLOGIA_LISTA,4,FALSE),"")</f>
        <v>TIPO DE NODO</v>
      </c>
      <c r="F76" s="11" t="str">
        <f>IF(  IFERROR( VLOOKUP($B77,REGLASTOPOLOGIA_LISTA,5,FALSE),"")   &lt;&gt;"",  VLOOKUP($B77,REGLASTOPOLOGIA_LISTA,5,FALSE),"")</f>
        <v>NOMBRE DE HOJA</v>
      </c>
      <c r="G76" s="11" t="str">
        <f>IF(  IFERROR( VLOOKUP($B77,REGLASTOPOLOGIA_LISTA,6,FALSE),"")   &lt;&gt;"",  VLOOKUP($B77,REGLASTOPOLOGIA_LISTA,6,FALSE),"")</f>
        <v>(OPCIONAL) LISTA DE TIPOS DE NODO ORIGEN A IMPORTAR</v>
      </c>
      <c r="H76" s="11" t="str">
        <f>IF(  IFERROR( VLOOKUP($B77,REGLASTOPOLOGIA_LISTA,7,FALSE),"")   &lt;&gt;"",  VLOOKUP($B77,REGLASTOPOLOGIA_LISTA,7,FALSE),"")</f>
        <v/>
      </c>
      <c r="I76" s="11" t="str">
        <f>IF(  IFERROR( VLOOKUP($B77,REGLASTOPOLOGIA_LISTA,8,FALSE),"")   &lt;&gt;"",  VLOOKUP($B77,REGLASTOPOLOGIA_LISTA,8,FALSE),"")</f>
        <v/>
      </c>
      <c r="J76" s="11" t="str">
        <f>IF(  IFERROR( VLOOKUP($B77,REGLASTOPOLOGIA_LISTA,9,FALSE),"")   &lt;&gt;"",  VLOOKUP($B77,REGLASTOPOLOGIA_LISTA,9,FALSE),"")</f>
        <v/>
      </c>
      <c r="K76" s="11" t="str">
        <f>IF(  IFERROR( VLOOKUP($B77,REGLASTOPOLOGIA_LISTA,10,FALSE),"")   &lt;&gt;"",  VLOOKUP($B77,REGLASTOPOLOGIA_LISTA,10,FALSE),"")</f>
        <v/>
      </c>
      <c r="L76" s="11" t="str">
        <f>IF(  IFERROR( VLOOKUP($B77,REGLASTOPOLOGIA_LISTA,11,FALSE),"")   &lt;&gt;"",  VLOOKUP($B77,REGLASTOPOLOGIA_LISTA,11,FALSE),"")</f>
        <v/>
      </c>
      <c r="M76" s="11" t="str">
        <f>IF(  IFERROR( VLOOKUP($B77,REGLASTOPOLOGIA_LISTA,12,FALSE),"")   &lt;&gt;"",  VLOOKUP($B77,REGLASTOPOLOGIA_LISTA,12,FALSE),"")</f>
        <v/>
      </c>
    </row>
    <row r="77" spans="1:13" x14ac:dyDescent="0.3">
      <c r="A77" s="12" t="str">
        <f t="shared" ref="A77" si="56">IF(B77&lt;&gt;"",      "REGLA=&gt;",  "")</f>
        <v>REGLA=&gt;</v>
      </c>
      <c r="B77" s="13" t="s">
        <v>13</v>
      </c>
      <c r="C77" s="142" t="s">
        <v>368</v>
      </c>
      <c r="D77" s="9" t="s">
        <v>1373</v>
      </c>
      <c r="E77" s="9" t="s">
        <v>1374</v>
      </c>
      <c r="F77" s="9" t="s">
        <v>1375</v>
      </c>
      <c r="G77" s="9"/>
      <c r="H77" s="9"/>
      <c r="I77" s="9"/>
      <c r="J77" s="9"/>
      <c r="K77" s="9"/>
      <c r="L77" s="9"/>
      <c r="M77" s="9"/>
    </row>
    <row r="78" spans="1:13" ht="28.8" x14ac:dyDescent="0.3">
      <c r="A78" s="11" t="str">
        <f t="shared" ref="A78" si="57">IF(B79&lt;&gt;"",      "NOMBRE DE CAMPOS (REFERENCIAL) =&gt;","")</f>
        <v>NOMBRE DE CAMPOS (REFERENCIAL) =&gt;</v>
      </c>
      <c r="B78" s="11" t="str">
        <f>IFERROR(  VLOOKUP($B79,REGLASTOPOLOGIA_LISTA,2,FALSE),"")</f>
        <v>NODO COMPUESTO - ADICIONAR ENLACES POR HOJA</v>
      </c>
      <c r="C78" s="23"/>
      <c r="D78" s="11" t="str">
        <f>IF(  IFERROR( VLOOKUP($B79,REGLASTOPOLOGIA_LISTA,3,FALSE),"")   &lt;&gt;"",  VLOOKUP($B79,REGLASTOPOLOGIA_LISTA,3,FALSE),"")</f>
        <v>NOMBRE DE NODO (O RED) COMPUESTO (SI NO EXISTE SE CONSIDERA ERROR)</v>
      </c>
      <c r="E78" s="11" t="str">
        <f>IF(  IFERROR( VLOOKUP($B79,REGLASTOPOLOGIA_LISTA,4,FALSE),"")   &lt;&gt;"",  VLOOKUP($B79,REGLASTOPOLOGIA_LISTA,4,FALSE),"")</f>
        <v>NOMBRE DE HOJA</v>
      </c>
      <c r="F78" s="11" t="str">
        <f>IF(  IFERROR( VLOOKUP($B79,REGLASTOPOLOGIA_LISTA,5,FALSE),"")   &lt;&gt;"",  VLOOKUP($B79,REGLASTOPOLOGIA_LISTA,5,FALSE),"")</f>
        <v xml:space="preserve">(OPCIONAL = , ) CARÁCTER SEPARADOR DE DEPENDENCIAS </v>
      </c>
      <c r="G78" s="11" t="str">
        <f>IF(  IFERROR( VLOOKUP($B79,REGLASTOPOLOGIA_LISTA,6,FALSE),"")   &lt;&gt;"",  VLOOKUP($B79,REGLASTOPOLOGIA_LISTA,6,FALSE),"")</f>
        <v/>
      </c>
      <c r="H78" s="11" t="str">
        <f>IF(  IFERROR( VLOOKUP($B79,REGLASTOPOLOGIA_LISTA,7,FALSE),"")   &lt;&gt;"",  VLOOKUP($B79,REGLASTOPOLOGIA_LISTA,7,FALSE),"")</f>
        <v/>
      </c>
      <c r="I78" s="11" t="str">
        <f>IF(  IFERROR( VLOOKUP($B79,REGLASTOPOLOGIA_LISTA,8,FALSE),"")   &lt;&gt;"",  VLOOKUP($B79,REGLASTOPOLOGIA_LISTA,8,FALSE),"")</f>
        <v/>
      </c>
      <c r="J78" s="11" t="str">
        <f>IF(  IFERROR( VLOOKUP($B79,REGLASTOPOLOGIA_LISTA,9,FALSE),"")   &lt;&gt;"",  VLOOKUP($B79,REGLASTOPOLOGIA_LISTA,9,FALSE),"")</f>
        <v/>
      </c>
      <c r="K78" s="11" t="str">
        <f>IF(  IFERROR( VLOOKUP($B79,REGLASTOPOLOGIA_LISTA,10,FALSE),"")   &lt;&gt;"",  VLOOKUP($B79,REGLASTOPOLOGIA_LISTA,10,FALSE),"")</f>
        <v/>
      </c>
      <c r="L78" s="11" t="str">
        <f>IF(  IFERROR( VLOOKUP($B79,REGLASTOPOLOGIA_LISTA,11,FALSE),"")   &lt;&gt;"",  VLOOKUP($B79,REGLASTOPOLOGIA_LISTA,11,FALSE),"")</f>
        <v/>
      </c>
      <c r="M78" s="11" t="str">
        <f>IF(  IFERROR( VLOOKUP($B79,REGLASTOPOLOGIA_LISTA,12,FALSE),"")   &lt;&gt;"",  VLOOKUP($B79,REGLASTOPOLOGIA_LISTA,12,FALSE),"")</f>
        <v/>
      </c>
    </row>
    <row r="79" spans="1:13" x14ac:dyDescent="0.3">
      <c r="A79" s="12" t="str">
        <f t="shared" ref="A79" si="58">IF(B79&lt;&gt;"",      "REGLA=&gt;",  "")</f>
        <v>REGLA=&gt;</v>
      </c>
      <c r="B79" s="13" t="s">
        <v>392</v>
      </c>
      <c r="C79" s="39" t="s">
        <v>473</v>
      </c>
      <c r="D79" s="9" t="s">
        <v>1373</v>
      </c>
      <c r="E79" s="9" t="s">
        <v>1376</v>
      </c>
      <c r="F79" s="9"/>
      <c r="G79" s="9"/>
      <c r="H79" s="9"/>
      <c r="I79" s="9"/>
      <c r="J79" s="9"/>
      <c r="K79" s="9"/>
      <c r="L79" s="9"/>
      <c r="M79" s="9"/>
    </row>
    <row r="80" spans="1:13" ht="43.2" x14ac:dyDescent="0.3">
      <c r="A80" s="11" t="str">
        <f t="shared" ref="A80" si="59">IF(B81&lt;&gt;"",      "NOMBRE DE CAMPOS (REFERENCIAL) =&gt;","")</f>
        <v>NOMBRE DE CAMPOS (REFERENCIAL) =&gt;</v>
      </c>
      <c r="B80" s="11" t="str">
        <f>IFERROR(  VLOOKUP($B81,REGLASTOPOLOGIA_LISTA,2,FALSE),"")</f>
        <v>NODO COMPUESTO/agregado - CREAR GRAFO</v>
      </c>
      <c r="C80" s="23"/>
      <c r="D80" s="11" t="str">
        <f>IF(  IFERROR( VLOOKUP($B81,REGLASTOPOLOGIA_LISTA,3,FALSE),"")   &lt;&gt;"",  VLOOKUP($B81,REGLASTOPOLOGIA_LISTA,3,FALSE),"")</f>
        <v>NOMBRE DE NODO (O RED) COMPUESTO/agregado (SI NO EXISTE SE CONSIDERA ERROR)</v>
      </c>
      <c r="E80" s="11" t="str">
        <f>IF(  IFERROR( VLOOKUP($B81,REGLASTOPOLOGIA_LISTA,4,FALSE),"")   &lt;&gt;"",  VLOOKUP($B81,REGLASTOPOLOGIA_LISTA,4,FALSE),"")</f>
        <v/>
      </c>
      <c r="F80" s="11" t="str">
        <f>IF(  IFERROR( VLOOKUP($B81,REGLASTOPOLOGIA_LISTA,5,FALSE),"")   &lt;&gt;"",  VLOOKUP($B81,REGLASTOPOLOGIA_LISTA,5,FALSE),"")</f>
        <v/>
      </c>
      <c r="G80" s="11" t="str">
        <f>IF(  IFERROR( VLOOKUP($B81,REGLASTOPOLOGIA_LISTA,6,FALSE),"")   &lt;&gt;"",  VLOOKUP($B81,REGLASTOPOLOGIA_LISTA,6,FALSE),"")</f>
        <v/>
      </c>
      <c r="H80" s="11" t="str">
        <f>IF(  IFERROR( VLOOKUP($B81,REGLASTOPOLOGIA_LISTA,7,FALSE),"")   &lt;&gt;"",  VLOOKUP($B81,REGLASTOPOLOGIA_LISTA,7,FALSE),"")</f>
        <v/>
      </c>
      <c r="I80" s="11" t="str">
        <f>IF(  IFERROR( VLOOKUP($B81,REGLASTOPOLOGIA_LISTA,8,FALSE),"")   &lt;&gt;"",  VLOOKUP($B81,REGLASTOPOLOGIA_LISTA,8,FALSE),"")</f>
        <v/>
      </c>
      <c r="J80" s="11" t="str">
        <f>IF(  IFERROR( VLOOKUP($B81,REGLASTOPOLOGIA_LISTA,9,FALSE),"")   &lt;&gt;"",  VLOOKUP($B81,REGLASTOPOLOGIA_LISTA,9,FALSE),"")</f>
        <v/>
      </c>
      <c r="K80" s="11" t="str">
        <f>IF(  IFERROR( VLOOKUP($B81,REGLASTOPOLOGIA_LISTA,10,FALSE),"")   &lt;&gt;"",  VLOOKUP($B81,REGLASTOPOLOGIA_LISTA,10,FALSE),"")</f>
        <v/>
      </c>
      <c r="L80" s="11" t="str">
        <f>IF(  IFERROR( VLOOKUP($B81,REGLASTOPOLOGIA_LISTA,11,FALSE),"")   &lt;&gt;"",  VLOOKUP($B81,REGLASTOPOLOGIA_LISTA,11,FALSE),"")</f>
        <v/>
      </c>
      <c r="M80" s="11" t="str">
        <f>IF(  IFERROR( VLOOKUP($B81,REGLASTOPOLOGIA_LISTA,12,FALSE),"")   &lt;&gt;"",  VLOOKUP($B81,REGLASTOPOLOGIA_LISTA,12,FALSE),"")</f>
        <v/>
      </c>
    </row>
    <row r="81" spans="1:13" x14ac:dyDescent="0.3">
      <c r="A81" s="12" t="str">
        <f t="shared" ref="A81" si="60">IF(B81&lt;&gt;"",      "REGLA=&gt;",  "")</f>
        <v>REGLA=&gt;</v>
      </c>
      <c r="B81" s="13" t="s">
        <v>295</v>
      </c>
      <c r="C81" s="25" t="str">
        <f>+$C$77</f>
        <v>SI</v>
      </c>
      <c r="D81" s="9" t="s">
        <v>1373</v>
      </c>
      <c r="E81" s="9"/>
      <c r="F81" s="9"/>
      <c r="G81" s="9"/>
      <c r="H81" s="9"/>
      <c r="I81" s="9"/>
      <c r="J81" s="9"/>
      <c r="K81" s="9"/>
      <c r="L81" s="9"/>
      <c r="M81" s="9"/>
    </row>
    <row r="82" spans="1:13" ht="28.8" x14ac:dyDescent="0.3">
      <c r="A82" s="11" t="str">
        <f t="shared" ref="A82" si="61">IF(B83&lt;&gt;"",      "NOMBRE DE CAMPOS (REFERENCIAL) =&gt;","")</f>
        <v>NOMBRE DE CAMPOS (REFERENCIAL) =&gt;</v>
      </c>
      <c r="B82" s="11" t="str">
        <f>IFERROR(  VLOOKUP($B83,REGLASTOPOLOGIA_LISTA,2,FALSE),"")</f>
        <v>NODO AGREGADO - CREAR</v>
      </c>
      <c r="C82" s="23"/>
      <c r="D82" s="11" t="str">
        <f>IF(  IFERROR( VLOOKUP($B83,REGLASTOPOLOGIA_LISTA,3,FALSE),"")   &lt;&gt;"",  VLOOKUP($B83,REGLASTOPOLOGIA_LISTA,3,FALSE),"")</f>
        <v>NOMBRE DE NODO (O RED) AGREGADO (SI EXISTE SE CONSIDERA UN ERROR)</v>
      </c>
      <c r="E82" s="11" t="str">
        <f>IF(  IFERROR( VLOOKUP($B83,REGLASTOPOLOGIA_LISTA,4,FALSE),"")   &lt;&gt;"",  VLOOKUP($B83,REGLASTOPOLOGIA_LISTA,4,FALSE),"")</f>
        <v>TIPO DE NODO</v>
      </c>
      <c r="F82" s="11" t="str">
        <f>IF(  IFERROR( VLOOKUP($B83,REGLASTOPOLOGIA_LISTA,5,FALSE),"")   &lt;&gt;"",  VLOOKUP($B83,REGLASTOPOLOGIA_LISTA,5,FALSE),"")</f>
        <v/>
      </c>
      <c r="G82" s="11" t="str">
        <f>IF(  IFERROR( VLOOKUP($B83,REGLASTOPOLOGIA_LISTA,6,FALSE),"")   &lt;&gt;"",  VLOOKUP($B83,REGLASTOPOLOGIA_LISTA,6,FALSE),"")</f>
        <v/>
      </c>
      <c r="H82" s="11" t="str">
        <f>IF(  IFERROR( VLOOKUP($B83,REGLASTOPOLOGIA_LISTA,7,FALSE),"")   &lt;&gt;"",  VLOOKUP($B83,REGLASTOPOLOGIA_LISTA,7,FALSE),"")</f>
        <v/>
      </c>
      <c r="I82" s="11" t="str">
        <f>IF(  IFERROR( VLOOKUP($B83,REGLASTOPOLOGIA_LISTA,8,FALSE),"")   &lt;&gt;"",  VLOOKUP($B83,REGLASTOPOLOGIA_LISTA,8,FALSE),"")</f>
        <v/>
      </c>
      <c r="J82" s="11" t="str">
        <f>IF(  IFERROR( VLOOKUP($B83,REGLASTOPOLOGIA_LISTA,9,FALSE),"")   &lt;&gt;"",  VLOOKUP($B83,REGLASTOPOLOGIA_LISTA,9,FALSE),"")</f>
        <v/>
      </c>
      <c r="K82" s="11" t="str">
        <f>IF(  IFERROR( VLOOKUP($B83,REGLASTOPOLOGIA_LISTA,10,FALSE),"")   &lt;&gt;"",  VLOOKUP($B83,REGLASTOPOLOGIA_LISTA,10,FALSE),"")</f>
        <v/>
      </c>
      <c r="L82" s="11" t="str">
        <f>IF(  IFERROR( VLOOKUP($B83,REGLASTOPOLOGIA_LISTA,11,FALSE),"")   &lt;&gt;"",  VLOOKUP($B83,REGLASTOPOLOGIA_LISTA,11,FALSE),"")</f>
        <v/>
      </c>
      <c r="M82" s="11" t="str">
        <f>IF(  IFERROR( VLOOKUP($B83,REGLASTOPOLOGIA_LISTA,12,FALSE),"")   &lt;&gt;"",  VLOOKUP($B83,REGLASTOPOLOGIA_LISTA,12,FALSE),"")</f>
        <v/>
      </c>
    </row>
    <row r="83" spans="1:13" x14ac:dyDescent="0.3">
      <c r="A83" s="12" t="str">
        <f t="shared" ref="A83" si="62">IF(B83&lt;&gt;"",      "REGLA=&gt;",  "")</f>
        <v>REGLA=&gt;</v>
      </c>
      <c r="B83" s="13" t="s">
        <v>1385</v>
      </c>
      <c r="C83" s="142" t="s">
        <v>368</v>
      </c>
      <c r="D83" s="9" t="s">
        <v>1380</v>
      </c>
      <c r="E83" s="9" t="s">
        <v>1381</v>
      </c>
      <c r="F83" s="9"/>
      <c r="G83" s="9"/>
      <c r="H83" s="9"/>
      <c r="I83" s="9"/>
      <c r="J83" s="9"/>
      <c r="K83" s="9"/>
      <c r="L83" s="9"/>
      <c r="M83" s="9"/>
    </row>
    <row r="84" spans="1:13" ht="43.2" x14ac:dyDescent="0.3">
      <c r="A84" s="11" t="str">
        <f t="shared" ref="A84" si="63">IF(B85&lt;&gt;"",      "NOMBRE DE CAMPOS (REFERENCIAL) =&gt;","")</f>
        <v>NOMBRE DE CAMPOS (REFERENCIAL) =&gt;</v>
      </c>
      <c r="B84" s="11" t="str">
        <f>IFERROR(  VLOOKUP($B85,REGLASTOPOLOGIA_LISTA,2,FALSE),"")</f>
        <v>NODO AGREGADO - ADICIONAR NODOS COMPONENTES POR NOMBRE</v>
      </c>
      <c r="C84" s="23"/>
      <c r="D84" s="11" t="str">
        <f>IF(  IFERROR( VLOOKUP($B85,REGLASTOPOLOGIA_LISTA,3,FALSE),"")   &lt;&gt;"",  VLOOKUP($B85,REGLASTOPOLOGIA_LISTA,3,FALSE),"")</f>
        <v>NOMBRE DE NODO (O RED) AGREGADO (SI NO EXISTE SE CONSIDERA ERROR)</v>
      </c>
      <c r="E84" s="11" t="str">
        <f>IF(  IFERROR( VLOOKUP($B85,REGLASTOPOLOGIA_LISTA,4,FALSE),"")   &lt;&gt;"",  VLOOKUP($B85,REGLASTOPOLOGIA_LISTA,4,FALSE),"")</f>
        <v>LISTA DE NODOS COMPONENTES (AGREGADO / COMPUESTO)</v>
      </c>
      <c r="F84" s="11" t="str">
        <f>IF(  IFERROR( VLOOKUP($B85,REGLASTOPOLOGIA_LISTA,5,FALSE),"")   &lt;&gt;"",  VLOOKUP($B85,REGLASTOPOLOGIA_LISTA,5,FALSE),"")</f>
        <v>(OPCIONAL = , ) CARÁCTER SEPARADOR DE NODOS COMPONENTES</v>
      </c>
      <c r="G84" s="11" t="str">
        <f>IF(  IFERROR( VLOOKUP($B85,REGLASTOPOLOGIA_LISTA,6,FALSE),"")   &lt;&gt;"",  VLOOKUP($B85,REGLASTOPOLOGIA_LISTA,6,FALSE),"")</f>
        <v/>
      </c>
      <c r="H84" s="11" t="str">
        <f>IF(  IFERROR( VLOOKUP($B85,REGLASTOPOLOGIA_LISTA,7,FALSE),"")   &lt;&gt;"",  VLOOKUP($B85,REGLASTOPOLOGIA_LISTA,7,FALSE),"")</f>
        <v/>
      </c>
      <c r="I84" s="11" t="str">
        <f>IF(  IFERROR( VLOOKUP($B85,REGLASTOPOLOGIA_LISTA,8,FALSE),"")   &lt;&gt;"",  VLOOKUP($B85,REGLASTOPOLOGIA_LISTA,8,FALSE),"")</f>
        <v/>
      </c>
      <c r="J84" s="11" t="str">
        <f>IF(  IFERROR( VLOOKUP($B85,REGLASTOPOLOGIA_LISTA,9,FALSE),"")   &lt;&gt;"",  VLOOKUP($B85,REGLASTOPOLOGIA_LISTA,9,FALSE),"")</f>
        <v/>
      </c>
      <c r="K84" s="11" t="str">
        <f>IF(  IFERROR( VLOOKUP($B85,REGLASTOPOLOGIA_LISTA,10,FALSE),"")   &lt;&gt;"",  VLOOKUP($B85,REGLASTOPOLOGIA_LISTA,10,FALSE),"")</f>
        <v/>
      </c>
      <c r="L84" s="11" t="str">
        <f>IF(  IFERROR( VLOOKUP($B85,REGLASTOPOLOGIA_LISTA,11,FALSE),"")   &lt;&gt;"",  VLOOKUP($B85,REGLASTOPOLOGIA_LISTA,11,FALSE),"")</f>
        <v/>
      </c>
      <c r="M84" s="11" t="str">
        <f>IF(  IFERROR( VLOOKUP($B85,REGLASTOPOLOGIA_LISTA,12,FALSE),"")   &lt;&gt;"",  VLOOKUP($B85,REGLASTOPOLOGIA_LISTA,12,FALSE),"")</f>
        <v/>
      </c>
    </row>
    <row r="85" spans="1:13" ht="28.8" x14ac:dyDescent="0.3">
      <c r="A85" s="12" t="str">
        <f t="shared" ref="A85" si="64">IF(B85&lt;&gt;"",      "REGLA=&gt;",  "")</f>
        <v>REGLA=&gt;</v>
      </c>
      <c r="B85" s="13" t="s">
        <v>1388</v>
      </c>
      <c r="C85" s="25" t="str">
        <f>+$C$83</f>
        <v>SI</v>
      </c>
      <c r="D85" s="9" t="s">
        <v>1380</v>
      </c>
      <c r="E85" s="9" t="s">
        <v>1389</v>
      </c>
      <c r="F85" s="9"/>
      <c r="G85" s="9"/>
      <c r="H85" s="9"/>
      <c r="I85" s="9"/>
      <c r="J85" s="9"/>
      <c r="K85" s="9"/>
      <c r="L85" s="9"/>
      <c r="M85" s="9"/>
    </row>
    <row r="86" spans="1:13" ht="46.5" customHeight="1" x14ac:dyDescent="0.3">
      <c r="A86" s="11" t="str">
        <f t="shared" ref="A86" si="65">IF(B87&lt;&gt;"",      "NOMBRE DE CAMPOS (REFERENCIAL) =&gt;","")</f>
        <v>NOMBRE DE CAMPOS (REFERENCIAL) =&gt;</v>
      </c>
      <c r="B86" s="11" t="str">
        <f>IFERROR(  VLOOKUP($B87,REGLASTOPOLOGIA_LISTA,2,FALSE),"")</f>
        <v>NODO AGREGADO - ADICIONAR ENLACES POR EMPLAZAMIENTO</v>
      </c>
      <c r="C86" s="23"/>
      <c r="D86" s="11" t="str">
        <f>IF(  IFERROR( VLOOKUP($B87,REGLASTOPOLOGIA_LISTA,3,FALSE),"")   &lt;&gt;"",  VLOOKUP($B87,REGLASTOPOLOGIA_LISTA,3,FALSE),"")</f>
        <v>NOMBRE DE NODO (O RED) AGREGADO (SI NO EXISTE SE CONSIDERA ERROR)</v>
      </c>
      <c r="E86" s="11" t="str">
        <f>IF(  IFERROR( VLOOKUP($B87,REGLASTOPOLOGIA_LISTA,4,FALSE),"")   &lt;&gt;"",  VLOOKUP($B87,REGLASTOPOLOGIA_LISTA,4,FALSE),"")</f>
        <v>TIPOS DE NODO QUE SE CONECTAN EN EL MISMO EMPLAZAMIENTO</v>
      </c>
      <c r="F86" s="11" t="str">
        <f>IF(  IFERROR( VLOOKUP($B87,REGLASTOPOLOGIA_LISTA,5,FALSE),"")   &lt;&gt;"",  VLOOKUP($B87,REGLASTOPOLOGIA_LISTA,5,FALSE),"")</f>
        <v>(OPCIONAL = , ) CARÁCTER SEPARADOR DE TIPOS DE NODO</v>
      </c>
      <c r="G86" s="11" t="str">
        <f>IF(  IFERROR( VLOOKUP($B87,REGLASTOPOLOGIA_LISTA,6,FALSE),"")   &lt;&gt;"",  VLOOKUP($B87,REGLASTOPOLOGIA_LISTA,6,FALSE),"")</f>
        <v/>
      </c>
      <c r="H86" s="11" t="str">
        <f>IF(  IFERROR( VLOOKUP($B87,REGLASTOPOLOGIA_LISTA,7,FALSE),"")   &lt;&gt;"",  VLOOKUP($B87,REGLASTOPOLOGIA_LISTA,7,FALSE),"")</f>
        <v/>
      </c>
      <c r="I86" s="11" t="str">
        <f>IF(  IFERROR( VLOOKUP($B87,REGLASTOPOLOGIA_LISTA,8,FALSE),"")   &lt;&gt;"",  VLOOKUP($B87,REGLASTOPOLOGIA_LISTA,8,FALSE),"")</f>
        <v/>
      </c>
      <c r="J86" s="11" t="str">
        <f>IF(  IFERROR( VLOOKUP($B87,REGLASTOPOLOGIA_LISTA,9,FALSE),"")   &lt;&gt;"",  VLOOKUP($B87,REGLASTOPOLOGIA_LISTA,9,FALSE),"")</f>
        <v/>
      </c>
      <c r="K86" s="11" t="str">
        <f>IF(  IFERROR( VLOOKUP($B87,REGLASTOPOLOGIA_LISTA,10,FALSE),"")   &lt;&gt;"",  VLOOKUP($B87,REGLASTOPOLOGIA_LISTA,10,FALSE),"")</f>
        <v/>
      </c>
      <c r="L86" s="11" t="str">
        <f>IF(  IFERROR( VLOOKUP($B87,REGLASTOPOLOGIA_LISTA,11,FALSE),"")   &lt;&gt;"",  VLOOKUP($B87,REGLASTOPOLOGIA_LISTA,11,FALSE),"")</f>
        <v/>
      </c>
      <c r="M86" s="11" t="str">
        <f>IF(  IFERROR( VLOOKUP($B87,REGLASTOPOLOGIA_LISTA,12,FALSE),"")   &lt;&gt;"",  VLOOKUP($B87,REGLASTOPOLOGIA_LISTA,12,FALSE),"")</f>
        <v/>
      </c>
    </row>
    <row r="87" spans="1:13" ht="28.8" x14ac:dyDescent="0.3">
      <c r="A87" s="12" t="str">
        <f t="shared" ref="A87" si="66">IF(B87&lt;&gt;"",      "REGLA=&gt;",  "")</f>
        <v>REGLA=&gt;</v>
      </c>
      <c r="B87" s="13" t="s">
        <v>1615</v>
      </c>
      <c r="C87" s="25" t="str">
        <f>+$C$83</f>
        <v>SI</v>
      </c>
      <c r="D87" s="9" t="s">
        <v>1380</v>
      </c>
      <c r="E87" s="9" t="s">
        <v>1662</v>
      </c>
      <c r="F87" s="9"/>
      <c r="G87" s="9"/>
      <c r="H87" s="9"/>
      <c r="I87" s="9"/>
      <c r="J87" s="9"/>
      <c r="K87" s="9"/>
      <c r="L87" s="9"/>
      <c r="M87" s="9"/>
    </row>
    <row r="88" spans="1:13" ht="43.5" customHeight="1" x14ac:dyDescent="0.3">
      <c r="A88" s="11" t="str">
        <f t="shared" ref="A88" si="67">IF(B89&lt;&gt;"",      "NOMBRE DE CAMPOS (REFERENCIAL) =&gt;","")</f>
        <v>NOMBRE DE CAMPOS (REFERENCIAL) =&gt;</v>
      </c>
      <c r="B88" s="11" t="str">
        <f>IFERROR(  VLOOKUP($B89,REGLASTOPOLOGIA_LISTA,2,FALSE),"")</f>
        <v>ESPECIAL - EJECUTA EXPRESION</v>
      </c>
      <c r="C88" s="23"/>
      <c r="D88" s="11" t="str">
        <f>IF(  IFERROR( VLOOKUP($B89,REGLASTOPOLOGIA_LISTA,3,FALSE),"")   &lt;&gt;"",  VLOOKUP($B89,REGLASTOPOLOGIA_LISTA,3,FALSE),"")</f>
        <v>EXPRESION A EJECUTAR</v>
      </c>
      <c r="E88" s="11" t="str">
        <f>IF(  IFERROR( VLOOKUP($B89,REGLASTOPOLOGIA_LISTA,4,FALSE),"")   &lt;&gt;"",  VLOOKUP($B89,REGLASTOPOLOGIA_LISTA,4,FALSE),"")</f>
        <v>COMENTARIO</v>
      </c>
      <c r="F88" s="11" t="str">
        <f>IF(  IFERROR( VLOOKUP($B89,REGLASTOPOLOGIA_LISTA,5,FALSE),"")   &lt;&gt;"",  VLOOKUP($B89,REGLASTOPOLOGIA_LISTA,5,FALSE),"")</f>
        <v/>
      </c>
      <c r="G88" s="11" t="str">
        <f>IF(  IFERROR( VLOOKUP($B89,REGLASTOPOLOGIA_LISTA,6,FALSE),"")   &lt;&gt;"",  VLOOKUP($B89,REGLASTOPOLOGIA_LISTA,6,FALSE),"")</f>
        <v/>
      </c>
      <c r="H88" s="11" t="str">
        <f>IF(  IFERROR( VLOOKUP($B89,REGLASTOPOLOGIA_LISTA,7,FALSE),"")   &lt;&gt;"",  VLOOKUP($B89,REGLASTOPOLOGIA_LISTA,7,FALSE),"")</f>
        <v/>
      </c>
      <c r="I88" s="11" t="str">
        <f>IF(  IFERROR( VLOOKUP($B89,REGLASTOPOLOGIA_LISTA,8,FALSE),"")   &lt;&gt;"",  VLOOKUP($B89,REGLASTOPOLOGIA_LISTA,8,FALSE),"")</f>
        <v/>
      </c>
      <c r="J88" s="11" t="str">
        <f>IF(  IFERROR( VLOOKUP($B89,REGLASTOPOLOGIA_LISTA,9,FALSE),"")   &lt;&gt;"",  VLOOKUP($B89,REGLASTOPOLOGIA_LISTA,9,FALSE),"")</f>
        <v/>
      </c>
      <c r="K88" s="11" t="str">
        <f>IF(  IFERROR( VLOOKUP($B89,REGLASTOPOLOGIA_LISTA,10,FALSE),"")   &lt;&gt;"",  VLOOKUP($B89,REGLASTOPOLOGIA_LISTA,10,FALSE),"")</f>
        <v/>
      </c>
      <c r="L88" s="11" t="str">
        <f>IF(  IFERROR( VLOOKUP($B89,REGLASTOPOLOGIA_LISTA,11,FALSE),"")   &lt;&gt;"",  VLOOKUP($B89,REGLASTOPOLOGIA_LISTA,11,FALSE),"")</f>
        <v/>
      </c>
      <c r="M88" s="11" t="str">
        <f>IF(  IFERROR( VLOOKUP($B89,REGLASTOPOLOGIA_LISTA,12,FALSE),"")   &lt;&gt;"",  VLOOKUP($B89,REGLASTOPOLOGIA_LISTA,12,FALSE),"")</f>
        <v/>
      </c>
    </row>
    <row r="89" spans="1:13" ht="72" x14ac:dyDescent="0.3">
      <c r="A89" s="12" t="str">
        <f t="shared" ref="A89" si="68">IF(B89&lt;&gt;"",      "REGLA=&gt;",  "")</f>
        <v>REGLA=&gt;</v>
      </c>
      <c r="B89" s="13" t="s">
        <v>1625</v>
      </c>
      <c r="C89" s="25" t="str">
        <f>+$C$83</f>
        <v>SI</v>
      </c>
      <c r="D89" s="9" t="s">
        <v>1685</v>
      </c>
      <c r="E89" s="9" t="s">
        <v>1686</v>
      </c>
      <c r="F89" s="9"/>
      <c r="G89" s="9"/>
      <c r="H89" s="9"/>
      <c r="I89" s="9"/>
      <c r="J89" s="9"/>
      <c r="K89" s="9"/>
      <c r="L89" s="9"/>
      <c r="M89" s="9"/>
    </row>
    <row r="90" spans="1:13" ht="43.2" x14ac:dyDescent="0.3">
      <c r="A90" s="11" t="str">
        <f t="shared" ref="A90" si="69">IF(B91&lt;&gt;"",      "NOMBRE DE CAMPOS (REFERENCIAL) =&gt;","")</f>
        <v>NOMBRE DE CAMPOS (REFERENCIAL) =&gt;</v>
      </c>
      <c r="B90" s="11" t="str">
        <f>IFERROR(  VLOOKUP($B91,REGLASTOPOLOGIA_LISTA,2,FALSE),"")</f>
        <v>NODO COMPUESTO/agregado - CREAR GRAFO</v>
      </c>
      <c r="C90" s="23"/>
      <c r="D90" s="11" t="str">
        <f>IF(  IFERROR( VLOOKUP($B91,REGLASTOPOLOGIA_LISTA,3,FALSE),"")   &lt;&gt;"",  VLOOKUP($B91,REGLASTOPOLOGIA_LISTA,3,FALSE),"")</f>
        <v>NOMBRE DE NODO (O RED) COMPUESTO/agregado (SI NO EXISTE SE CONSIDERA ERROR)</v>
      </c>
      <c r="E90" s="11" t="str">
        <f>IF(  IFERROR( VLOOKUP($B91,REGLASTOPOLOGIA_LISTA,4,FALSE),"")   &lt;&gt;"",  VLOOKUP($B91,REGLASTOPOLOGIA_LISTA,4,FALSE),"")</f>
        <v/>
      </c>
      <c r="F90" s="11" t="str">
        <f>IF(  IFERROR( VLOOKUP($B91,REGLASTOPOLOGIA_LISTA,5,FALSE),"")   &lt;&gt;"",  VLOOKUP($B91,REGLASTOPOLOGIA_LISTA,5,FALSE),"")</f>
        <v/>
      </c>
      <c r="G90" s="11" t="str">
        <f>IF(  IFERROR( VLOOKUP($B91,REGLASTOPOLOGIA_LISTA,6,FALSE),"")   &lt;&gt;"",  VLOOKUP($B91,REGLASTOPOLOGIA_LISTA,6,FALSE),"")</f>
        <v/>
      </c>
      <c r="H90" s="11" t="str">
        <f>IF(  IFERROR( VLOOKUP($B91,REGLASTOPOLOGIA_LISTA,7,FALSE),"")   &lt;&gt;"",  VLOOKUP($B91,REGLASTOPOLOGIA_LISTA,7,FALSE),"")</f>
        <v/>
      </c>
      <c r="I90" s="11" t="str">
        <f>IF(  IFERROR( VLOOKUP($B91,REGLASTOPOLOGIA_LISTA,8,FALSE),"")   &lt;&gt;"",  VLOOKUP($B91,REGLASTOPOLOGIA_LISTA,8,FALSE),"")</f>
        <v/>
      </c>
      <c r="J90" s="11" t="str">
        <f>IF(  IFERROR( VLOOKUP($B91,REGLASTOPOLOGIA_LISTA,9,FALSE),"")   &lt;&gt;"",  VLOOKUP($B91,REGLASTOPOLOGIA_LISTA,9,FALSE),"")</f>
        <v/>
      </c>
      <c r="K90" s="11" t="str">
        <f>IF(  IFERROR( VLOOKUP($B91,REGLASTOPOLOGIA_LISTA,10,FALSE),"")   &lt;&gt;"",  VLOOKUP($B91,REGLASTOPOLOGIA_LISTA,10,FALSE),"")</f>
        <v/>
      </c>
      <c r="L90" s="11" t="str">
        <f>IF(  IFERROR( VLOOKUP($B91,REGLASTOPOLOGIA_LISTA,11,FALSE),"")   &lt;&gt;"",  VLOOKUP($B91,REGLASTOPOLOGIA_LISTA,11,FALSE),"")</f>
        <v/>
      </c>
      <c r="M90" s="11" t="str">
        <f>IF(  IFERROR( VLOOKUP($B91,REGLASTOPOLOGIA_LISTA,12,FALSE),"")   &lt;&gt;"",  VLOOKUP($B91,REGLASTOPOLOGIA_LISTA,12,FALSE),"")</f>
        <v/>
      </c>
    </row>
    <row r="91" spans="1:13" x14ac:dyDescent="0.3">
      <c r="A91" s="12" t="str">
        <f t="shared" ref="A91" si="70">IF(B91&lt;&gt;"",      "REGLA=&gt;",  "")</f>
        <v>REGLA=&gt;</v>
      </c>
      <c r="B91" s="13" t="s">
        <v>295</v>
      </c>
      <c r="C91" s="25" t="str">
        <f>+$C$83</f>
        <v>SI</v>
      </c>
      <c r="D91" s="9" t="s">
        <v>1380</v>
      </c>
      <c r="E91" s="9"/>
      <c r="F91" s="9"/>
      <c r="G91" s="9"/>
      <c r="H91" s="9"/>
      <c r="I91" s="9"/>
      <c r="J91" s="9"/>
      <c r="K91" s="9"/>
      <c r="L91" s="9"/>
      <c r="M91" s="9"/>
    </row>
    <row r="92" spans="1:13" ht="31.95" customHeight="1" x14ac:dyDescent="0.3">
      <c r="A92" s="11" t="str">
        <f t="shared" ref="A92" si="71">IF(B93&lt;&gt;"",      "NOMBRE DE CAMPOS (REFERENCIAL) =&gt;","")</f>
        <v>NOMBRE DE CAMPOS (REFERENCIAL) =&gt;</v>
      </c>
      <c r="B92" s="11" t="str">
        <f>IFERROR(  VLOOKUP($B93,REGLASTOPOLOGIA_LISTA,2,FALSE),"")</f>
        <v>ESPECIAL - EJECUTA EXPRESION</v>
      </c>
      <c r="C92" s="23"/>
      <c r="D92" s="11" t="str">
        <f>IF(  IFERROR( VLOOKUP($B93,REGLASTOPOLOGIA_LISTA,3,FALSE),"")   &lt;&gt;"",  VLOOKUP($B93,REGLASTOPOLOGIA_LISTA,3,FALSE),"")</f>
        <v>EXPRESION A EJECUTAR</v>
      </c>
      <c r="E92" s="11" t="str">
        <f>IF(  IFERROR( VLOOKUP($B93,REGLASTOPOLOGIA_LISTA,4,FALSE),"")   &lt;&gt;"",  VLOOKUP($B93,REGLASTOPOLOGIA_LISTA,4,FALSE),"")</f>
        <v>COMENTARIO</v>
      </c>
      <c r="F92" s="11" t="str">
        <f>IF(  IFERROR( VLOOKUP($B93,REGLASTOPOLOGIA_LISTA,5,FALSE),"")   &lt;&gt;"",  VLOOKUP($B93,REGLASTOPOLOGIA_LISTA,5,FALSE),"")</f>
        <v/>
      </c>
      <c r="G92" s="11" t="str">
        <f>IF(  IFERROR( VLOOKUP($B93,REGLASTOPOLOGIA_LISTA,6,FALSE),"")   &lt;&gt;"",  VLOOKUP($B93,REGLASTOPOLOGIA_LISTA,6,FALSE),"")</f>
        <v/>
      </c>
      <c r="H92" s="11" t="str">
        <f>IF(  IFERROR( VLOOKUP($B93,REGLASTOPOLOGIA_LISTA,7,FALSE),"")   &lt;&gt;"",  VLOOKUP($B93,REGLASTOPOLOGIA_LISTA,7,FALSE),"")</f>
        <v/>
      </c>
      <c r="I92" s="11" t="str">
        <f>IF(  IFERROR( VLOOKUP($B93,REGLASTOPOLOGIA_LISTA,8,FALSE),"")   &lt;&gt;"",  VLOOKUP($B93,REGLASTOPOLOGIA_LISTA,8,FALSE),"")</f>
        <v/>
      </c>
      <c r="J92" s="11" t="str">
        <f>IF(  IFERROR( VLOOKUP($B93,REGLASTOPOLOGIA_LISTA,9,FALSE),"")   &lt;&gt;"",  VLOOKUP($B93,REGLASTOPOLOGIA_LISTA,9,FALSE),"")</f>
        <v/>
      </c>
      <c r="K92" s="11" t="str">
        <f>IF(  IFERROR( VLOOKUP($B93,REGLASTOPOLOGIA_LISTA,10,FALSE),"")   &lt;&gt;"",  VLOOKUP($B93,REGLASTOPOLOGIA_LISTA,10,FALSE),"")</f>
        <v/>
      </c>
      <c r="L92" s="11" t="str">
        <f>IF(  IFERROR( VLOOKUP($B93,REGLASTOPOLOGIA_LISTA,11,FALSE),"")   &lt;&gt;"",  VLOOKUP($B93,REGLASTOPOLOGIA_LISTA,11,FALSE),"")</f>
        <v/>
      </c>
      <c r="M92" s="11" t="str">
        <f>IF(  IFERROR( VLOOKUP($B93,REGLASTOPOLOGIA_LISTA,12,FALSE),"")   &lt;&gt;"",  VLOOKUP($B93,REGLASTOPOLOGIA_LISTA,12,FALSE),"")</f>
        <v/>
      </c>
    </row>
    <row r="93" spans="1:13" ht="57.6" x14ac:dyDescent="0.3">
      <c r="A93" s="12" t="str">
        <f t="shared" ref="A93" si="72">IF(B93&lt;&gt;"",      "REGLA=&gt;",  "")</f>
        <v>REGLA=&gt;</v>
      </c>
      <c r="B93" s="13" t="s">
        <v>1625</v>
      </c>
      <c r="C93" s="142" t="s">
        <v>368</v>
      </c>
      <c r="D93" s="9" t="s">
        <v>1627</v>
      </c>
      <c r="E93" s="9" t="s">
        <v>1629</v>
      </c>
      <c r="F93" s="9"/>
      <c r="G93" s="9"/>
      <c r="H93" s="9"/>
      <c r="I93" s="9"/>
      <c r="J93" s="9"/>
      <c r="K93" s="9"/>
      <c r="L93" s="9"/>
      <c r="M93" s="9"/>
    </row>
    <row r="94" spans="1:13" ht="43.5" customHeight="1" x14ac:dyDescent="0.3">
      <c r="A94" s="11" t="str">
        <f t="shared" ref="A94" si="73">IF(B95&lt;&gt;"",      "NOMBRE DE CAMPOS (REFERENCIAL) =&gt;","")</f>
        <v>NOMBRE DE CAMPOS (REFERENCIAL) =&gt;</v>
      </c>
      <c r="B94" s="11" t="str">
        <f>IFERROR(  VLOOKUP($B95,REGLASTOPOLOGIA_LISTA,2,FALSE),"")</f>
        <v>ESPECIAL - EJECUTA EXPRESION</v>
      </c>
      <c r="C94" s="23"/>
      <c r="D94" s="11" t="str">
        <f>IF(  IFERROR( VLOOKUP($B95,REGLASTOPOLOGIA_LISTA,3,FALSE),"")   &lt;&gt;"",  VLOOKUP($B95,REGLASTOPOLOGIA_LISTA,3,FALSE),"")</f>
        <v>EXPRESION A EJECUTAR</v>
      </c>
      <c r="E94" s="11" t="str">
        <f>IF(  IFERROR( VLOOKUP($B95,REGLASTOPOLOGIA_LISTA,4,FALSE),"")   &lt;&gt;"",  VLOOKUP($B95,REGLASTOPOLOGIA_LISTA,4,FALSE),"")</f>
        <v>COMENTARIO</v>
      </c>
      <c r="F94" s="11" t="str">
        <f>IF(  IFERROR( VLOOKUP($B95,REGLASTOPOLOGIA_LISTA,5,FALSE),"")   &lt;&gt;"",  VLOOKUP($B95,REGLASTOPOLOGIA_LISTA,5,FALSE),"")</f>
        <v/>
      </c>
      <c r="G94" s="11" t="str">
        <f>IF(  IFERROR( VLOOKUP($B95,REGLASTOPOLOGIA_LISTA,6,FALSE),"")   &lt;&gt;"",  VLOOKUP($B95,REGLASTOPOLOGIA_LISTA,6,FALSE),"")</f>
        <v/>
      </c>
      <c r="H94" s="11" t="str">
        <f>IF(  IFERROR( VLOOKUP($B95,REGLASTOPOLOGIA_LISTA,7,FALSE),"")   &lt;&gt;"",  VLOOKUP($B95,REGLASTOPOLOGIA_LISTA,7,FALSE),"")</f>
        <v/>
      </c>
      <c r="I94" s="11" t="str">
        <f>IF(  IFERROR( VLOOKUP($B95,REGLASTOPOLOGIA_LISTA,8,FALSE),"")   &lt;&gt;"",  VLOOKUP($B95,REGLASTOPOLOGIA_LISTA,8,FALSE),"")</f>
        <v/>
      </c>
      <c r="J94" s="11" t="str">
        <f>IF(  IFERROR( VLOOKUP($B95,REGLASTOPOLOGIA_LISTA,9,FALSE),"")   &lt;&gt;"",  VLOOKUP($B95,REGLASTOPOLOGIA_LISTA,9,FALSE),"")</f>
        <v/>
      </c>
      <c r="K94" s="11" t="str">
        <f>IF(  IFERROR( VLOOKUP($B95,REGLASTOPOLOGIA_LISTA,10,FALSE),"")   &lt;&gt;"",  VLOOKUP($B95,REGLASTOPOLOGIA_LISTA,10,FALSE),"")</f>
        <v/>
      </c>
      <c r="L94" s="11" t="str">
        <f>IF(  IFERROR( VLOOKUP($B95,REGLASTOPOLOGIA_LISTA,11,FALSE),"")   &lt;&gt;"",  VLOOKUP($B95,REGLASTOPOLOGIA_LISTA,11,FALSE),"")</f>
        <v/>
      </c>
      <c r="M94" s="11" t="str">
        <f>IF(  IFERROR( VLOOKUP($B95,REGLASTOPOLOGIA_LISTA,12,FALSE),"")   &lt;&gt;"",  VLOOKUP($B95,REGLASTOPOLOGIA_LISTA,12,FALSE),"")</f>
        <v/>
      </c>
    </row>
    <row r="95" spans="1:13" ht="72" x14ac:dyDescent="0.3">
      <c r="A95" s="12" t="str">
        <f t="shared" ref="A95" si="74">IF(B95&lt;&gt;"",      "REGLA=&gt;",  "")</f>
        <v>REGLA=&gt;</v>
      </c>
      <c r="B95" s="13" t="s">
        <v>1625</v>
      </c>
      <c r="C95" s="25" t="str">
        <f>+$C$83</f>
        <v>SI</v>
      </c>
      <c r="D95" s="9" t="s">
        <v>1685</v>
      </c>
      <c r="E95" s="9" t="s">
        <v>1686</v>
      </c>
      <c r="F95" s="9"/>
      <c r="G95" s="9"/>
      <c r="H95" s="9"/>
      <c r="I95" s="9"/>
      <c r="J95" s="9"/>
      <c r="K95" s="9"/>
      <c r="L95" s="9"/>
      <c r="M95" s="9"/>
    </row>
    <row r="96" spans="1:13" ht="28.95" customHeight="1" x14ac:dyDescent="0.3">
      <c r="A96" s="11" t="str">
        <f t="shared" ref="A96" si="75">IF(B97&lt;&gt;"",      "NOMBRE DE CAMPOS (REFERENCIAL) =&gt;","")</f>
        <v>NOMBRE DE CAMPOS (REFERENCIAL) =&gt;</v>
      </c>
      <c r="B96" s="11" t="str">
        <f>IFERROR(  VLOOKUP($B97,REGLASTOPOLOGIA_LISTA,2,FALSE),"")</f>
        <v>NODO COMPLEJO - CREAR</v>
      </c>
      <c r="C96" s="23"/>
      <c r="D96" s="11" t="str">
        <f>IF(  IFERROR( VLOOKUP($B97,REGLASTOPOLOGIA_LISTA,3,FALSE),"")   &lt;&gt;"",  VLOOKUP($B97,REGLASTOPOLOGIA_LISTA,3,FALSE),"")</f>
        <v>NOMBRE DE NODO (O RED) COMPUESTO (SI EXISTE SE CONSIDERA UN ERROR)</v>
      </c>
      <c r="E96" s="11" t="str">
        <f>IF(  IFERROR( VLOOKUP($B97,REGLASTOPOLOGIA_LISTA,4,FALSE),"")   &lt;&gt;"",  VLOOKUP($B97,REGLASTOPOLOGIA_LISTA,4,FALSE),"")</f>
        <v>TIPO DE NODO</v>
      </c>
      <c r="F96" s="11" t="str">
        <f>IF(  IFERROR( VLOOKUP($B97,REGLASTOPOLOGIA_LISTA,5,FALSE),"")   &lt;&gt;"",  VLOOKUP($B97,REGLASTOPOLOGIA_LISTA,5,FALSE),"")</f>
        <v/>
      </c>
      <c r="G96" s="11" t="str">
        <f>IF(  IFERROR( VLOOKUP($B97,REGLASTOPOLOGIA_LISTA,6,FALSE),"")   &lt;&gt;"",  VLOOKUP($B97,REGLASTOPOLOGIA_LISTA,6,FALSE),"")</f>
        <v/>
      </c>
      <c r="H96" s="11" t="str">
        <f>IF(  IFERROR( VLOOKUP($B97,REGLASTOPOLOGIA_LISTA,7,FALSE),"")   &lt;&gt;"",  VLOOKUP($B97,REGLASTOPOLOGIA_LISTA,7,FALSE),"")</f>
        <v/>
      </c>
      <c r="I96" s="11" t="str">
        <f>IF(  IFERROR( VLOOKUP($B97,REGLASTOPOLOGIA_LISTA,8,FALSE),"")   &lt;&gt;"",  VLOOKUP($B97,REGLASTOPOLOGIA_LISTA,8,FALSE),"")</f>
        <v/>
      </c>
      <c r="J96" s="11" t="str">
        <f>IF(  IFERROR( VLOOKUP($B97,REGLASTOPOLOGIA_LISTA,9,FALSE),"")   &lt;&gt;"",  VLOOKUP($B97,REGLASTOPOLOGIA_LISTA,9,FALSE),"")</f>
        <v/>
      </c>
      <c r="K96" s="11" t="str">
        <f>IF(  IFERROR( VLOOKUP($B97,REGLASTOPOLOGIA_LISTA,10,FALSE),"")   &lt;&gt;"",  VLOOKUP($B97,REGLASTOPOLOGIA_LISTA,10,FALSE),"")</f>
        <v/>
      </c>
      <c r="L96" s="11" t="str">
        <f>IF(  IFERROR( VLOOKUP($B97,REGLASTOPOLOGIA_LISTA,11,FALSE),"")   &lt;&gt;"",  VLOOKUP($B97,REGLASTOPOLOGIA_LISTA,11,FALSE),"")</f>
        <v/>
      </c>
      <c r="M96" s="11" t="str">
        <f>IF(  IFERROR( VLOOKUP($B97,REGLASTOPOLOGIA_LISTA,12,FALSE),"")   &lt;&gt;"",  VLOOKUP($B97,REGLASTOPOLOGIA_LISTA,12,FALSE),"")</f>
        <v/>
      </c>
    </row>
    <row r="97" spans="1:13" x14ac:dyDescent="0.3">
      <c r="A97" s="12" t="str">
        <f t="shared" ref="A97" si="76">IF(B97&lt;&gt;"",      "REGLA=&gt;",  "")</f>
        <v>REGLA=&gt;</v>
      </c>
      <c r="B97" s="13" t="s">
        <v>1631</v>
      </c>
      <c r="C97" s="142" t="s">
        <v>368</v>
      </c>
      <c r="D97" s="9" t="s">
        <v>1638</v>
      </c>
      <c r="E97" s="9" t="s">
        <v>1641</v>
      </c>
      <c r="F97" s="9"/>
      <c r="G97" s="9"/>
      <c r="H97" s="9"/>
      <c r="I97" s="9"/>
      <c r="J97" s="9"/>
      <c r="K97" s="9"/>
      <c r="L97" s="9"/>
      <c r="M97" s="9"/>
    </row>
    <row r="98" spans="1:13" ht="51" customHeight="1" x14ac:dyDescent="0.3">
      <c r="A98" s="11" t="str">
        <f t="shared" ref="A98" si="77">IF(B99&lt;&gt;"",      "NOMBRE DE CAMPOS (REFERENCIAL) =&gt;","")</f>
        <v>NOMBRE DE CAMPOS (REFERENCIAL) =&gt;</v>
      </c>
      <c r="B98" s="11" t="str">
        <f>IFERROR(  VLOOKUP($B99,REGLASTOPOLOGIA_LISTA,2,FALSE),"")</f>
        <v>NODO COMPLEJO - ADICIONAR NODOS COMPONENTES POR NOMBRE</v>
      </c>
      <c r="C98" s="23"/>
      <c r="D98" s="11" t="str">
        <f>IF(  IFERROR( VLOOKUP($B99,REGLASTOPOLOGIA_LISTA,3,FALSE),"")   &lt;&gt;"",  VLOOKUP($B99,REGLASTOPOLOGIA_LISTA,3,FALSE),"")</f>
        <v>NOMBRE DE NODO (O RED) COMPLEJO (SI NO EXISTE SE CONSIDERA ERROR)</v>
      </c>
      <c r="E98" s="11" t="str">
        <f>IF(  IFERROR( VLOOKUP($B99,REGLASTOPOLOGIA_LISTA,4,FALSE),"")   &lt;&gt;"",  VLOOKUP($B99,REGLASTOPOLOGIA_LISTA,4,FALSE),"")</f>
        <v>LISTA DE NODOS COMPONENTES (AGREGADO / COMPUESTO)</v>
      </c>
      <c r="F98" s="11" t="str">
        <f>IF(  IFERROR( VLOOKUP($B99,REGLASTOPOLOGIA_LISTA,5,FALSE),"")   &lt;&gt;"",  VLOOKUP($B99,REGLASTOPOLOGIA_LISTA,5,FALSE),"")</f>
        <v>(OPCIONAL = , ) CARÁCTER SEPARADOR DE NODOS COMPONENTES</v>
      </c>
      <c r="G98" s="11" t="str">
        <f>IF(  IFERROR( VLOOKUP($B99,REGLASTOPOLOGIA_LISTA,6,FALSE),"")   &lt;&gt;"",  VLOOKUP($B99,REGLASTOPOLOGIA_LISTA,6,FALSE),"")</f>
        <v/>
      </c>
      <c r="H98" s="11" t="str">
        <f>IF(  IFERROR( VLOOKUP($B99,REGLASTOPOLOGIA_LISTA,7,FALSE),"")   &lt;&gt;"",  VLOOKUP($B99,REGLASTOPOLOGIA_LISTA,7,FALSE),"")</f>
        <v/>
      </c>
      <c r="I98" s="11" t="str">
        <f>IF(  IFERROR( VLOOKUP($B99,REGLASTOPOLOGIA_LISTA,8,FALSE),"")   &lt;&gt;"",  VLOOKUP($B99,REGLASTOPOLOGIA_LISTA,8,FALSE),"")</f>
        <v/>
      </c>
      <c r="J98" s="11" t="str">
        <f>IF(  IFERROR( VLOOKUP($B99,REGLASTOPOLOGIA_LISTA,9,FALSE),"")   &lt;&gt;"",  VLOOKUP($B99,REGLASTOPOLOGIA_LISTA,9,FALSE),"")</f>
        <v/>
      </c>
      <c r="K98" s="11" t="str">
        <f>IF(  IFERROR( VLOOKUP($B99,REGLASTOPOLOGIA_LISTA,10,FALSE),"")   &lt;&gt;"",  VLOOKUP($B99,REGLASTOPOLOGIA_LISTA,10,FALSE),"")</f>
        <v/>
      </c>
      <c r="L98" s="11" t="str">
        <f>IF(  IFERROR( VLOOKUP($B99,REGLASTOPOLOGIA_LISTA,11,FALSE),"")   &lt;&gt;"",  VLOOKUP($B99,REGLASTOPOLOGIA_LISTA,11,FALSE),"")</f>
        <v/>
      </c>
      <c r="M98" s="11" t="str">
        <f>IF(  IFERROR( VLOOKUP($B99,REGLASTOPOLOGIA_LISTA,12,FALSE),"")   &lt;&gt;"",  VLOOKUP($B99,REGLASTOPOLOGIA_LISTA,12,FALSE),"")</f>
        <v/>
      </c>
    </row>
    <row r="99" spans="1:13" ht="72" x14ac:dyDescent="0.3">
      <c r="A99" s="12" t="str">
        <f t="shared" ref="A99" si="78">IF(B99&lt;&gt;"",      "REGLA=&gt;",  "")</f>
        <v>REGLA=&gt;</v>
      </c>
      <c r="B99" s="13" t="s">
        <v>1635</v>
      </c>
      <c r="C99" s="25" t="str">
        <f>+$C$93</f>
        <v>SI</v>
      </c>
      <c r="D99" s="9" t="s">
        <v>1638</v>
      </c>
      <c r="E99" s="9" t="s">
        <v>1639</v>
      </c>
      <c r="F99" s="9"/>
      <c r="G99" s="9"/>
      <c r="H99" s="9"/>
      <c r="I99" s="9"/>
      <c r="J99" s="9"/>
      <c r="K99" s="9"/>
      <c r="L99" s="9"/>
      <c r="M99" s="9"/>
    </row>
    <row r="100" spans="1:13" ht="28.8" x14ac:dyDescent="0.3">
      <c r="A100" s="11" t="str">
        <f t="shared" ref="A100" si="79">IF(B101&lt;&gt;"",      "NOMBRE DE CAMPOS (REFERENCIAL) =&gt;","")</f>
        <v>NOMBRE DE CAMPOS (REFERENCIAL) =&gt;</v>
      </c>
      <c r="B100" s="11" t="str">
        <f>IFERROR(  VLOOKUP($B101,REGLASTOPOLOGIA_LISTA,2,FALSE),"")</f>
        <v>NODO COMPLEJO - ADICIONAR ENLACES POR HOJA</v>
      </c>
      <c r="C100" s="23"/>
      <c r="D100" s="11" t="str">
        <f>IF(  IFERROR( VLOOKUP($B101,REGLASTOPOLOGIA_LISTA,3,FALSE),"")   &lt;&gt;"",  VLOOKUP($B101,REGLASTOPOLOGIA_LISTA,3,FALSE),"")</f>
        <v>NOMBRE DE NODO (O RED) COMPUESTO (SI NO EXISTE SE CONSIDERA ERROR)</v>
      </c>
      <c r="E100" s="11" t="str">
        <f>IF(  IFERROR( VLOOKUP($B101,REGLASTOPOLOGIA_LISTA,4,FALSE),"")   &lt;&gt;"",  VLOOKUP($B101,REGLASTOPOLOGIA_LISTA,4,FALSE),"")</f>
        <v>NOMBRE DE HOJA</v>
      </c>
      <c r="F100" s="11" t="str">
        <f>IF(  IFERROR( VLOOKUP($B101,REGLASTOPOLOGIA_LISTA,5,FALSE),"")   &lt;&gt;"",  VLOOKUP($B101,REGLASTOPOLOGIA_LISTA,5,FALSE),"")</f>
        <v/>
      </c>
      <c r="G100" s="11" t="str">
        <f>IF(  IFERROR( VLOOKUP($B101,REGLASTOPOLOGIA_LISTA,6,FALSE),"")   &lt;&gt;"",  VLOOKUP($B101,REGLASTOPOLOGIA_LISTA,6,FALSE),"")</f>
        <v/>
      </c>
      <c r="H100" s="11" t="str">
        <f>IF(  IFERROR( VLOOKUP($B101,REGLASTOPOLOGIA_LISTA,7,FALSE),"")   &lt;&gt;"",  VLOOKUP($B101,REGLASTOPOLOGIA_LISTA,7,FALSE),"")</f>
        <v/>
      </c>
      <c r="I100" s="11" t="str">
        <f>IF(  IFERROR( VLOOKUP($B101,REGLASTOPOLOGIA_LISTA,8,FALSE),"")   &lt;&gt;"",  VLOOKUP($B101,REGLASTOPOLOGIA_LISTA,8,FALSE),"")</f>
        <v/>
      </c>
      <c r="J100" s="11" t="str">
        <f>IF(  IFERROR( VLOOKUP($B101,REGLASTOPOLOGIA_LISTA,9,FALSE),"")   &lt;&gt;"",  VLOOKUP($B101,REGLASTOPOLOGIA_LISTA,9,FALSE),"")</f>
        <v/>
      </c>
      <c r="K100" s="11" t="str">
        <f>IF(  IFERROR( VLOOKUP($B101,REGLASTOPOLOGIA_LISTA,10,FALSE),"")   &lt;&gt;"",  VLOOKUP($B101,REGLASTOPOLOGIA_LISTA,10,FALSE),"")</f>
        <v/>
      </c>
      <c r="L100" s="11" t="str">
        <f>IF(  IFERROR( VLOOKUP($B101,REGLASTOPOLOGIA_LISTA,11,FALSE),"")   &lt;&gt;"",  VLOOKUP($B101,REGLASTOPOLOGIA_LISTA,11,FALSE),"")</f>
        <v/>
      </c>
      <c r="M100" s="11" t="str">
        <f>IF(  IFERROR( VLOOKUP($B101,REGLASTOPOLOGIA_LISTA,12,FALSE),"")   &lt;&gt;"",  VLOOKUP($B101,REGLASTOPOLOGIA_LISTA,12,FALSE),"")</f>
        <v/>
      </c>
    </row>
    <row r="101" spans="1:13" ht="28.8" x14ac:dyDescent="0.3">
      <c r="A101" s="12" t="str">
        <f t="shared" ref="A101" si="80">IF(B101&lt;&gt;"",      "REGLA=&gt;",  "")</f>
        <v>REGLA=&gt;</v>
      </c>
      <c r="B101" s="13" t="s">
        <v>1637</v>
      </c>
      <c r="C101" s="25" t="str">
        <f>+$C$93</f>
        <v>SI</v>
      </c>
      <c r="D101" s="9" t="s">
        <v>1638</v>
      </c>
      <c r="E101" s="9" t="s">
        <v>1640</v>
      </c>
      <c r="F101" s="9"/>
      <c r="G101" s="9"/>
      <c r="H101" s="9"/>
      <c r="I101" s="9"/>
      <c r="J101" s="9"/>
      <c r="K101" s="9"/>
      <c r="L101" s="9"/>
      <c r="M101" s="9"/>
    </row>
    <row r="102" spans="1:13" ht="28.8" x14ac:dyDescent="0.3">
      <c r="A102" s="11" t="str">
        <f t="shared" ref="A102" si="81">IF(B103&lt;&gt;"",      "NOMBRE DE CAMPOS (REFERENCIAL) =&gt;","")</f>
        <v>NOMBRE DE CAMPOS (REFERENCIAL) =&gt;</v>
      </c>
      <c r="B102" s="11" t="str">
        <f>IFERROR(  VLOOKUP($B103,REGLASTOPOLOGIA_LISTA,2,FALSE),"")</f>
        <v>EMPLAZAMIENTO - CALCULAR DEPARTAMENTO</v>
      </c>
      <c r="C102" s="23"/>
      <c r="D102" s="11" t="str">
        <f>IF(  IFERROR( VLOOKUP($B103,REGLASTOPOLOGIA_LISTA,3,FALSE),"")   &lt;&gt;"",  VLOOKUP($B103,REGLASTOPOLOGIA_LISTA,3,FALSE),"")</f>
        <v/>
      </c>
      <c r="E102" s="11" t="str">
        <f>IF(  IFERROR( VLOOKUP($B103,REGLASTOPOLOGIA_LISTA,4,FALSE),"")   &lt;&gt;"",  VLOOKUP($B103,REGLASTOPOLOGIA_LISTA,4,FALSE),"")</f>
        <v/>
      </c>
      <c r="F102" s="11" t="str">
        <f>IF(  IFERROR( VLOOKUP($B103,REGLASTOPOLOGIA_LISTA,5,FALSE),"")   &lt;&gt;"",  VLOOKUP($B103,REGLASTOPOLOGIA_LISTA,5,FALSE),"")</f>
        <v/>
      </c>
      <c r="G102" s="11" t="str">
        <f>IF(  IFERROR( VLOOKUP($B103,REGLASTOPOLOGIA_LISTA,6,FALSE),"")   &lt;&gt;"",  VLOOKUP($B103,REGLASTOPOLOGIA_LISTA,6,FALSE),"")</f>
        <v/>
      </c>
      <c r="H102" s="11" t="str">
        <f>IF(  IFERROR( VLOOKUP($B103,REGLASTOPOLOGIA_LISTA,7,FALSE),"")   &lt;&gt;"",  VLOOKUP($B103,REGLASTOPOLOGIA_LISTA,7,FALSE),"")</f>
        <v/>
      </c>
      <c r="I102" s="11" t="str">
        <f>IF(  IFERROR( VLOOKUP($B103,REGLASTOPOLOGIA_LISTA,8,FALSE),"")   &lt;&gt;"",  VLOOKUP($B103,REGLASTOPOLOGIA_LISTA,8,FALSE),"")</f>
        <v/>
      </c>
      <c r="J102" s="11" t="str">
        <f>IF(  IFERROR( VLOOKUP($B103,REGLASTOPOLOGIA_LISTA,9,FALSE),"")   &lt;&gt;"",  VLOOKUP($B103,REGLASTOPOLOGIA_LISTA,9,FALSE),"")</f>
        <v/>
      </c>
      <c r="K102" s="11" t="str">
        <f>IF(  IFERROR( VLOOKUP($B103,REGLASTOPOLOGIA_LISTA,10,FALSE),"")   &lt;&gt;"",  VLOOKUP($B103,REGLASTOPOLOGIA_LISTA,10,FALSE),"")</f>
        <v/>
      </c>
      <c r="L102" s="11" t="str">
        <f>IF(  IFERROR( VLOOKUP($B103,REGLASTOPOLOGIA_LISTA,11,FALSE),"")   &lt;&gt;"",  VLOOKUP($B103,REGLASTOPOLOGIA_LISTA,11,FALSE),"")</f>
        <v/>
      </c>
      <c r="M102" s="11" t="str">
        <f>IF(  IFERROR( VLOOKUP($B103,REGLASTOPOLOGIA_LISTA,12,FALSE),"")   &lt;&gt;"",  VLOOKUP($B103,REGLASTOPOLOGIA_LISTA,12,FALSE),"")</f>
        <v/>
      </c>
    </row>
    <row r="103" spans="1:13" x14ac:dyDescent="0.3">
      <c r="A103" s="12" t="str">
        <f t="shared" ref="A103" si="82">IF(B103&lt;&gt;"",      "REGLA=&gt;",  "")</f>
        <v>REGLA=&gt;</v>
      </c>
      <c r="B103" s="13" t="s">
        <v>399</v>
      </c>
      <c r="C103" s="142" t="s">
        <v>368</v>
      </c>
      <c r="D103" s="9"/>
      <c r="E103" s="9"/>
      <c r="F103" s="9"/>
      <c r="G103" s="9"/>
      <c r="H103" s="9"/>
      <c r="I103" s="9"/>
      <c r="J103" s="9"/>
      <c r="K103" s="9"/>
      <c r="L103" s="9"/>
      <c r="M103" s="9"/>
    </row>
    <row r="104" spans="1:13" x14ac:dyDescent="0.3">
      <c r="A104" s="11" t="str">
        <f t="shared" ref="A104" si="83">IF(B105&lt;&gt;"",      "NOMBRE DE CAMPOS (REFERENCIAL) =&gt;","")</f>
        <v/>
      </c>
      <c r="B104" s="11" t="str">
        <f>IFERROR(  VLOOKUP($B105,REGLASTOPOLOGIA_LISTA,2,FALSE),"")</f>
        <v/>
      </c>
      <c r="C104" s="23"/>
      <c r="D104" s="11" t="str">
        <f>IF(  IFERROR( VLOOKUP($B105,REGLASTOPOLOGIA_LISTA,3,FALSE),"")   &lt;&gt;"",  VLOOKUP($B105,REGLASTOPOLOGIA_LISTA,3,FALSE),"")</f>
        <v/>
      </c>
      <c r="E104" s="11" t="str">
        <f>IF(  IFERROR( VLOOKUP($B105,REGLASTOPOLOGIA_LISTA,4,FALSE),"")   &lt;&gt;"",  VLOOKUP($B105,REGLASTOPOLOGIA_LISTA,4,FALSE),"")</f>
        <v/>
      </c>
      <c r="F104" s="11" t="str">
        <f>IF(  IFERROR( VLOOKUP($B105,REGLASTOPOLOGIA_LISTA,5,FALSE),"")   &lt;&gt;"",  VLOOKUP($B105,REGLASTOPOLOGIA_LISTA,5,FALSE),"")</f>
        <v/>
      </c>
      <c r="G104" s="11" t="str">
        <f>IF(  IFERROR( VLOOKUP($B105,REGLASTOPOLOGIA_LISTA,6,FALSE),"")   &lt;&gt;"",  VLOOKUP($B105,REGLASTOPOLOGIA_LISTA,6,FALSE),"")</f>
        <v/>
      </c>
      <c r="H104" s="11" t="str">
        <f>IF(  IFERROR( VLOOKUP($B105,REGLASTOPOLOGIA_LISTA,7,FALSE),"")   &lt;&gt;"",  VLOOKUP($B105,REGLASTOPOLOGIA_LISTA,7,FALSE),"")</f>
        <v/>
      </c>
      <c r="I104" s="11" t="str">
        <f>IF(  IFERROR( VLOOKUP($B105,REGLASTOPOLOGIA_LISTA,8,FALSE),"")   &lt;&gt;"",  VLOOKUP($B105,REGLASTOPOLOGIA_LISTA,8,FALSE),"")</f>
        <v/>
      </c>
      <c r="J104" s="11" t="str">
        <f>IF(  IFERROR( VLOOKUP($B105,REGLASTOPOLOGIA_LISTA,9,FALSE),"")   &lt;&gt;"",  VLOOKUP($B105,REGLASTOPOLOGIA_LISTA,9,FALSE),"")</f>
        <v/>
      </c>
      <c r="K104" s="11" t="str">
        <f>IF(  IFERROR( VLOOKUP($B105,REGLASTOPOLOGIA_LISTA,10,FALSE),"")   &lt;&gt;"",  VLOOKUP($B105,REGLASTOPOLOGIA_LISTA,10,FALSE),"")</f>
        <v/>
      </c>
      <c r="L104" s="11" t="str">
        <f>IF(  IFERROR( VLOOKUP($B105,REGLASTOPOLOGIA_LISTA,11,FALSE),"")   &lt;&gt;"",  VLOOKUP($B105,REGLASTOPOLOGIA_LISTA,11,FALSE),"")</f>
        <v/>
      </c>
      <c r="M104" s="11" t="str">
        <f>IF(  IFERROR( VLOOKUP($B105,REGLASTOPOLOGIA_LISTA,12,FALSE),"")   &lt;&gt;"",  VLOOKUP($B105,REGLASTOPOLOGIA_LISTA,12,FALSE),"")</f>
        <v/>
      </c>
    </row>
    <row r="105" spans="1:13" x14ac:dyDescent="0.3">
      <c r="A105" s="12" t="str">
        <f t="shared" ref="A105" si="84">IF(B105&lt;&gt;"",      "REGLA=&gt;",  "")</f>
        <v/>
      </c>
      <c r="B105" s="13"/>
      <c r="C105" s="25"/>
      <c r="D105" s="9"/>
      <c r="E105" s="9"/>
      <c r="F105" s="9"/>
      <c r="G105" s="9"/>
      <c r="H105" s="9"/>
      <c r="I105" s="9"/>
      <c r="J105" s="9"/>
      <c r="K105" s="9"/>
      <c r="L105" s="9"/>
      <c r="M105" s="9"/>
    </row>
    <row r="106" spans="1:13" x14ac:dyDescent="0.3">
      <c r="A106" s="11" t="str">
        <f t="shared" ref="A106" si="85">IF(B107&lt;&gt;"",      "NOMBRE DE CAMPOS (REFERENCIAL) =&gt;","")</f>
        <v/>
      </c>
      <c r="B106" s="11" t="str">
        <f>IFERROR(  VLOOKUP($B107,REGLASTOPOLOGIA_LISTA,2,FALSE),"")</f>
        <v/>
      </c>
      <c r="C106" s="23"/>
      <c r="D106" s="11" t="str">
        <f>IF(  IFERROR( VLOOKUP($B107,REGLASTOPOLOGIA_LISTA,3,FALSE),"")   &lt;&gt;"",  VLOOKUP($B107,REGLASTOPOLOGIA_LISTA,3,FALSE),"")</f>
        <v/>
      </c>
      <c r="E106" s="11" t="str">
        <f>IF(  IFERROR( VLOOKUP($B107,REGLASTOPOLOGIA_LISTA,4,FALSE),"")   &lt;&gt;"",  VLOOKUP($B107,REGLASTOPOLOGIA_LISTA,4,FALSE),"")</f>
        <v/>
      </c>
      <c r="F106" s="11" t="str">
        <f>IF(  IFERROR( VLOOKUP($B107,REGLASTOPOLOGIA_LISTA,5,FALSE),"")   &lt;&gt;"",  VLOOKUP($B107,REGLASTOPOLOGIA_LISTA,5,FALSE),"")</f>
        <v/>
      </c>
      <c r="G106" s="11" t="str">
        <f>IF(  IFERROR( VLOOKUP($B107,REGLASTOPOLOGIA_LISTA,6,FALSE),"")   &lt;&gt;"",  VLOOKUP($B107,REGLASTOPOLOGIA_LISTA,6,FALSE),"")</f>
        <v/>
      </c>
      <c r="H106" s="11" t="str">
        <f>IF(  IFERROR( VLOOKUP($B107,REGLASTOPOLOGIA_LISTA,7,FALSE),"")   &lt;&gt;"",  VLOOKUP($B107,REGLASTOPOLOGIA_LISTA,7,FALSE),"")</f>
        <v/>
      </c>
      <c r="I106" s="11" t="str">
        <f>IF(  IFERROR( VLOOKUP($B107,REGLASTOPOLOGIA_LISTA,8,FALSE),"")   &lt;&gt;"",  VLOOKUP($B107,REGLASTOPOLOGIA_LISTA,8,FALSE),"")</f>
        <v/>
      </c>
      <c r="J106" s="11" t="str">
        <f>IF(  IFERROR( VLOOKUP($B107,REGLASTOPOLOGIA_LISTA,9,FALSE),"")   &lt;&gt;"",  VLOOKUP($B107,REGLASTOPOLOGIA_LISTA,9,FALSE),"")</f>
        <v/>
      </c>
      <c r="K106" s="11" t="str">
        <f>IF(  IFERROR( VLOOKUP($B107,REGLASTOPOLOGIA_LISTA,10,FALSE),"")   &lt;&gt;"",  VLOOKUP($B107,REGLASTOPOLOGIA_LISTA,10,FALSE),"")</f>
        <v/>
      </c>
      <c r="L106" s="11" t="str">
        <f>IF(  IFERROR( VLOOKUP($B107,REGLASTOPOLOGIA_LISTA,11,FALSE),"")   &lt;&gt;"",  VLOOKUP($B107,REGLASTOPOLOGIA_LISTA,11,FALSE),"")</f>
        <v/>
      </c>
      <c r="M106" s="11" t="str">
        <f>IF(  IFERROR( VLOOKUP($B107,REGLASTOPOLOGIA_LISTA,12,FALSE),"")   &lt;&gt;"",  VLOOKUP($B107,REGLASTOPOLOGIA_LISTA,12,FALSE),"")</f>
        <v/>
      </c>
    </row>
    <row r="107" spans="1:13" x14ac:dyDescent="0.3">
      <c r="A107" s="12" t="str">
        <f t="shared" ref="A107" si="86">IF(B107&lt;&gt;"",      "REGLA=&gt;",  "")</f>
        <v/>
      </c>
      <c r="B107" s="13"/>
      <c r="C107" s="25"/>
      <c r="D107" s="9"/>
      <c r="E107" s="9"/>
      <c r="F107" s="9"/>
      <c r="G107" s="9"/>
      <c r="H107" s="9"/>
      <c r="I107" s="9"/>
      <c r="J107" s="9"/>
      <c r="K107" s="9"/>
      <c r="L107" s="9"/>
      <c r="M107" s="9"/>
    </row>
  </sheetData>
  <phoneticPr fontId="8" type="noConversion"/>
  <dataValidations count="2">
    <dataValidation type="list" allowBlank="1" showInputMessage="1" showErrorMessage="1" sqref="B17 B25 B5 B11 B15 B105 B13 B9 B51 B65 B53 B7 B37 B39 B41 B19 B21 B23 B3 B67 B69 B95 B59 B61 B63 B83 B71 B73 B75 B43:B49 B85 B77 B79 B81 B107 B103 B55 B57 B101 B99 B91 B27:B35 B97 B93 B87 B89">
      <formula1>REGLASTOPOLOGIA_CODIGOS</formula1>
    </dataValidation>
    <dataValidation type="list" allowBlank="1" showInputMessage="1" showErrorMessage="1" sqref="C25 C15 C11 C9 C7 C17 C23 C19 C21 C3 C5 C13 C37 C39 C41 C51 C65 C53 C103 C67 C81 C95 C59 C61 C63 C69 C71 C73 C75 C83 C85 C105 C77 C79 C101 C43:C49 C107 C55 C57 C99 C91 C97 C27:C35 C93 C87 C89">
      <formula1>"SI,NO"</formula1>
    </dataValidation>
  </dataValidations>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theme="9"/>
  </sheetPr>
  <dimension ref="B4:B6"/>
  <sheetViews>
    <sheetView showGridLines="0" workbookViewId="0"/>
  </sheetViews>
  <sheetFormatPr baseColWidth="10" defaultRowHeight="14.4" x14ac:dyDescent="0.3"/>
  <sheetData>
    <row r="4" spans="2:2" ht="38.4" x14ac:dyDescent="0.7">
      <c r="B4" s="93" t="s">
        <v>2065</v>
      </c>
    </row>
    <row r="6" spans="2:2" ht="25.8" x14ac:dyDescent="0.5">
      <c r="B6" s="94" t="s">
        <v>2068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S73"/>
  <sheetViews>
    <sheetView workbookViewId="0">
      <pane xSplit="1" ySplit="1" topLeftCell="B2" activePane="bottomRight" state="frozen"/>
      <selection pane="topRight" activeCell="B1" sqref="B1"/>
      <selection pane="bottomLeft" activeCell="A2" sqref="A2"/>
      <selection pane="bottomRight" activeCell="B2" sqref="B2"/>
    </sheetView>
  </sheetViews>
  <sheetFormatPr baseColWidth="10" defaultRowHeight="14.4" x14ac:dyDescent="0.3"/>
  <cols>
    <col min="1" max="1" width="26.6640625" customWidth="1"/>
    <col min="2" max="2" width="21.44140625" bestFit="1" customWidth="1"/>
    <col min="3" max="3" width="12.33203125" bestFit="1" customWidth="1"/>
    <col min="4" max="4" width="15.44140625" bestFit="1" customWidth="1"/>
    <col min="5" max="5" width="12.5546875" bestFit="1" customWidth="1"/>
    <col min="6" max="6" width="21.44140625" bestFit="1" customWidth="1"/>
    <col min="7" max="8" width="23.88671875" bestFit="1" customWidth="1"/>
    <col min="9" max="9" width="20" bestFit="1" customWidth="1"/>
    <col min="10" max="10" width="18.44140625" bestFit="1" customWidth="1"/>
    <col min="11" max="11" width="19.88671875" bestFit="1" customWidth="1"/>
    <col min="12" max="12" width="20" customWidth="1"/>
    <col min="13" max="13" width="20.44140625" bestFit="1" customWidth="1"/>
    <col min="14" max="15" width="15.109375" bestFit="1" customWidth="1"/>
    <col min="16" max="16" width="12.6640625" bestFit="1" customWidth="1"/>
    <col min="17" max="18" width="13.6640625" bestFit="1" customWidth="1"/>
    <col min="19" max="19" width="15.5546875" bestFit="1" customWidth="1"/>
  </cols>
  <sheetData>
    <row r="1" spans="1:19" ht="28.8" x14ac:dyDescent="0.3">
      <c r="A1" s="50" t="s">
        <v>29</v>
      </c>
      <c r="B1" s="50" t="s">
        <v>31</v>
      </c>
      <c r="C1" s="50" t="s">
        <v>41</v>
      </c>
      <c r="D1" s="50" t="s">
        <v>40</v>
      </c>
      <c r="E1" s="50" t="s">
        <v>30</v>
      </c>
      <c r="F1" s="50" t="s">
        <v>32</v>
      </c>
      <c r="G1" s="50" t="s">
        <v>33</v>
      </c>
      <c r="H1" s="50" t="s">
        <v>34</v>
      </c>
      <c r="I1" s="50" t="s">
        <v>35</v>
      </c>
      <c r="J1" s="50" t="s">
        <v>36</v>
      </c>
      <c r="K1" s="50" t="s">
        <v>37</v>
      </c>
      <c r="L1" s="50" t="s">
        <v>38</v>
      </c>
      <c r="M1" s="50" t="s">
        <v>39</v>
      </c>
      <c r="N1" s="50" t="s">
        <v>42</v>
      </c>
      <c r="O1" s="50" t="s">
        <v>43</v>
      </c>
      <c r="P1" s="50" t="s">
        <v>44</v>
      </c>
      <c r="Q1" s="50" t="s">
        <v>45</v>
      </c>
      <c r="R1" s="50" t="s">
        <v>46</v>
      </c>
      <c r="S1" s="51" t="s">
        <v>47</v>
      </c>
    </row>
    <row r="2" spans="1:19" x14ac:dyDescent="0.3">
      <c r="A2" s="22" t="s">
        <v>2130</v>
      </c>
      <c r="B2" s="144" t="s">
        <v>48</v>
      </c>
      <c r="C2" s="144">
        <v>-78.483366000000004</v>
      </c>
      <c r="D2" s="144">
        <v>-5.5981420000000002</v>
      </c>
      <c r="E2" s="144" t="s">
        <v>1101</v>
      </c>
      <c r="F2" s="144" t="str">
        <f>TEXT(C2,"0.000000")&amp;"-"&amp;TEXT(D2,"0.000000")</f>
        <v>-78.483366--5.598142</v>
      </c>
      <c r="G2" s="144" t="str">
        <f>+$A$18</f>
        <v>NODOPSTNCAJAMARCA</v>
      </c>
      <c r="H2" s="144" t="str">
        <f t="shared" ref="H2:H33" si="0">IF(G2&lt;&gt;"",    INDEX($F$2:$F$73,   MATCH(G2,$A$2:$A$73,0)   ),"")</f>
        <v>-78.469367--7.092582</v>
      </c>
      <c r="I2" s="144" t="s">
        <v>2186</v>
      </c>
      <c r="J2" s="144" t="s">
        <v>93</v>
      </c>
      <c r="K2" s="144" t="s">
        <v>94</v>
      </c>
      <c r="L2" s="144" t="s">
        <v>94</v>
      </c>
      <c r="M2" s="144" t="str">
        <f>+F2</f>
        <v>-78.483366--5.598142</v>
      </c>
      <c r="N2" s="144">
        <f t="shared" ref="N2:N33" si="1">IF(G2&lt;&gt;"",    INDEX($D$2:$D$73,   MATCH(G2,$A$2:$A$73,0)   ),"")</f>
        <v>-7.0925820000000002</v>
      </c>
      <c r="O2" s="144">
        <f t="shared" ref="O2:O33" si="2">IF(G2&lt;&gt;"",    INDEX($C$2:$C$73,   MATCH(G2,$A$2:$A$73,0)   ),"")</f>
        <v>-78.469367000000005</v>
      </c>
      <c r="P2" s="145">
        <f>+S2*2</f>
        <v>10000</v>
      </c>
      <c r="Q2" s="145">
        <f t="shared" ref="Q2:Q33" si="3">SUMIF($J$2:$J$73,J2,$P$2:$P$73)</f>
        <v>30000</v>
      </c>
      <c r="R2" s="145">
        <f t="shared" ref="R2:R33" si="4">SUMIF($J$2:$J$73,J2,$S$2:$S$73)</f>
        <v>15000</v>
      </c>
      <c r="S2" s="52">
        <v>5000</v>
      </c>
    </row>
    <row r="3" spans="1:19" x14ac:dyDescent="0.3">
      <c r="A3" s="22" t="s">
        <v>2131</v>
      </c>
      <c r="B3" s="144" t="s">
        <v>48</v>
      </c>
      <c r="C3" s="144">
        <v>-77.767748999999995</v>
      </c>
      <c r="D3" s="144">
        <v>-6.1951559999999999</v>
      </c>
      <c r="E3" s="144" t="s">
        <v>1101</v>
      </c>
      <c r="F3" s="144" t="str">
        <f t="shared" ref="F3:F67" si="5">TEXT(C3,"0.000000")&amp;"-"&amp;TEXT(D3,"0.000000")</f>
        <v>-77.767749--6.195156</v>
      </c>
      <c r="G3" s="144" t="str">
        <f>+$A$18</f>
        <v>NODOPSTNCAJAMARCA</v>
      </c>
      <c r="H3" s="144" t="str">
        <f t="shared" si="0"/>
        <v>-78.469367--7.092582</v>
      </c>
      <c r="I3" s="144" t="s">
        <v>2187</v>
      </c>
      <c r="J3" s="144" t="s">
        <v>93</v>
      </c>
      <c r="K3" s="144" t="s">
        <v>136</v>
      </c>
      <c r="L3" s="144" t="s">
        <v>136</v>
      </c>
      <c r="M3" s="144" t="str">
        <f t="shared" ref="M3:M67" si="6">+F3</f>
        <v>-77.767749--6.195156</v>
      </c>
      <c r="N3" s="144">
        <f t="shared" si="1"/>
        <v>-7.0925820000000002</v>
      </c>
      <c r="O3" s="144">
        <f t="shared" si="2"/>
        <v>-78.469367000000005</v>
      </c>
      <c r="P3" s="145">
        <f t="shared" ref="P3:P67" si="7">+S3*2</f>
        <v>10000</v>
      </c>
      <c r="Q3" s="145">
        <f t="shared" si="3"/>
        <v>30000</v>
      </c>
      <c r="R3" s="145">
        <f t="shared" si="4"/>
        <v>15000</v>
      </c>
      <c r="S3" s="52">
        <v>5000</v>
      </c>
    </row>
    <row r="4" spans="1:19" x14ac:dyDescent="0.3">
      <c r="A4" s="22" t="s">
        <v>2132</v>
      </c>
      <c r="B4" s="144" t="s">
        <v>48</v>
      </c>
      <c r="C4" s="144">
        <v>-78.411342000000005</v>
      </c>
      <c r="D4" s="144">
        <v>-5.6676589999999996</v>
      </c>
      <c r="E4" s="144" t="s">
        <v>1101</v>
      </c>
      <c r="F4" s="144" t="str">
        <f t="shared" si="5"/>
        <v>-78.411342--5.667659</v>
      </c>
      <c r="G4" s="144" t="str">
        <f>+$A$18</f>
        <v>NODOPSTNCAJAMARCA</v>
      </c>
      <c r="H4" s="144" t="str">
        <f t="shared" si="0"/>
        <v>-78.469367--7.092582</v>
      </c>
      <c r="I4" s="144" t="s">
        <v>2188</v>
      </c>
      <c r="J4" s="144" t="s">
        <v>93</v>
      </c>
      <c r="K4" s="144" t="s">
        <v>96</v>
      </c>
      <c r="L4" s="144" t="s">
        <v>95</v>
      </c>
      <c r="M4" s="144" t="str">
        <f t="shared" si="6"/>
        <v>-78.411342--5.667659</v>
      </c>
      <c r="N4" s="144">
        <f t="shared" si="1"/>
        <v>-7.0925820000000002</v>
      </c>
      <c r="O4" s="144">
        <f t="shared" si="2"/>
        <v>-78.469367000000005</v>
      </c>
      <c r="P4" s="145">
        <f t="shared" si="7"/>
        <v>10000</v>
      </c>
      <c r="Q4" s="145">
        <f t="shared" si="3"/>
        <v>30000</v>
      </c>
      <c r="R4" s="145">
        <f t="shared" si="4"/>
        <v>15000</v>
      </c>
      <c r="S4" s="52">
        <v>5000</v>
      </c>
    </row>
    <row r="5" spans="1:19" x14ac:dyDescent="0.3">
      <c r="A5" s="22" t="str">
        <f>"NODOPSTN"&amp;J5</f>
        <v>NODOPSTNANCASH</v>
      </c>
      <c r="B5" s="144" t="s">
        <v>433</v>
      </c>
      <c r="C5" s="144">
        <v>-77.518266999999994</v>
      </c>
      <c r="D5" s="144">
        <v>-9.4605379999999997</v>
      </c>
      <c r="E5" s="144" t="s">
        <v>1101</v>
      </c>
      <c r="F5" s="144" t="str">
        <f t="shared" si="5"/>
        <v>-77.518267--9.460538</v>
      </c>
      <c r="G5" s="144" t="s">
        <v>76</v>
      </c>
      <c r="H5" s="144" t="str">
        <f t="shared" si="0"/>
        <v/>
      </c>
      <c r="I5" s="144" t="s">
        <v>2190</v>
      </c>
      <c r="J5" s="144" t="s">
        <v>70</v>
      </c>
      <c r="K5" s="144" t="s">
        <v>69</v>
      </c>
      <c r="L5" s="144" t="s">
        <v>69</v>
      </c>
      <c r="M5" s="144" t="str">
        <f t="shared" si="6"/>
        <v>-77.518267--9.460538</v>
      </c>
      <c r="N5" s="144" t="str">
        <f t="shared" si="1"/>
        <v/>
      </c>
      <c r="O5" s="144" t="str">
        <f t="shared" si="2"/>
        <v/>
      </c>
      <c r="P5" s="145">
        <f t="shared" si="7"/>
        <v>80000</v>
      </c>
      <c r="Q5" s="145">
        <f t="shared" si="3"/>
        <v>100000</v>
      </c>
      <c r="R5" s="145">
        <f t="shared" si="4"/>
        <v>50000</v>
      </c>
      <c r="S5" s="52">
        <v>40000</v>
      </c>
    </row>
    <row r="6" spans="1:19" x14ac:dyDescent="0.3">
      <c r="A6" s="22" t="s">
        <v>2133</v>
      </c>
      <c r="B6" s="144" t="s">
        <v>75</v>
      </c>
      <c r="C6" s="144">
        <v>-78.363397000000006</v>
      </c>
      <c r="D6" s="144">
        <v>-9.3052240000000008</v>
      </c>
      <c r="E6" s="144" t="s">
        <v>1101</v>
      </c>
      <c r="F6" s="144" t="str">
        <f t="shared" si="5"/>
        <v>-78.363397--9.305224</v>
      </c>
      <c r="G6" s="144" t="str">
        <f>+$A$5</f>
        <v>NODOPSTNANCASH</v>
      </c>
      <c r="H6" s="144" t="str">
        <f t="shared" si="0"/>
        <v>-77.518267--9.460538</v>
      </c>
      <c r="I6" s="144" t="s">
        <v>2191</v>
      </c>
      <c r="J6" s="144" t="s">
        <v>70</v>
      </c>
      <c r="K6" s="144" t="s">
        <v>144</v>
      </c>
      <c r="L6" s="144" t="s">
        <v>129</v>
      </c>
      <c r="M6" s="144" t="str">
        <f t="shared" si="6"/>
        <v>-78.363397--9.305224</v>
      </c>
      <c r="N6" s="144">
        <f t="shared" si="1"/>
        <v>-9.4605379999999997</v>
      </c>
      <c r="O6" s="144">
        <f t="shared" si="2"/>
        <v>-77.518266999999994</v>
      </c>
      <c r="P6" s="145">
        <f t="shared" si="7"/>
        <v>0</v>
      </c>
      <c r="Q6" s="145">
        <f t="shared" si="3"/>
        <v>100000</v>
      </c>
      <c r="R6" s="145">
        <f t="shared" si="4"/>
        <v>50000</v>
      </c>
      <c r="S6" s="52">
        <v>0</v>
      </c>
    </row>
    <row r="7" spans="1:19" x14ac:dyDescent="0.3">
      <c r="A7" s="22" t="s">
        <v>2134</v>
      </c>
      <c r="B7" s="144" t="s">
        <v>48</v>
      </c>
      <c r="C7" s="144">
        <v>-78.202573000000001</v>
      </c>
      <c r="D7" s="144">
        <v>-9.7101860000000002</v>
      </c>
      <c r="E7" s="144" t="s">
        <v>1101</v>
      </c>
      <c r="F7" s="144" t="str">
        <f>TEXT(C7,"0.000000")&amp;"-"&amp;TEXT(D7,"0.000000")</f>
        <v>-78.202573--9.710186</v>
      </c>
      <c r="G7" s="144" t="str">
        <f>+$A$6</f>
        <v>NODOPSTNANC02</v>
      </c>
      <c r="H7" s="144" t="str">
        <f t="shared" si="0"/>
        <v>-78.363397--9.305224</v>
      </c>
      <c r="I7" s="144" t="s">
        <v>2189</v>
      </c>
      <c r="J7" s="144" t="s">
        <v>70</v>
      </c>
      <c r="K7" s="144" t="s">
        <v>128</v>
      </c>
      <c r="L7" s="144" t="s">
        <v>128</v>
      </c>
      <c r="M7" s="144" t="str">
        <f>+F7</f>
        <v>-78.202573--9.710186</v>
      </c>
      <c r="N7" s="144">
        <f t="shared" si="1"/>
        <v>-9.3052240000000008</v>
      </c>
      <c r="O7" s="144">
        <f t="shared" si="2"/>
        <v>-78.363397000000006</v>
      </c>
      <c r="P7" s="145">
        <f>+S7*2</f>
        <v>10000</v>
      </c>
      <c r="Q7" s="145">
        <f t="shared" si="3"/>
        <v>100000</v>
      </c>
      <c r="R7" s="145">
        <f t="shared" si="4"/>
        <v>50000</v>
      </c>
      <c r="S7" s="52">
        <v>5000</v>
      </c>
    </row>
    <row r="8" spans="1:19" x14ac:dyDescent="0.3">
      <c r="A8" s="22" t="s">
        <v>2135</v>
      </c>
      <c r="B8" s="144" t="s">
        <v>48</v>
      </c>
      <c r="C8" s="144">
        <v>-78.519882999999993</v>
      </c>
      <c r="D8" s="144">
        <v>-8.9420599999999997</v>
      </c>
      <c r="E8" s="144" t="s">
        <v>1101</v>
      </c>
      <c r="F8" s="144" t="str">
        <f t="shared" si="5"/>
        <v>-78.519883--8.942060</v>
      </c>
      <c r="G8" s="144" t="str">
        <f>+$A$6</f>
        <v>NODOPSTNANC02</v>
      </c>
      <c r="H8" s="144" t="str">
        <f t="shared" si="0"/>
        <v>-78.363397--9.305224</v>
      </c>
      <c r="I8" s="144" t="s">
        <v>2192</v>
      </c>
      <c r="J8" s="144" t="s">
        <v>70</v>
      </c>
      <c r="K8" s="144" t="s">
        <v>144</v>
      </c>
      <c r="L8" s="144" t="s">
        <v>166</v>
      </c>
      <c r="M8" s="144" t="str">
        <f t="shared" si="6"/>
        <v>-78.519883--8.942060</v>
      </c>
      <c r="N8" s="144">
        <f t="shared" si="1"/>
        <v>-9.3052240000000008</v>
      </c>
      <c r="O8" s="144">
        <f t="shared" si="2"/>
        <v>-78.363397000000006</v>
      </c>
      <c r="P8" s="145">
        <f t="shared" si="7"/>
        <v>10000</v>
      </c>
      <c r="Q8" s="145">
        <f t="shared" si="3"/>
        <v>100000</v>
      </c>
      <c r="R8" s="145">
        <f t="shared" si="4"/>
        <v>50000</v>
      </c>
      <c r="S8" s="52">
        <v>5000</v>
      </c>
    </row>
    <row r="9" spans="1:19" x14ac:dyDescent="0.3">
      <c r="A9" s="22" t="s">
        <v>2136</v>
      </c>
      <c r="B9" s="144" t="s">
        <v>48</v>
      </c>
      <c r="C9" s="144">
        <v>-72.86327</v>
      </c>
      <c r="D9" s="144">
        <v>-13.597835</v>
      </c>
      <c r="E9" s="144" t="s">
        <v>1101</v>
      </c>
      <c r="F9" s="144" t="str">
        <f t="shared" si="5"/>
        <v>-72.863270--13.597835</v>
      </c>
      <c r="G9" s="144" t="str">
        <f t="shared" ref="G9:G10" si="8">+$A$22</f>
        <v>NODOPSTNCUSCO</v>
      </c>
      <c r="H9" s="144" t="str">
        <f t="shared" si="0"/>
        <v>-71.955988--13.473018</v>
      </c>
      <c r="I9" s="144" t="s">
        <v>2193</v>
      </c>
      <c r="J9" s="144" t="s">
        <v>54</v>
      </c>
      <c r="K9" s="144" t="s">
        <v>52</v>
      </c>
      <c r="L9" s="144" t="s">
        <v>52</v>
      </c>
      <c r="M9" s="144" t="str">
        <f t="shared" si="6"/>
        <v>-72.863270--13.597835</v>
      </c>
      <c r="N9" s="144">
        <f t="shared" si="1"/>
        <v>-13.473018</v>
      </c>
      <c r="O9" s="144">
        <f t="shared" si="2"/>
        <v>-71.955988000000005</v>
      </c>
      <c r="P9" s="145">
        <f t="shared" si="7"/>
        <v>10000</v>
      </c>
      <c r="Q9" s="145">
        <f t="shared" si="3"/>
        <v>20000</v>
      </c>
      <c r="R9" s="145">
        <f t="shared" si="4"/>
        <v>10000</v>
      </c>
      <c r="S9" s="52">
        <v>5000</v>
      </c>
    </row>
    <row r="10" spans="1:19" x14ac:dyDescent="0.3">
      <c r="A10" s="22" t="s">
        <v>2137</v>
      </c>
      <c r="B10" s="144" t="s">
        <v>48</v>
      </c>
      <c r="C10" s="144">
        <v>-73.337097999999997</v>
      </c>
      <c r="D10" s="144">
        <v>-13.583427</v>
      </c>
      <c r="E10" s="144" t="s">
        <v>1101</v>
      </c>
      <c r="F10" s="144" t="str">
        <f t="shared" si="5"/>
        <v>-73.337098--13.583427</v>
      </c>
      <c r="G10" s="144" t="str">
        <f t="shared" si="8"/>
        <v>NODOPSTNCUSCO</v>
      </c>
      <c r="H10" s="144" t="str">
        <f t="shared" si="0"/>
        <v>-71.955988--13.473018</v>
      </c>
      <c r="I10" s="144" t="s">
        <v>2194</v>
      </c>
      <c r="J10" s="144" t="s">
        <v>54</v>
      </c>
      <c r="K10" s="144" t="s">
        <v>72</v>
      </c>
      <c r="L10" s="144" t="s">
        <v>72</v>
      </c>
      <c r="M10" s="144" t="str">
        <f t="shared" si="6"/>
        <v>-73.337098--13.583427</v>
      </c>
      <c r="N10" s="144">
        <f t="shared" si="1"/>
        <v>-13.473018</v>
      </c>
      <c r="O10" s="144">
        <f t="shared" si="2"/>
        <v>-71.955988000000005</v>
      </c>
      <c r="P10" s="145">
        <f t="shared" si="7"/>
        <v>10000</v>
      </c>
      <c r="Q10" s="145">
        <f t="shared" si="3"/>
        <v>20000</v>
      </c>
      <c r="R10" s="145">
        <f t="shared" si="4"/>
        <v>10000</v>
      </c>
      <c r="S10" s="52">
        <v>5000</v>
      </c>
    </row>
    <row r="11" spans="1:19" x14ac:dyDescent="0.3">
      <c r="A11" s="22" t="str">
        <f>"NODOPSTN"&amp;J11</f>
        <v>NODOPSTNAREQUIPA</v>
      </c>
      <c r="B11" s="144" t="s">
        <v>433</v>
      </c>
      <c r="C11" s="144">
        <v>-71.482319000000004</v>
      </c>
      <c r="D11" s="144">
        <v>-16.370073000000001</v>
      </c>
      <c r="E11" s="144" t="s">
        <v>1101</v>
      </c>
      <c r="F11" s="144" t="str">
        <f t="shared" si="5"/>
        <v>-71.482319--16.370073</v>
      </c>
      <c r="G11" s="144" t="s">
        <v>76</v>
      </c>
      <c r="H11" s="144" t="str">
        <f t="shared" si="0"/>
        <v/>
      </c>
      <c r="I11" s="144" t="s">
        <v>2195</v>
      </c>
      <c r="J11" s="144" t="s">
        <v>56</v>
      </c>
      <c r="K11" s="144" t="s">
        <v>56</v>
      </c>
      <c r="L11" s="144" t="s">
        <v>56</v>
      </c>
      <c r="M11" s="144" t="str">
        <f t="shared" si="6"/>
        <v>-71.482319--16.370073</v>
      </c>
      <c r="N11" s="144" t="str">
        <f t="shared" si="1"/>
        <v/>
      </c>
      <c r="O11" s="144" t="str">
        <f t="shared" si="2"/>
        <v/>
      </c>
      <c r="P11" s="145">
        <f t="shared" si="7"/>
        <v>0</v>
      </c>
      <c r="Q11" s="145">
        <f t="shared" si="3"/>
        <v>40000</v>
      </c>
      <c r="R11" s="145">
        <f t="shared" si="4"/>
        <v>20000</v>
      </c>
      <c r="S11" s="52">
        <v>0</v>
      </c>
    </row>
    <row r="12" spans="1:19" x14ac:dyDescent="0.3">
      <c r="A12" s="22" t="s">
        <v>2138</v>
      </c>
      <c r="B12" s="144" t="s">
        <v>48</v>
      </c>
      <c r="C12" s="144">
        <v>-71.806281999999996</v>
      </c>
      <c r="D12" s="144">
        <v>-16.328375999999999</v>
      </c>
      <c r="E12" s="144" t="s">
        <v>1101</v>
      </c>
      <c r="F12" s="144" t="str">
        <f t="shared" si="5"/>
        <v>-71.806282--16.328376</v>
      </c>
      <c r="G12" s="144" t="str">
        <f>+$A$11</f>
        <v>NODOPSTNAREQUIPA</v>
      </c>
      <c r="H12" s="144" t="str">
        <f t="shared" si="0"/>
        <v>-71.482319--16.370073</v>
      </c>
      <c r="I12" s="144" t="s">
        <v>2196</v>
      </c>
      <c r="J12" s="144" t="s">
        <v>56</v>
      </c>
      <c r="K12" s="144" t="s">
        <v>56</v>
      </c>
      <c r="L12" s="144" t="s">
        <v>175</v>
      </c>
      <c r="M12" s="144" t="str">
        <f t="shared" si="6"/>
        <v>-71.806282--16.328376</v>
      </c>
      <c r="N12" s="144">
        <f t="shared" si="1"/>
        <v>-16.370073000000001</v>
      </c>
      <c r="O12" s="144">
        <f t="shared" si="2"/>
        <v>-71.482319000000004</v>
      </c>
      <c r="P12" s="145">
        <f t="shared" si="7"/>
        <v>10000</v>
      </c>
      <c r="Q12" s="145">
        <f t="shared" si="3"/>
        <v>40000</v>
      </c>
      <c r="R12" s="145">
        <f t="shared" si="4"/>
        <v>20000</v>
      </c>
      <c r="S12" s="52">
        <v>5000</v>
      </c>
    </row>
    <row r="13" spans="1:19" x14ac:dyDescent="0.3">
      <c r="A13" s="22" t="s">
        <v>2139</v>
      </c>
      <c r="B13" s="144" t="s">
        <v>48</v>
      </c>
      <c r="C13" s="144">
        <v>-72.688755999999998</v>
      </c>
      <c r="D13" s="144">
        <v>-16.523588</v>
      </c>
      <c r="E13" s="144" t="s">
        <v>1101</v>
      </c>
      <c r="F13" s="144" t="str">
        <f t="shared" si="5"/>
        <v>-72.688756--16.523588</v>
      </c>
      <c r="G13" s="144" t="str">
        <f>+$A$11</f>
        <v>NODOPSTNAREQUIPA</v>
      </c>
      <c r="H13" s="144" t="str">
        <f t="shared" si="0"/>
        <v>-71.482319--16.370073</v>
      </c>
      <c r="I13" s="144" t="s">
        <v>2197</v>
      </c>
      <c r="J13" s="144" t="s">
        <v>56</v>
      </c>
      <c r="K13" s="144" t="s">
        <v>118</v>
      </c>
      <c r="L13" s="144" t="s">
        <v>118</v>
      </c>
      <c r="M13" s="144" t="str">
        <f t="shared" si="6"/>
        <v>-72.688756--16.523588</v>
      </c>
      <c r="N13" s="144">
        <f t="shared" si="1"/>
        <v>-16.370073000000001</v>
      </c>
      <c r="O13" s="144">
        <f t="shared" si="2"/>
        <v>-71.482319000000004</v>
      </c>
      <c r="P13" s="145">
        <f t="shared" si="7"/>
        <v>10000</v>
      </c>
      <c r="Q13" s="145">
        <f t="shared" si="3"/>
        <v>40000</v>
      </c>
      <c r="R13" s="145">
        <f t="shared" si="4"/>
        <v>20000</v>
      </c>
      <c r="S13" s="52">
        <v>5000</v>
      </c>
    </row>
    <row r="14" spans="1:19" x14ac:dyDescent="0.3">
      <c r="A14" s="22" t="s">
        <v>2140</v>
      </c>
      <c r="B14" s="144" t="s">
        <v>48</v>
      </c>
      <c r="C14" s="144">
        <v>-71.552235999999994</v>
      </c>
      <c r="D14" s="144">
        <v>-15.596208000000001</v>
      </c>
      <c r="E14" s="144" t="s">
        <v>1101</v>
      </c>
      <c r="F14" s="144" t="str">
        <f t="shared" si="5"/>
        <v>-71.552236--15.596208</v>
      </c>
      <c r="G14" s="144" t="str">
        <f t="shared" ref="G14:G15" si="9">+$A$11</f>
        <v>NODOPSTNAREQUIPA</v>
      </c>
      <c r="H14" s="144" t="str">
        <f t="shared" si="0"/>
        <v>-71.482319--16.370073</v>
      </c>
      <c r="I14" s="144" t="s">
        <v>2198</v>
      </c>
      <c r="J14" s="144" t="s">
        <v>56</v>
      </c>
      <c r="K14" s="144" t="s">
        <v>154</v>
      </c>
      <c r="L14" s="144" t="s">
        <v>153</v>
      </c>
      <c r="M14" s="144" t="str">
        <f t="shared" si="6"/>
        <v>-71.552236--15.596208</v>
      </c>
      <c r="N14" s="144">
        <f t="shared" si="1"/>
        <v>-16.370073000000001</v>
      </c>
      <c r="O14" s="144">
        <f t="shared" si="2"/>
        <v>-71.482319000000004</v>
      </c>
      <c r="P14" s="145">
        <f t="shared" si="7"/>
        <v>10000</v>
      </c>
      <c r="Q14" s="145">
        <f t="shared" si="3"/>
        <v>40000</v>
      </c>
      <c r="R14" s="145">
        <f t="shared" si="4"/>
        <v>20000</v>
      </c>
      <c r="S14" s="52">
        <v>5000</v>
      </c>
    </row>
    <row r="15" spans="1:19" x14ac:dyDescent="0.3">
      <c r="A15" s="22" t="s">
        <v>2141</v>
      </c>
      <c r="B15" s="144" t="s">
        <v>48</v>
      </c>
      <c r="C15" s="144">
        <v>-71.977941000000001</v>
      </c>
      <c r="D15" s="144">
        <v>-16.984680000000001</v>
      </c>
      <c r="E15" s="144" t="s">
        <v>1101</v>
      </c>
      <c r="F15" s="144" t="str">
        <f t="shared" si="5"/>
        <v>-71.977941--16.984680</v>
      </c>
      <c r="G15" s="144" t="str">
        <f t="shared" si="9"/>
        <v>NODOPSTNAREQUIPA</v>
      </c>
      <c r="H15" s="144" t="str">
        <f t="shared" si="0"/>
        <v>-71.482319--16.370073</v>
      </c>
      <c r="I15" s="144" t="s">
        <v>2199</v>
      </c>
      <c r="J15" s="144" t="s">
        <v>56</v>
      </c>
      <c r="K15" s="144" t="s">
        <v>165</v>
      </c>
      <c r="L15" s="144" t="s">
        <v>213</v>
      </c>
      <c r="M15" s="144" t="str">
        <f t="shared" si="6"/>
        <v>-71.977941--16.984680</v>
      </c>
      <c r="N15" s="144">
        <f t="shared" si="1"/>
        <v>-16.370073000000001</v>
      </c>
      <c r="O15" s="144">
        <f t="shared" si="2"/>
        <v>-71.482319000000004</v>
      </c>
      <c r="P15" s="145">
        <f t="shared" si="7"/>
        <v>10000</v>
      </c>
      <c r="Q15" s="145">
        <f t="shared" si="3"/>
        <v>40000</v>
      </c>
      <c r="R15" s="145">
        <f t="shared" si="4"/>
        <v>20000</v>
      </c>
      <c r="S15" s="52">
        <v>5000</v>
      </c>
    </row>
    <row r="16" spans="1:19" x14ac:dyDescent="0.3">
      <c r="A16" s="22" t="s">
        <v>2142</v>
      </c>
      <c r="B16" s="144" t="s">
        <v>48</v>
      </c>
      <c r="C16" s="144">
        <v>-74.136019000000005</v>
      </c>
      <c r="D16" s="144">
        <v>-13.106339</v>
      </c>
      <c r="E16" s="144" t="s">
        <v>1101</v>
      </c>
      <c r="F16" s="144" t="str">
        <f t="shared" si="5"/>
        <v>-74.136019--13.106339</v>
      </c>
      <c r="G16" s="144" t="str">
        <f>+$A$30</f>
        <v>NODOPSTNJUNIN</v>
      </c>
      <c r="H16" s="144" t="str">
        <f t="shared" si="0"/>
        <v>-75.155735--12.023669</v>
      </c>
      <c r="I16" s="144" t="s">
        <v>2200</v>
      </c>
      <c r="J16" s="144" t="s">
        <v>84</v>
      </c>
      <c r="K16" s="144" t="s">
        <v>85</v>
      </c>
      <c r="L16" s="144" t="s">
        <v>84</v>
      </c>
      <c r="M16" s="144" t="str">
        <f t="shared" si="6"/>
        <v>-74.136019--13.106339</v>
      </c>
      <c r="N16" s="144">
        <f t="shared" si="1"/>
        <v>-12.023669</v>
      </c>
      <c r="O16" s="144">
        <f t="shared" si="2"/>
        <v>-75.155735000000007</v>
      </c>
      <c r="P16" s="145">
        <f t="shared" si="7"/>
        <v>10000</v>
      </c>
      <c r="Q16" s="145">
        <f t="shared" si="3"/>
        <v>20000</v>
      </c>
      <c r="R16" s="145">
        <f t="shared" si="4"/>
        <v>10000</v>
      </c>
      <c r="S16" s="52">
        <v>5000</v>
      </c>
    </row>
    <row r="17" spans="1:19" x14ac:dyDescent="0.3">
      <c r="A17" s="22" t="s">
        <v>2143</v>
      </c>
      <c r="B17" s="144" t="s">
        <v>48</v>
      </c>
      <c r="C17" s="144">
        <v>-74.157976000000005</v>
      </c>
      <c r="D17" s="144">
        <v>-12.896642</v>
      </c>
      <c r="E17" s="144" t="s">
        <v>1101</v>
      </c>
      <c r="F17" s="144" t="str">
        <f t="shared" si="5"/>
        <v>-74.157976--12.896642</v>
      </c>
      <c r="G17" s="144" t="str">
        <f>+$A$30</f>
        <v>NODOPSTNJUNIN</v>
      </c>
      <c r="H17" s="144" t="str">
        <f t="shared" si="0"/>
        <v>-75.155735--12.023669</v>
      </c>
      <c r="I17" s="144" t="s">
        <v>2201</v>
      </c>
      <c r="J17" s="144" t="s">
        <v>84</v>
      </c>
      <c r="K17" s="144" t="s">
        <v>187</v>
      </c>
      <c r="L17" s="144" t="s">
        <v>187</v>
      </c>
      <c r="M17" s="144" t="str">
        <f t="shared" si="6"/>
        <v>-74.157976--12.896642</v>
      </c>
      <c r="N17" s="144">
        <f t="shared" si="1"/>
        <v>-12.023669</v>
      </c>
      <c r="O17" s="144">
        <f t="shared" si="2"/>
        <v>-75.155735000000007</v>
      </c>
      <c r="P17" s="145">
        <f t="shared" si="7"/>
        <v>10000</v>
      </c>
      <c r="Q17" s="145">
        <f t="shared" si="3"/>
        <v>20000</v>
      </c>
      <c r="R17" s="145">
        <f t="shared" si="4"/>
        <v>10000</v>
      </c>
      <c r="S17" s="52">
        <v>5000</v>
      </c>
    </row>
    <row r="18" spans="1:19" x14ac:dyDescent="0.3">
      <c r="A18" s="22" t="str">
        <f>"NODOPSTN"&amp;J18</f>
        <v>NODOPSTNCAJAMARCA</v>
      </c>
      <c r="B18" s="144" t="s">
        <v>433</v>
      </c>
      <c r="C18" s="144">
        <v>-78.469367000000005</v>
      </c>
      <c r="D18" s="144">
        <v>-7.0925820000000002</v>
      </c>
      <c r="E18" s="144" t="s">
        <v>1101</v>
      </c>
      <c r="F18" s="144" t="str">
        <f>TEXT(C18,"0.000000")&amp;"-"&amp;TEXT(D18,"0.000000")</f>
        <v>-78.469367--7.092582</v>
      </c>
      <c r="G18" s="144" t="s">
        <v>76</v>
      </c>
      <c r="H18" s="144" t="str">
        <f t="shared" si="0"/>
        <v/>
      </c>
      <c r="I18" s="144" t="s">
        <v>2203</v>
      </c>
      <c r="J18" s="144" t="s">
        <v>92</v>
      </c>
      <c r="K18" s="144" t="s">
        <v>92</v>
      </c>
      <c r="L18" s="144" t="s">
        <v>92</v>
      </c>
      <c r="M18" s="144" t="str">
        <f>+F18</f>
        <v>-78.469367--7.092582</v>
      </c>
      <c r="N18" s="144" t="str">
        <f t="shared" si="1"/>
        <v/>
      </c>
      <c r="O18" s="144" t="str">
        <f t="shared" si="2"/>
        <v/>
      </c>
      <c r="P18" s="145">
        <f>+S18*2</f>
        <v>80000</v>
      </c>
      <c r="Q18" s="145">
        <f t="shared" si="3"/>
        <v>110000</v>
      </c>
      <c r="R18" s="145">
        <f t="shared" si="4"/>
        <v>55000</v>
      </c>
      <c r="S18" s="52">
        <v>40000</v>
      </c>
    </row>
    <row r="19" spans="1:19" x14ac:dyDescent="0.3">
      <c r="A19" s="22" t="s">
        <v>2144</v>
      </c>
      <c r="B19" s="144" t="s">
        <v>48</v>
      </c>
      <c r="C19" s="144">
        <v>-78.142641999999995</v>
      </c>
      <c r="D19" s="144">
        <v>-7.5325090000000001</v>
      </c>
      <c r="E19" s="144" t="s">
        <v>1101</v>
      </c>
      <c r="F19" s="144" t="str">
        <f t="shared" si="5"/>
        <v>-78.142642--7.532509</v>
      </c>
      <c r="G19" s="144" t="str">
        <f>+$A$18</f>
        <v>NODOPSTNCAJAMARCA</v>
      </c>
      <c r="H19" s="144" t="str">
        <f t="shared" si="0"/>
        <v>-78.469367--7.092582</v>
      </c>
      <c r="I19" s="144" t="s">
        <v>2202</v>
      </c>
      <c r="J19" s="144" t="s">
        <v>92</v>
      </c>
      <c r="K19" s="144" t="s">
        <v>112</v>
      </c>
      <c r="L19" s="144" t="s">
        <v>112</v>
      </c>
      <c r="M19" s="144" t="str">
        <f t="shared" si="6"/>
        <v>-78.142642--7.532509</v>
      </c>
      <c r="N19" s="144">
        <f t="shared" si="1"/>
        <v>-7.0925820000000002</v>
      </c>
      <c r="O19" s="144">
        <f t="shared" si="2"/>
        <v>-78.469367000000005</v>
      </c>
      <c r="P19" s="145">
        <f t="shared" si="7"/>
        <v>10000</v>
      </c>
      <c r="Q19" s="145">
        <f t="shared" si="3"/>
        <v>110000</v>
      </c>
      <c r="R19" s="145">
        <f t="shared" si="4"/>
        <v>55000</v>
      </c>
      <c r="S19" s="52">
        <v>5000</v>
      </c>
    </row>
    <row r="20" spans="1:19" x14ac:dyDescent="0.3">
      <c r="A20" s="22" t="s">
        <v>2145</v>
      </c>
      <c r="B20" s="144" t="s">
        <v>48</v>
      </c>
      <c r="C20" s="144">
        <v>-78.358968000000004</v>
      </c>
      <c r="D20" s="144">
        <v>-6.7621130000000003</v>
      </c>
      <c r="E20" s="144" t="s">
        <v>1101</v>
      </c>
      <c r="F20" s="144" t="str">
        <f t="shared" si="5"/>
        <v>-78.358968--6.762113</v>
      </c>
      <c r="G20" s="144" t="str">
        <f>+$A$18</f>
        <v>NODOPSTNCAJAMARCA</v>
      </c>
      <c r="H20" s="144" t="str">
        <f t="shared" si="0"/>
        <v>-78.469367--7.092582</v>
      </c>
      <c r="I20" s="144" t="s">
        <v>2204</v>
      </c>
      <c r="J20" s="144" t="s">
        <v>92</v>
      </c>
      <c r="K20" s="144" t="s">
        <v>133</v>
      </c>
      <c r="L20" s="144" t="s">
        <v>133</v>
      </c>
      <c r="M20" s="144" t="str">
        <f t="shared" si="6"/>
        <v>-78.358968--6.762113</v>
      </c>
      <c r="N20" s="144">
        <f t="shared" si="1"/>
        <v>-7.0925820000000002</v>
      </c>
      <c r="O20" s="144">
        <f t="shared" si="2"/>
        <v>-78.469367000000005</v>
      </c>
      <c r="P20" s="145">
        <f t="shared" si="7"/>
        <v>10000</v>
      </c>
      <c r="Q20" s="145">
        <f t="shared" si="3"/>
        <v>110000</v>
      </c>
      <c r="R20" s="145">
        <f t="shared" si="4"/>
        <v>55000</v>
      </c>
      <c r="S20" s="52">
        <v>5000</v>
      </c>
    </row>
    <row r="21" spans="1:19" x14ac:dyDescent="0.3">
      <c r="A21" s="22" t="s">
        <v>2146</v>
      </c>
      <c r="B21" s="144" t="s">
        <v>48</v>
      </c>
      <c r="C21" s="144">
        <v>-78.736531999999997</v>
      </c>
      <c r="D21" s="144">
        <v>-5.6177510000000002</v>
      </c>
      <c r="E21" s="144" t="s">
        <v>1101</v>
      </c>
      <c r="F21" s="144" t="str">
        <f t="shared" si="5"/>
        <v>-78.736532--5.617751</v>
      </c>
      <c r="G21" s="144" t="str">
        <f>+$A$18</f>
        <v>NODOPSTNCAJAMARCA</v>
      </c>
      <c r="H21" s="144" t="str">
        <f t="shared" si="0"/>
        <v>-78.469367--7.092582</v>
      </c>
      <c r="I21" s="144" t="s">
        <v>2205</v>
      </c>
      <c r="J21" s="144" t="s">
        <v>92</v>
      </c>
      <c r="K21" s="144" t="s">
        <v>194</v>
      </c>
      <c r="L21" s="144" t="s">
        <v>194</v>
      </c>
      <c r="M21" s="144" t="str">
        <f t="shared" si="6"/>
        <v>-78.736532--5.617751</v>
      </c>
      <c r="N21" s="144">
        <f t="shared" si="1"/>
        <v>-7.0925820000000002</v>
      </c>
      <c r="O21" s="144">
        <f t="shared" si="2"/>
        <v>-78.469367000000005</v>
      </c>
      <c r="P21" s="145">
        <f t="shared" si="7"/>
        <v>10000</v>
      </c>
      <c r="Q21" s="145">
        <f t="shared" si="3"/>
        <v>110000</v>
      </c>
      <c r="R21" s="145">
        <f t="shared" si="4"/>
        <v>55000</v>
      </c>
      <c r="S21" s="52">
        <v>5000</v>
      </c>
    </row>
    <row r="22" spans="1:19" x14ac:dyDescent="0.3">
      <c r="A22" s="22" t="str">
        <f>"NODOPSTN"&amp;J22</f>
        <v>NODOPSTNCUSCO</v>
      </c>
      <c r="B22" s="144" t="s">
        <v>433</v>
      </c>
      <c r="C22" s="144">
        <v>-71.955988000000005</v>
      </c>
      <c r="D22" s="144">
        <v>-13.473018</v>
      </c>
      <c r="E22" s="144" t="s">
        <v>1101</v>
      </c>
      <c r="F22" s="144" t="str">
        <f t="shared" si="5"/>
        <v>-71.955988--13.473018</v>
      </c>
      <c r="G22" s="144" t="s">
        <v>76</v>
      </c>
      <c r="H22" s="144" t="str">
        <f t="shared" si="0"/>
        <v/>
      </c>
      <c r="I22" s="144" t="s">
        <v>2207</v>
      </c>
      <c r="J22" s="144" t="s">
        <v>53</v>
      </c>
      <c r="K22" s="144" t="s">
        <v>53</v>
      </c>
      <c r="L22" s="144" t="s">
        <v>53</v>
      </c>
      <c r="M22" s="144" t="str">
        <f t="shared" si="6"/>
        <v>-71.955988--13.473018</v>
      </c>
      <c r="N22" s="144" t="str">
        <f t="shared" si="1"/>
        <v/>
      </c>
      <c r="O22" s="144" t="str">
        <f t="shared" si="2"/>
        <v/>
      </c>
      <c r="P22" s="145">
        <f t="shared" si="7"/>
        <v>0</v>
      </c>
      <c r="Q22" s="145">
        <f t="shared" si="3"/>
        <v>20000</v>
      </c>
      <c r="R22" s="145">
        <f t="shared" si="4"/>
        <v>10000</v>
      </c>
      <c r="S22" s="52">
        <v>0</v>
      </c>
    </row>
    <row r="23" spans="1:19" x14ac:dyDescent="0.3">
      <c r="A23" s="22" t="s">
        <v>2147</v>
      </c>
      <c r="B23" s="144" t="s">
        <v>48</v>
      </c>
      <c r="C23" s="144">
        <v>-71.161086999999995</v>
      </c>
      <c r="D23" s="144">
        <v>-14.174322</v>
      </c>
      <c r="E23" s="144" t="s">
        <v>1101</v>
      </c>
      <c r="F23" s="144" t="str">
        <f>TEXT(C23,"0.000000")&amp;"-"&amp;TEXT(D23,"0.000000")</f>
        <v>-71.161087--14.174322</v>
      </c>
      <c r="G23" s="144" t="str">
        <f>+$A$22</f>
        <v>NODOPSTNCUSCO</v>
      </c>
      <c r="H23" s="144" t="str">
        <f t="shared" si="0"/>
        <v>-71.955988--13.473018</v>
      </c>
      <c r="I23" s="144" t="s">
        <v>2206</v>
      </c>
      <c r="J23" s="144" t="s">
        <v>53</v>
      </c>
      <c r="K23" s="144" t="s">
        <v>269</v>
      </c>
      <c r="L23" s="144" t="s">
        <v>268</v>
      </c>
      <c r="M23" s="144" t="str">
        <f>+F23</f>
        <v>-71.161087--14.174322</v>
      </c>
      <c r="N23" s="144">
        <f t="shared" si="1"/>
        <v>-13.473018</v>
      </c>
      <c r="O23" s="144">
        <f t="shared" si="2"/>
        <v>-71.955988000000005</v>
      </c>
      <c r="P23" s="145">
        <f>+S23*2</f>
        <v>10000</v>
      </c>
      <c r="Q23" s="145">
        <f t="shared" si="3"/>
        <v>20000</v>
      </c>
      <c r="R23" s="145">
        <f t="shared" si="4"/>
        <v>10000</v>
      </c>
      <c r="S23" s="52">
        <v>5000</v>
      </c>
    </row>
    <row r="24" spans="1:19" x14ac:dyDescent="0.3">
      <c r="A24" s="22" t="s">
        <v>2148</v>
      </c>
      <c r="B24" s="144" t="s">
        <v>48</v>
      </c>
      <c r="C24" s="144">
        <v>-72.464250000000007</v>
      </c>
      <c r="D24" s="144">
        <v>-13.103391999999999</v>
      </c>
      <c r="E24" s="144" t="s">
        <v>1101</v>
      </c>
      <c r="F24" s="144" t="str">
        <f t="shared" si="5"/>
        <v>-72.464250--13.103392</v>
      </c>
      <c r="G24" s="144" t="str">
        <f>+$A$22</f>
        <v>NODOPSTNCUSCO</v>
      </c>
      <c r="H24" s="144" t="str">
        <f t="shared" si="0"/>
        <v>-71.955988--13.473018</v>
      </c>
      <c r="I24" s="144" t="s">
        <v>2208</v>
      </c>
      <c r="J24" s="144" t="s">
        <v>53</v>
      </c>
      <c r="K24" s="144" t="s">
        <v>63</v>
      </c>
      <c r="L24" s="144" t="s">
        <v>64</v>
      </c>
      <c r="M24" s="144" t="str">
        <f t="shared" si="6"/>
        <v>-72.464250--13.103392</v>
      </c>
      <c r="N24" s="144">
        <f t="shared" si="1"/>
        <v>-13.473018</v>
      </c>
      <c r="O24" s="144">
        <f t="shared" si="2"/>
        <v>-71.955988000000005</v>
      </c>
      <c r="P24" s="145">
        <f t="shared" si="7"/>
        <v>10000</v>
      </c>
      <c r="Q24" s="145">
        <f t="shared" si="3"/>
        <v>20000</v>
      </c>
      <c r="R24" s="145">
        <f t="shared" si="4"/>
        <v>10000</v>
      </c>
      <c r="S24" s="52">
        <v>5000</v>
      </c>
    </row>
    <row r="25" spans="1:19" x14ac:dyDescent="0.3">
      <c r="A25" s="22" t="s">
        <v>2149</v>
      </c>
      <c r="B25" s="144" t="s">
        <v>48</v>
      </c>
      <c r="C25" s="144">
        <v>-74.965573000000006</v>
      </c>
      <c r="D25" s="144">
        <v>-12.747088</v>
      </c>
      <c r="E25" s="144" t="s">
        <v>1101</v>
      </c>
      <c r="F25" s="144" t="str">
        <f t="shared" si="5"/>
        <v>-74.965573--12.747088</v>
      </c>
      <c r="G25" s="144" t="str">
        <f>+$A$30</f>
        <v>NODOPSTNJUNIN</v>
      </c>
      <c r="H25" s="144" t="str">
        <f t="shared" si="0"/>
        <v>-75.155735--12.023669</v>
      </c>
      <c r="I25" s="144" t="s">
        <v>2209</v>
      </c>
      <c r="J25" s="144" t="s">
        <v>162</v>
      </c>
      <c r="K25" s="144" t="s">
        <v>162</v>
      </c>
      <c r="L25" s="144" t="s">
        <v>162</v>
      </c>
      <c r="M25" s="144" t="str">
        <f t="shared" si="6"/>
        <v>-74.965573--12.747088</v>
      </c>
      <c r="N25" s="144">
        <f t="shared" si="1"/>
        <v>-12.023669</v>
      </c>
      <c r="O25" s="144">
        <f t="shared" si="2"/>
        <v>-75.155735000000007</v>
      </c>
      <c r="P25" s="145">
        <f t="shared" si="7"/>
        <v>10000</v>
      </c>
      <c r="Q25" s="145">
        <f t="shared" si="3"/>
        <v>10000</v>
      </c>
      <c r="R25" s="145">
        <f t="shared" si="4"/>
        <v>5000</v>
      </c>
      <c r="S25" s="52">
        <v>5000</v>
      </c>
    </row>
    <row r="26" spans="1:19" x14ac:dyDescent="0.3">
      <c r="A26" s="22" t="str">
        <f t="shared" ref="A26:A27" si="10">"NODOPSTN"&amp;J26</f>
        <v>NODOPSTNHUANUCO</v>
      </c>
      <c r="B26" s="144" t="s">
        <v>433</v>
      </c>
      <c r="C26" s="144">
        <v>-76.238476000000006</v>
      </c>
      <c r="D26" s="144">
        <v>-9.8344269999999998</v>
      </c>
      <c r="E26" s="144" t="s">
        <v>1101</v>
      </c>
      <c r="F26" s="144" t="str">
        <f t="shared" si="5"/>
        <v>-76.238476--9.834427</v>
      </c>
      <c r="G26" s="144" t="s">
        <v>76</v>
      </c>
      <c r="H26" s="144" t="str">
        <f t="shared" si="0"/>
        <v/>
      </c>
      <c r="I26" s="144" t="s">
        <v>2210</v>
      </c>
      <c r="J26" s="144" t="s">
        <v>65</v>
      </c>
      <c r="K26" s="144" t="s">
        <v>65</v>
      </c>
      <c r="L26" s="144" t="s">
        <v>65</v>
      </c>
      <c r="M26" s="144" t="str">
        <f t="shared" si="6"/>
        <v>-76.238476--9.834427</v>
      </c>
      <c r="N26" s="144" t="str">
        <f t="shared" si="1"/>
        <v/>
      </c>
      <c r="O26" s="144" t="str">
        <f t="shared" si="2"/>
        <v/>
      </c>
      <c r="P26" s="145">
        <f t="shared" si="7"/>
        <v>80000</v>
      </c>
      <c r="Q26" s="145">
        <f t="shared" si="3"/>
        <v>80000</v>
      </c>
      <c r="R26" s="145">
        <f t="shared" si="4"/>
        <v>40000</v>
      </c>
      <c r="S26" s="52">
        <v>40000</v>
      </c>
    </row>
    <row r="27" spans="1:19" x14ac:dyDescent="0.3">
      <c r="A27" s="22" t="str">
        <f t="shared" si="10"/>
        <v>NODOPSTNICA</v>
      </c>
      <c r="B27" s="144" t="s">
        <v>433</v>
      </c>
      <c r="C27" s="144">
        <v>-75.688885999999997</v>
      </c>
      <c r="D27" s="144">
        <v>-14.019083999999999</v>
      </c>
      <c r="E27" s="144" t="s">
        <v>1101</v>
      </c>
      <c r="F27" s="144" t="str">
        <f>TEXT(C27,"0.000000")&amp;"-"&amp;TEXT(D27,"0.000000")</f>
        <v>-75.688886--14.019084</v>
      </c>
      <c r="G27" s="144" t="s">
        <v>76</v>
      </c>
      <c r="H27" s="144" t="str">
        <f t="shared" si="0"/>
        <v/>
      </c>
      <c r="I27" s="144" t="s">
        <v>2212</v>
      </c>
      <c r="J27" s="144" t="s">
        <v>146</v>
      </c>
      <c r="K27" s="144" t="s">
        <v>146</v>
      </c>
      <c r="L27" s="144" t="s">
        <v>146</v>
      </c>
      <c r="M27" s="144" t="str">
        <f>+F27</f>
        <v>-75.688886--14.019084</v>
      </c>
      <c r="N27" s="144" t="str">
        <f t="shared" si="1"/>
        <v/>
      </c>
      <c r="O27" s="144" t="str">
        <f t="shared" si="2"/>
        <v/>
      </c>
      <c r="P27" s="145">
        <f>+S27*2</f>
        <v>0</v>
      </c>
      <c r="Q27" s="145">
        <f t="shared" si="3"/>
        <v>20000</v>
      </c>
      <c r="R27" s="145">
        <f t="shared" si="4"/>
        <v>10000</v>
      </c>
      <c r="S27" s="52">
        <v>0</v>
      </c>
    </row>
    <row r="28" spans="1:19" x14ac:dyDescent="0.3">
      <c r="A28" s="22" t="s">
        <v>2150</v>
      </c>
      <c r="B28" s="144" t="s">
        <v>48</v>
      </c>
      <c r="C28" s="144">
        <v>-76.070177000000001</v>
      </c>
      <c r="D28" s="144">
        <v>-13.457255</v>
      </c>
      <c r="E28" s="144" t="s">
        <v>1101</v>
      </c>
      <c r="F28" s="144" t="str">
        <f t="shared" si="5"/>
        <v>-76.070177--13.457255</v>
      </c>
      <c r="G28" s="144" t="str">
        <f>+$A$27</f>
        <v>NODOPSTNICA</v>
      </c>
      <c r="H28" s="144" t="str">
        <f t="shared" si="0"/>
        <v>-75.688886--14.019084</v>
      </c>
      <c r="I28" s="144" t="s">
        <v>2211</v>
      </c>
      <c r="J28" s="144" t="s">
        <v>146</v>
      </c>
      <c r="K28" s="144" t="s">
        <v>145</v>
      </c>
      <c r="L28" s="144" t="s">
        <v>148</v>
      </c>
      <c r="M28" s="144" t="str">
        <f t="shared" si="6"/>
        <v>-76.070177--13.457255</v>
      </c>
      <c r="N28" s="144">
        <f t="shared" si="1"/>
        <v>-14.019083999999999</v>
      </c>
      <c r="O28" s="144">
        <f t="shared" si="2"/>
        <v>-75.688885999999997</v>
      </c>
      <c r="P28" s="145">
        <f t="shared" si="7"/>
        <v>10000</v>
      </c>
      <c r="Q28" s="145">
        <f t="shared" si="3"/>
        <v>20000</v>
      </c>
      <c r="R28" s="145">
        <f t="shared" si="4"/>
        <v>10000</v>
      </c>
      <c r="S28" s="52">
        <v>5000</v>
      </c>
    </row>
    <row r="29" spans="1:19" x14ac:dyDescent="0.3">
      <c r="A29" s="22" t="s">
        <v>2151</v>
      </c>
      <c r="B29" s="144" t="s">
        <v>48</v>
      </c>
      <c r="C29" s="144">
        <v>-76.166230999999996</v>
      </c>
      <c r="D29" s="144">
        <v>-13.687255</v>
      </c>
      <c r="E29" s="144" t="s">
        <v>1101</v>
      </c>
      <c r="F29" s="144" t="str">
        <f t="shared" si="5"/>
        <v>-76.166231--13.687255</v>
      </c>
      <c r="G29" s="144" t="str">
        <f>+$A$27</f>
        <v>NODOPSTNICA</v>
      </c>
      <c r="H29" s="144" t="str">
        <f t="shared" si="0"/>
        <v>-75.688886--14.019084</v>
      </c>
      <c r="I29" s="144" t="s">
        <v>2213</v>
      </c>
      <c r="J29" s="144" t="s">
        <v>146</v>
      </c>
      <c r="K29" s="144" t="s">
        <v>232</v>
      </c>
      <c r="L29" s="144" t="s">
        <v>232</v>
      </c>
      <c r="M29" s="144" t="str">
        <f t="shared" si="6"/>
        <v>-76.166231--13.687255</v>
      </c>
      <c r="N29" s="144">
        <f t="shared" si="1"/>
        <v>-14.019083999999999</v>
      </c>
      <c r="O29" s="144">
        <f t="shared" si="2"/>
        <v>-75.688885999999997</v>
      </c>
      <c r="P29" s="145">
        <f t="shared" si="7"/>
        <v>10000</v>
      </c>
      <c r="Q29" s="145">
        <f t="shared" si="3"/>
        <v>20000</v>
      </c>
      <c r="R29" s="145">
        <f t="shared" si="4"/>
        <v>10000</v>
      </c>
      <c r="S29" s="52">
        <v>5000</v>
      </c>
    </row>
    <row r="30" spans="1:19" x14ac:dyDescent="0.3">
      <c r="A30" s="22" t="str">
        <f>"NODOPSTN"&amp;J30</f>
        <v>NODOPSTNJUNIN</v>
      </c>
      <c r="B30" s="144" t="s">
        <v>433</v>
      </c>
      <c r="C30" s="144">
        <v>-75.155735000000007</v>
      </c>
      <c r="D30" s="144">
        <v>-12.023669</v>
      </c>
      <c r="E30" s="144" t="s">
        <v>1101</v>
      </c>
      <c r="F30" s="144" t="str">
        <f>TEXT(C30,"0.000000")&amp;"-"&amp;TEXT(D30,"0.000000")</f>
        <v>-75.155735--12.023669</v>
      </c>
      <c r="G30" s="144" t="s">
        <v>76</v>
      </c>
      <c r="H30" s="144" t="str">
        <f t="shared" si="0"/>
        <v/>
      </c>
      <c r="I30" s="144" t="s">
        <v>2215</v>
      </c>
      <c r="J30" s="144" t="s">
        <v>60</v>
      </c>
      <c r="K30" s="144" t="s">
        <v>61</v>
      </c>
      <c r="L30" s="144" t="s">
        <v>61</v>
      </c>
      <c r="M30" s="144" t="str">
        <f>+F30</f>
        <v>-75.155735--12.023669</v>
      </c>
      <c r="N30" s="144" t="str">
        <f t="shared" si="1"/>
        <v/>
      </c>
      <c r="O30" s="144" t="str">
        <f t="shared" si="2"/>
        <v/>
      </c>
      <c r="P30" s="145">
        <f>+S30*2</f>
        <v>0</v>
      </c>
      <c r="Q30" s="145">
        <f t="shared" si="3"/>
        <v>30000</v>
      </c>
      <c r="R30" s="145">
        <f t="shared" si="4"/>
        <v>15000</v>
      </c>
      <c r="S30" s="52">
        <v>0</v>
      </c>
    </row>
    <row r="31" spans="1:19" x14ac:dyDescent="0.3">
      <c r="A31" s="22" t="s">
        <v>2152</v>
      </c>
      <c r="B31" s="144" t="s">
        <v>48</v>
      </c>
      <c r="C31" s="144">
        <v>-75.268854000000005</v>
      </c>
      <c r="D31" s="144">
        <v>-10.956673</v>
      </c>
      <c r="E31" s="144" t="s">
        <v>1101</v>
      </c>
      <c r="F31" s="144" t="str">
        <f t="shared" si="5"/>
        <v>-75.268854--10.956673</v>
      </c>
      <c r="G31" s="144" t="str">
        <f>+$A$30</f>
        <v>NODOPSTNJUNIN</v>
      </c>
      <c r="H31" s="144" t="str">
        <f t="shared" si="0"/>
        <v>-75.155735--12.023669</v>
      </c>
      <c r="I31" s="144" t="s">
        <v>2214</v>
      </c>
      <c r="J31" s="144" t="s">
        <v>60</v>
      </c>
      <c r="K31" s="144" t="s">
        <v>97</v>
      </c>
      <c r="L31" s="144" t="s">
        <v>97</v>
      </c>
      <c r="M31" s="144" t="str">
        <f t="shared" si="6"/>
        <v>-75.268854--10.956673</v>
      </c>
      <c r="N31" s="144">
        <f t="shared" si="1"/>
        <v>-12.023669</v>
      </c>
      <c r="O31" s="144">
        <f t="shared" si="2"/>
        <v>-75.155735000000007</v>
      </c>
      <c r="P31" s="145">
        <f t="shared" si="7"/>
        <v>10000</v>
      </c>
      <c r="Q31" s="145">
        <f t="shared" si="3"/>
        <v>30000</v>
      </c>
      <c r="R31" s="145">
        <f t="shared" si="4"/>
        <v>15000</v>
      </c>
      <c r="S31" s="52">
        <v>5000</v>
      </c>
    </row>
    <row r="32" spans="1:19" x14ac:dyDescent="0.3">
      <c r="A32" s="22" t="s">
        <v>2153</v>
      </c>
      <c r="B32" s="144" t="s">
        <v>48</v>
      </c>
      <c r="C32" s="144">
        <v>-75.419599000000005</v>
      </c>
      <c r="D32" s="144">
        <v>-11.747584</v>
      </c>
      <c r="E32" s="144" t="s">
        <v>1101</v>
      </c>
      <c r="F32" s="144" t="str">
        <f t="shared" si="5"/>
        <v>-75.419599--11.747584</v>
      </c>
      <c r="G32" s="144" t="str">
        <f>+$A$30</f>
        <v>NODOPSTNJUNIN</v>
      </c>
      <c r="H32" s="144" t="str">
        <f t="shared" si="0"/>
        <v>-75.155735--12.023669</v>
      </c>
      <c r="I32" s="144" t="s">
        <v>2216</v>
      </c>
      <c r="J32" s="144" t="s">
        <v>60</v>
      </c>
      <c r="K32" s="144" t="s">
        <v>62</v>
      </c>
      <c r="L32" s="144" t="s">
        <v>62</v>
      </c>
      <c r="M32" s="144" t="str">
        <f t="shared" si="6"/>
        <v>-75.419599--11.747584</v>
      </c>
      <c r="N32" s="144">
        <f t="shared" si="1"/>
        <v>-12.023669</v>
      </c>
      <c r="O32" s="144">
        <f t="shared" si="2"/>
        <v>-75.155735000000007</v>
      </c>
      <c r="P32" s="145">
        <f t="shared" si="7"/>
        <v>10000</v>
      </c>
      <c r="Q32" s="145">
        <f t="shared" si="3"/>
        <v>30000</v>
      </c>
      <c r="R32" s="145">
        <f t="shared" si="4"/>
        <v>15000</v>
      </c>
      <c r="S32" s="52">
        <v>5000</v>
      </c>
    </row>
    <row r="33" spans="1:19" x14ac:dyDescent="0.3">
      <c r="A33" s="22" t="s">
        <v>2154</v>
      </c>
      <c r="B33" s="144" t="s">
        <v>48</v>
      </c>
      <c r="C33" s="144">
        <v>-74.553833999999995</v>
      </c>
      <c r="D33" s="144">
        <v>-11.183128999999999</v>
      </c>
      <c r="E33" s="144" t="s">
        <v>1101</v>
      </c>
      <c r="F33" s="144" t="str">
        <f t="shared" si="5"/>
        <v>-74.553834--11.183129</v>
      </c>
      <c r="G33" s="144" t="str">
        <f>+$A$30</f>
        <v>NODOPSTNJUNIN</v>
      </c>
      <c r="H33" s="144" t="str">
        <f t="shared" si="0"/>
        <v>-75.155735--12.023669</v>
      </c>
      <c r="I33" s="144" t="s">
        <v>2217</v>
      </c>
      <c r="J33" s="144" t="s">
        <v>60</v>
      </c>
      <c r="K33" s="144" t="s">
        <v>210</v>
      </c>
      <c r="L33" s="144" t="s">
        <v>210</v>
      </c>
      <c r="M33" s="144" t="str">
        <f t="shared" si="6"/>
        <v>-74.553834--11.183129</v>
      </c>
      <c r="N33" s="144">
        <f t="shared" si="1"/>
        <v>-12.023669</v>
      </c>
      <c r="O33" s="144">
        <f t="shared" si="2"/>
        <v>-75.155735000000007</v>
      </c>
      <c r="P33" s="145">
        <f t="shared" si="7"/>
        <v>10000</v>
      </c>
      <c r="Q33" s="145">
        <f t="shared" si="3"/>
        <v>30000</v>
      </c>
      <c r="R33" s="145">
        <f t="shared" si="4"/>
        <v>15000</v>
      </c>
      <c r="S33" s="52">
        <v>5000</v>
      </c>
    </row>
    <row r="34" spans="1:19" x14ac:dyDescent="0.3">
      <c r="A34" s="22" t="str">
        <f>"NODOPSTN"&amp;J34</f>
        <v>NODOPSTNLA LIBERTAD</v>
      </c>
      <c r="B34" s="144" t="s">
        <v>433</v>
      </c>
      <c r="C34" s="144">
        <v>-78.992649</v>
      </c>
      <c r="D34" s="144">
        <v>-8.0840789999999991</v>
      </c>
      <c r="E34" s="144" t="s">
        <v>1101</v>
      </c>
      <c r="F34" s="144" t="str">
        <f>TEXT(C34,"0.000000")&amp;"-"&amp;TEXT(D34,"0.000000")</f>
        <v>-78.992649--8.084079</v>
      </c>
      <c r="G34" s="144" t="s">
        <v>76</v>
      </c>
      <c r="H34" s="144" t="str">
        <f t="shared" ref="H34:H65" si="11">IF(G34&lt;&gt;"",    INDEX($F$2:$F$73,   MATCH(G34,$A$2:$A$73,0)   ),"")</f>
        <v/>
      </c>
      <c r="I34" s="144" t="s">
        <v>2220</v>
      </c>
      <c r="J34" s="144" t="s">
        <v>79</v>
      </c>
      <c r="K34" s="144" t="s">
        <v>78</v>
      </c>
      <c r="L34" s="144" t="s">
        <v>78</v>
      </c>
      <c r="M34" s="144" t="str">
        <f>+F34</f>
        <v>-78.992649--8.084079</v>
      </c>
      <c r="N34" s="144" t="str">
        <f t="shared" ref="N34:N65" si="12">IF(G34&lt;&gt;"",    INDEX($D$2:$D$73,   MATCH(G34,$A$2:$A$73,0)   ),"")</f>
        <v/>
      </c>
      <c r="O34" s="144" t="str">
        <f t="shared" ref="O34:O65" si="13">IF(G34&lt;&gt;"",    INDEX($C$2:$C$73,   MATCH(G34,$A$2:$A$73,0)   ),"")</f>
        <v/>
      </c>
      <c r="P34" s="145">
        <f>+S34*2</f>
        <v>0</v>
      </c>
      <c r="Q34" s="145">
        <f t="shared" ref="Q34:Q65" si="14">SUMIF($J$2:$J$73,J34,$P$2:$P$73)</f>
        <v>20000</v>
      </c>
      <c r="R34" s="145">
        <f t="shared" ref="R34:R65" si="15">SUMIF($J$2:$J$73,J34,$S$2:$S$73)</f>
        <v>10000</v>
      </c>
      <c r="S34" s="52">
        <v>0</v>
      </c>
    </row>
    <row r="35" spans="1:19" x14ac:dyDescent="0.3">
      <c r="A35" s="22" t="s">
        <v>2155</v>
      </c>
      <c r="B35" s="144" t="s">
        <v>48</v>
      </c>
      <c r="C35" s="144">
        <v>-79.373898999999994</v>
      </c>
      <c r="D35" s="144">
        <v>-7.1583959999999998</v>
      </c>
      <c r="E35" s="144" t="s">
        <v>1101</v>
      </c>
      <c r="F35" s="144" t="str">
        <f t="shared" si="5"/>
        <v>-79.373899--7.158396</v>
      </c>
      <c r="G35" s="144" t="str">
        <f>+$A$34</f>
        <v>NODOPSTNLA LIBERTAD</v>
      </c>
      <c r="H35" s="144" t="str">
        <f t="shared" si="11"/>
        <v>-78.992649--8.084079</v>
      </c>
      <c r="I35" s="144" t="s">
        <v>2218</v>
      </c>
      <c r="J35" s="144" t="s">
        <v>79</v>
      </c>
      <c r="K35" s="144" t="s">
        <v>140</v>
      </c>
      <c r="L35" s="144" t="s">
        <v>140</v>
      </c>
      <c r="M35" s="144" t="str">
        <f t="shared" si="6"/>
        <v>-79.373899--7.158396</v>
      </c>
      <c r="N35" s="144">
        <f t="shared" si="12"/>
        <v>-8.0840789999999991</v>
      </c>
      <c r="O35" s="144">
        <f t="shared" si="13"/>
        <v>-78.992649</v>
      </c>
      <c r="P35" s="145">
        <f t="shared" si="7"/>
        <v>10000</v>
      </c>
      <c r="Q35" s="145">
        <f t="shared" si="14"/>
        <v>20000</v>
      </c>
      <c r="R35" s="145">
        <f t="shared" si="15"/>
        <v>10000</v>
      </c>
      <c r="S35" s="52">
        <v>5000</v>
      </c>
    </row>
    <row r="36" spans="1:19" x14ac:dyDescent="0.3">
      <c r="A36" s="22" t="s">
        <v>2156</v>
      </c>
      <c r="B36" s="144" t="s">
        <v>48</v>
      </c>
      <c r="C36" s="144">
        <v>-78.515887000000006</v>
      </c>
      <c r="D36" s="144">
        <v>-7.8259869999999996</v>
      </c>
      <c r="E36" s="144" t="s">
        <v>1101</v>
      </c>
      <c r="F36" s="144" t="str">
        <f t="shared" si="5"/>
        <v>-78.515887--7.825987</v>
      </c>
      <c r="G36" s="144" t="str">
        <f>+$A$34</f>
        <v>NODOPSTNLA LIBERTAD</v>
      </c>
      <c r="H36" s="144" t="str">
        <f t="shared" si="11"/>
        <v>-78.992649--8.084079</v>
      </c>
      <c r="I36" s="144" t="s">
        <v>2219</v>
      </c>
      <c r="J36" s="144" t="s">
        <v>79</v>
      </c>
      <c r="K36" s="144" t="s">
        <v>224</v>
      </c>
      <c r="L36" s="144" t="s">
        <v>224</v>
      </c>
      <c r="M36" s="144" t="str">
        <f t="shared" si="6"/>
        <v>-78.515887--7.825987</v>
      </c>
      <c r="N36" s="144">
        <f t="shared" si="12"/>
        <v>-8.0840789999999991</v>
      </c>
      <c r="O36" s="144">
        <f t="shared" si="13"/>
        <v>-78.992649</v>
      </c>
      <c r="P36" s="145">
        <f t="shared" si="7"/>
        <v>10000</v>
      </c>
      <c r="Q36" s="145">
        <f t="shared" si="14"/>
        <v>20000</v>
      </c>
      <c r="R36" s="145">
        <f t="shared" si="15"/>
        <v>10000</v>
      </c>
      <c r="S36" s="52">
        <v>5000</v>
      </c>
    </row>
    <row r="37" spans="1:19" x14ac:dyDescent="0.3">
      <c r="A37" s="22" t="str">
        <f>"NODOPSTN"&amp;J37</f>
        <v>NODOPSTNLAMBAYEQUE</v>
      </c>
      <c r="B37" s="144" t="s">
        <v>433</v>
      </c>
      <c r="C37" s="144">
        <v>-79.741634000000005</v>
      </c>
      <c r="D37" s="144">
        <v>-6.7620180000000003</v>
      </c>
      <c r="E37" s="144" t="s">
        <v>1101</v>
      </c>
      <c r="F37" s="144" t="str">
        <f t="shared" si="5"/>
        <v>-79.741634--6.762018</v>
      </c>
      <c r="G37" s="144" t="s">
        <v>76</v>
      </c>
      <c r="H37" s="144" t="str">
        <f t="shared" si="11"/>
        <v/>
      </c>
      <c r="I37" s="144" t="s">
        <v>2221</v>
      </c>
      <c r="J37" s="144" t="s">
        <v>132</v>
      </c>
      <c r="K37" s="144" t="s">
        <v>131</v>
      </c>
      <c r="L37" s="144" t="s">
        <v>131</v>
      </c>
      <c r="M37" s="144" t="str">
        <f t="shared" si="6"/>
        <v>-79.741634--6.762018</v>
      </c>
      <c r="N37" s="144" t="str">
        <f t="shared" si="12"/>
        <v/>
      </c>
      <c r="O37" s="144" t="str">
        <f t="shared" si="13"/>
        <v/>
      </c>
      <c r="P37" s="145">
        <f t="shared" si="7"/>
        <v>0</v>
      </c>
      <c r="Q37" s="145">
        <f t="shared" si="14"/>
        <v>20000</v>
      </c>
      <c r="R37" s="145">
        <f t="shared" si="15"/>
        <v>10000</v>
      </c>
      <c r="S37" s="52">
        <v>0</v>
      </c>
    </row>
    <row r="38" spans="1:19" x14ac:dyDescent="0.3">
      <c r="A38" s="22" t="s">
        <v>2157</v>
      </c>
      <c r="B38" s="144" t="s">
        <v>48</v>
      </c>
      <c r="C38" s="144">
        <v>-80.200835999999995</v>
      </c>
      <c r="D38" s="144">
        <v>-6.3195199999999998</v>
      </c>
      <c r="E38" s="144" t="s">
        <v>1101</v>
      </c>
      <c r="F38" s="144" t="str">
        <f t="shared" si="5"/>
        <v>-80.200836--6.319520</v>
      </c>
      <c r="G38" s="144" t="str">
        <f>+A37</f>
        <v>NODOPSTNLAMBAYEQUE</v>
      </c>
      <c r="H38" s="144" t="str">
        <f t="shared" si="11"/>
        <v>-79.741634--6.762018</v>
      </c>
      <c r="I38" s="144" t="s">
        <v>2222</v>
      </c>
      <c r="J38" s="144" t="s">
        <v>132</v>
      </c>
      <c r="K38" s="144" t="s">
        <v>132</v>
      </c>
      <c r="L38" s="144" t="s">
        <v>216</v>
      </c>
      <c r="M38" s="144" t="str">
        <f t="shared" si="6"/>
        <v>-80.200836--6.319520</v>
      </c>
      <c r="N38" s="144">
        <f t="shared" si="12"/>
        <v>-6.7620180000000003</v>
      </c>
      <c r="O38" s="144">
        <f t="shared" si="13"/>
        <v>-79.741634000000005</v>
      </c>
      <c r="P38" s="145">
        <f t="shared" si="7"/>
        <v>10000</v>
      </c>
      <c r="Q38" s="145">
        <f t="shared" si="14"/>
        <v>20000</v>
      </c>
      <c r="R38" s="145">
        <f t="shared" si="15"/>
        <v>10000</v>
      </c>
      <c r="S38" s="52">
        <v>5000</v>
      </c>
    </row>
    <row r="39" spans="1:19" x14ac:dyDescent="0.3">
      <c r="A39" s="22" t="s">
        <v>2158</v>
      </c>
      <c r="B39" s="144" t="s">
        <v>48</v>
      </c>
      <c r="C39" s="144">
        <v>-79.704853</v>
      </c>
      <c r="D39" s="144">
        <v>-6.1583610000000002</v>
      </c>
      <c r="E39" s="144" t="s">
        <v>1101</v>
      </c>
      <c r="F39" s="144" t="str">
        <f t="shared" si="5"/>
        <v>-79.704853--6.158361</v>
      </c>
      <c r="G39" s="144" t="str">
        <f>+A38</f>
        <v>NODOPSTNLAM02</v>
      </c>
      <c r="H39" s="144" t="str">
        <f t="shared" si="11"/>
        <v>-80.200836--6.319520</v>
      </c>
      <c r="I39" s="144" t="s">
        <v>2223</v>
      </c>
      <c r="J39" s="144" t="s">
        <v>132</v>
      </c>
      <c r="K39" s="144" t="s">
        <v>132</v>
      </c>
      <c r="L39" s="144" t="s">
        <v>223</v>
      </c>
      <c r="M39" s="144" t="str">
        <f t="shared" si="6"/>
        <v>-79.704853--6.158361</v>
      </c>
      <c r="N39" s="144">
        <f t="shared" si="12"/>
        <v>-6.3195199999999998</v>
      </c>
      <c r="O39" s="144">
        <f t="shared" si="13"/>
        <v>-80.200835999999995</v>
      </c>
      <c r="P39" s="145">
        <f t="shared" si="7"/>
        <v>10000</v>
      </c>
      <c r="Q39" s="145">
        <f t="shared" si="14"/>
        <v>20000</v>
      </c>
      <c r="R39" s="145">
        <f t="shared" si="15"/>
        <v>10000</v>
      </c>
      <c r="S39" s="52">
        <v>5000</v>
      </c>
    </row>
    <row r="40" spans="1:19" x14ac:dyDescent="0.3">
      <c r="A40" s="22" t="str">
        <f>"NODOPSTN"&amp;J40</f>
        <v>NODOPSTNLIMA</v>
      </c>
      <c r="B40" s="144" t="s">
        <v>433</v>
      </c>
      <c r="C40" s="144">
        <v>-76.968625000000003</v>
      </c>
      <c r="D40" s="144">
        <v>-11.958996000000001</v>
      </c>
      <c r="E40" s="144" t="s">
        <v>1101</v>
      </c>
      <c r="F40" s="144" t="str">
        <f>TEXT(C40,"0.000000")&amp;"-"&amp;TEXT(D40,"0.000000")</f>
        <v>-76.968625--11.958996</v>
      </c>
      <c r="G40" s="144" t="s">
        <v>76</v>
      </c>
      <c r="H40" s="144" t="str">
        <f t="shared" si="11"/>
        <v/>
      </c>
      <c r="I40" s="144" t="s">
        <v>2230</v>
      </c>
      <c r="J40" s="144" t="s">
        <v>103</v>
      </c>
      <c r="K40" s="144" t="s">
        <v>103</v>
      </c>
      <c r="L40" s="144" t="s">
        <v>103</v>
      </c>
      <c r="M40" s="144" t="str">
        <f>+F40</f>
        <v>-76.968625--11.958996</v>
      </c>
      <c r="N40" s="144" t="str">
        <f t="shared" si="12"/>
        <v/>
      </c>
      <c r="O40" s="144" t="str">
        <f t="shared" si="13"/>
        <v/>
      </c>
      <c r="P40" s="145">
        <f>+S40*2</f>
        <v>0</v>
      </c>
      <c r="Q40" s="145">
        <f t="shared" si="14"/>
        <v>90000</v>
      </c>
      <c r="R40" s="145">
        <f t="shared" si="15"/>
        <v>45000</v>
      </c>
      <c r="S40" s="52">
        <v>0</v>
      </c>
    </row>
    <row r="41" spans="1:19" x14ac:dyDescent="0.3">
      <c r="A41" s="22" t="s">
        <v>2159</v>
      </c>
      <c r="B41" s="144" t="s">
        <v>75</v>
      </c>
      <c r="C41" s="144">
        <v>-77.603553000000005</v>
      </c>
      <c r="D41" s="144">
        <v>-11.015134</v>
      </c>
      <c r="E41" s="144" t="s">
        <v>1101</v>
      </c>
      <c r="F41" s="144" t="str">
        <f>TEXT(C41,"0.000000")&amp;"-"&amp;TEXT(D41,"0.000000")</f>
        <v>-77.603553--11.015134</v>
      </c>
      <c r="G41" s="144" t="str">
        <f>+$A$40</f>
        <v>NODOPSTNLIMA</v>
      </c>
      <c r="H41" s="144" t="str">
        <f t="shared" si="11"/>
        <v>-76.968625--11.958996</v>
      </c>
      <c r="I41" s="144" t="s">
        <v>2229</v>
      </c>
      <c r="J41" s="144" t="s">
        <v>103</v>
      </c>
      <c r="K41" s="144" t="s">
        <v>152</v>
      </c>
      <c r="L41" s="144" t="s">
        <v>102</v>
      </c>
      <c r="M41" s="144" t="str">
        <f>+F41</f>
        <v>-77.603553--11.015134</v>
      </c>
      <c r="N41" s="144">
        <f t="shared" si="12"/>
        <v>-11.958996000000001</v>
      </c>
      <c r="O41" s="144">
        <f t="shared" si="13"/>
        <v>-76.968625000000003</v>
      </c>
      <c r="P41" s="145">
        <f>+S41*2</f>
        <v>40000</v>
      </c>
      <c r="Q41" s="145">
        <f t="shared" si="14"/>
        <v>90000</v>
      </c>
      <c r="R41" s="145">
        <f t="shared" si="15"/>
        <v>45000</v>
      </c>
      <c r="S41" s="52">
        <v>20000</v>
      </c>
    </row>
    <row r="42" spans="1:19" x14ac:dyDescent="0.3">
      <c r="A42" s="22" t="s">
        <v>2160</v>
      </c>
      <c r="B42" s="144" t="s">
        <v>48</v>
      </c>
      <c r="C42" s="144">
        <v>-77.710911999999993</v>
      </c>
      <c r="D42" s="144">
        <v>-10.698325000000001</v>
      </c>
      <c r="E42" s="144" t="s">
        <v>1101</v>
      </c>
      <c r="F42" s="144" t="str">
        <f t="shared" si="5"/>
        <v>-77.710912--10.698325</v>
      </c>
      <c r="G42" s="144" t="str">
        <f>+$A$41</f>
        <v>NODOPSTNLIM02</v>
      </c>
      <c r="H42" s="144" t="str">
        <f t="shared" si="11"/>
        <v>-77.603553--11.015134</v>
      </c>
      <c r="I42" s="144" t="s">
        <v>2224</v>
      </c>
      <c r="J42" s="144" t="s">
        <v>103</v>
      </c>
      <c r="K42" s="144" t="s">
        <v>101</v>
      </c>
      <c r="L42" s="144" t="s">
        <v>101</v>
      </c>
      <c r="M42" s="144" t="str">
        <f t="shared" si="6"/>
        <v>-77.710912--10.698325</v>
      </c>
      <c r="N42" s="144">
        <f t="shared" si="12"/>
        <v>-11.015134</v>
      </c>
      <c r="O42" s="144">
        <f t="shared" si="13"/>
        <v>-77.603553000000005</v>
      </c>
      <c r="P42" s="145">
        <f t="shared" si="7"/>
        <v>10000</v>
      </c>
      <c r="Q42" s="145">
        <f t="shared" si="14"/>
        <v>90000</v>
      </c>
      <c r="R42" s="145">
        <f t="shared" si="15"/>
        <v>45000</v>
      </c>
      <c r="S42" s="52">
        <v>5000</v>
      </c>
    </row>
    <row r="43" spans="1:19" x14ac:dyDescent="0.3">
      <c r="A43" s="22" t="s">
        <v>2161</v>
      </c>
      <c r="B43" s="144" t="s">
        <v>48</v>
      </c>
      <c r="C43" s="144">
        <v>-76.935248000000001</v>
      </c>
      <c r="D43" s="144">
        <v>-10.382256999999999</v>
      </c>
      <c r="E43" s="144" t="s">
        <v>1101</v>
      </c>
      <c r="F43" s="144" t="str">
        <f t="shared" si="5"/>
        <v>-76.935248--10.382257</v>
      </c>
      <c r="G43" s="144" t="str">
        <f>+$A$40</f>
        <v>NODOPSTNLIMA</v>
      </c>
      <c r="H43" s="144" t="str">
        <f t="shared" si="11"/>
        <v>-76.968625--11.958996</v>
      </c>
      <c r="I43" s="144" t="s">
        <v>2225</v>
      </c>
      <c r="J43" s="144" t="s">
        <v>103</v>
      </c>
      <c r="K43" s="144" t="s">
        <v>113</v>
      </c>
      <c r="L43" s="144" t="s">
        <v>113</v>
      </c>
      <c r="M43" s="144" t="str">
        <f t="shared" si="6"/>
        <v>-76.935248--10.382257</v>
      </c>
      <c r="N43" s="144">
        <f t="shared" si="12"/>
        <v>-11.958996000000001</v>
      </c>
      <c r="O43" s="144">
        <f t="shared" si="13"/>
        <v>-76.968625000000003</v>
      </c>
      <c r="P43" s="145">
        <f t="shared" si="7"/>
        <v>10000</v>
      </c>
      <c r="Q43" s="145">
        <f t="shared" si="14"/>
        <v>90000</v>
      </c>
      <c r="R43" s="145">
        <f t="shared" si="15"/>
        <v>45000</v>
      </c>
      <c r="S43" s="52">
        <v>5000</v>
      </c>
    </row>
    <row r="44" spans="1:19" ht="28.8" x14ac:dyDescent="0.3">
      <c r="A44" s="22" t="s">
        <v>2162</v>
      </c>
      <c r="B44" s="144" t="s">
        <v>48</v>
      </c>
      <c r="C44" s="144">
        <v>-76.365710000000007</v>
      </c>
      <c r="D44" s="144">
        <v>-12.996869</v>
      </c>
      <c r="E44" s="144" t="s">
        <v>1101</v>
      </c>
      <c r="F44" s="144" t="str">
        <f t="shared" si="5"/>
        <v>-76.365710--12.996869</v>
      </c>
      <c r="G44" s="144" t="str">
        <f>+$A$40</f>
        <v>NODOPSTNLIMA</v>
      </c>
      <c r="H44" s="144" t="str">
        <f t="shared" si="11"/>
        <v>-76.968625--11.958996</v>
      </c>
      <c r="I44" s="144" t="s">
        <v>2226</v>
      </c>
      <c r="J44" s="144" t="s">
        <v>103</v>
      </c>
      <c r="K44" s="144" t="s">
        <v>1239</v>
      </c>
      <c r="L44" s="144" t="s">
        <v>1240</v>
      </c>
      <c r="M44" s="144" t="str">
        <f t="shared" si="6"/>
        <v>-76.365710--12.996869</v>
      </c>
      <c r="N44" s="144">
        <f t="shared" si="12"/>
        <v>-11.958996000000001</v>
      </c>
      <c r="O44" s="144">
        <f t="shared" si="13"/>
        <v>-76.968625000000003</v>
      </c>
      <c r="P44" s="145">
        <f t="shared" si="7"/>
        <v>10000</v>
      </c>
      <c r="Q44" s="145">
        <f t="shared" si="14"/>
        <v>90000</v>
      </c>
      <c r="R44" s="145">
        <f t="shared" si="15"/>
        <v>45000</v>
      </c>
      <c r="S44" s="52">
        <v>5000</v>
      </c>
    </row>
    <row r="45" spans="1:19" x14ac:dyDescent="0.3">
      <c r="A45" s="22" t="s">
        <v>2163</v>
      </c>
      <c r="B45" s="144" t="s">
        <v>48</v>
      </c>
      <c r="C45" s="144">
        <v>-76.597297999999995</v>
      </c>
      <c r="D45" s="144">
        <v>-11.394356</v>
      </c>
      <c r="E45" s="144" t="s">
        <v>1101</v>
      </c>
      <c r="F45" s="144" t="str">
        <f t="shared" si="5"/>
        <v>-76.597298--11.394356</v>
      </c>
      <c r="G45" s="144" t="str">
        <f>+$A$40</f>
        <v>NODOPSTNLIMA</v>
      </c>
      <c r="H45" s="144" t="str">
        <f t="shared" si="11"/>
        <v>-76.968625--11.958996</v>
      </c>
      <c r="I45" s="144" t="s">
        <v>2227</v>
      </c>
      <c r="J45" s="144" t="s">
        <v>103</v>
      </c>
      <c r="K45" s="144" t="s">
        <v>121</v>
      </c>
      <c r="L45" s="144" t="s">
        <v>121</v>
      </c>
      <c r="M45" s="144" t="str">
        <f t="shared" si="6"/>
        <v>-76.597298--11.394356</v>
      </c>
      <c r="N45" s="144">
        <f t="shared" si="12"/>
        <v>-11.958996000000001</v>
      </c>
      <c r="O45" s="144">
        <f t="shared" si="13"/>
        <v>-76.968625000000003</v>
      </c>
      <c r="P45" s="145">
        <f t="shared" si="7"/>
        <v>10000</v>
      </c>
      <c r="Q45" s="145">
        <f t="shared" si="14"/>
        <v>90000</v>
      </c>
      <c r="R45" s="145">
        <f t="shared" si="15"/>
        <v>45000</v>
      </c>
      <c r="S45" s="52">
        <v>5000</v>
      </c>
    </row>
    <row r="46" spans="1:19" x14ac:dyDescent="0.3">
      <c r="A46" s="22" t="s">
        <v>2164</v>
      </c>
      <c r="B46" s="144" t="s">
        <v>48</v>
      </c>
      <c r="C46" s="144">
        <v>-76.309787999999998</v>
      </c>
      <c r="D46" s="144">
        <v>-11.810406</v>
      </c>
      <c r="E46" s="144" t="s">
        <v>1101</v>
      </c>
      <c r="F46" s="144" t="str">
        <f t="shared" si="5"/>
        <v>-76.309788--11.810406</v>
      </c>
      <c r="G46" s="144" t="str">
        <f>+$A$40</f>
        <v>NODOPSTNLIMA</v>
      </c>
      <c r="H46" s="144" t="str">
        <f t="shared" si="11"/>
        <v>-76.968625--11.958996</v>
      </c>
      <c r="I46" s="144" t="s">
        <v>2228</v>
      </c>
      <c r="J46" s="144" t="s">
        <v>103</v>
      </c>
      <c r="K46" s="144" t="s">
        <v>127</v>
      </c>
      <c r="L46" s="144" t="s">
        <v>209</v>
      </c>
      <c r="M46" s="144" t="str">
        <f t="shared" si="6"/>
        <v>-76.309788--11.810406</v>
      </c>
      <c r="N46" s="144">
        <f t="shared" si="12"/>
        <v>-11.958996000000001</v>
      </c>
      <c r="O46" s="144">
        <f t="shared" si="13"/>
        <v>-76.968625000000003</v>
      </c>
      <c r="P46" s="145">
        <f t="shared" si="7"/>
        <v>10000</v>
      </c>
      <c r="Q46" s="145">
        <f t="shared" si="14"/>
        <v>90000</v>
      </c>
      <c r="R46" s="145">
        <f t="shared" si="15"/>
        <v>45000</v>
      </c>
      <c r="S46" s="52">
        <v>5000</v>
      </c>
    </row>
    <row r="47" spans="1:19" x14ac:dyDescent="0.3">
      <c r="A47" s="22" t="str">
        <f>"NODOPSTN"&amp;J47</f>
        <v>NODOPSTNLORETO</v>
      </c>
      <c r="B47" s="144" t="s">
        <v>433</v>
      </c>
      <c r="C47" s="144">
        <v>-73.156233</v>
      </c>
      <c r="D47" s="144">
        <v>-3.6713049999999998</v>
      </c>
      <c r="E47" s="144" t="s">
        <v>1101</v>
      </c>
      <c r="F47" s="144" t="str">
        <f t="shared" si="5"/>
        <v>-73.156233--3.671305</v>
      </c>
      <c r="G47" s="144" t="s">
        <v>76</v>
      </c>
      <c r="H47" s="144" t="str">
        <f t="shared" si="11"/>
        <v/>
      </c>
      <c r="I47" s="144" t="s">
        <v>2232</v>
      </c>
      <c r="J47" s="144" t="s">
        <v>50</v>
      </c>
      <c r="K47" s="144" t="s">
        <v>51</v>
      </c>
      <c r="L47" s="144" t="s">
        <v>49</v>
      </c>
      <c r="M47" s="144" t="str">
        <f t="shared" si="6"/>
        <v>-73.156233--3.671305</v>
      </c>
      <c r="N47" s="144" t="str">
        <f t="shared" si="12"/>
        <v/>
      </c>
      <c r="O47" s="144" t="str">
        <f t="shared" si="13"/>
        <v/>
      </c>
      <c r="P47" s="145">
        <f t="shared" si="7"/>
        <v>80000</v>
      </c>
      <c r="Q47" s="145">
        <f t="shared" si="14"/>
        <v>90000</v>
      </c>
      <c r="R47" s="145">
        <f t="shared" si="15"/>
        <v>45000</v>
      </c>
      <c r="S47" s="52">
        <v>40000</v>
      </c>
    </row>
    <row r="48" spans="1:19" x14ac:dyDescent="0.3">
      <c r="A48" s="22" t="s">
        <v>2165</v>
      </c>
      <c r="B48" s="144" t="s">
        <v>48</v>
      </c>
      <c r="C48" s="144">
        <v>-76.030669000000003</v>
      </c>
      <c r="D48" s="144">
        <v>-5.8159320000000001</v>
      </c>
      <c r="E48" s="144" t="s">
        <v>1101</v>
      </c>
      <c r="F48" s="144" t="str">
        <f>TEXT(C48,"0.000000")&amp;"-"&amp;TEXT(D48,"0.000000")</f>
        <v>-76.030669--5.815932</v>
      </c>
      <c r="G48" s="144" t="str">
        <f>+$A$47</f>
        <v>NODOPSTNLORETO</v>
      </c>
      <c r="H48" s="144" t="str">
        <f t="shared" si="11"/>
        <v>-73.156233--3.671305</v>
      </c>
      <c r="I48" s="144" t="s">
        <v>2231</v>
      </c>
      <c r="J48" s="144" t="s">
        <v>50</v>
      </c>
      <c r="K48" s="144" t="s">
        <v>199</v>
      </c>
      <c r="L48" s="144" t="s">
        <v>287</v>
      </c>
      <c r="M48" s="144" t="str">
        <f>+F48</f>
        <v>-76.030669--5.815932</v>
      </c>
      <c r="N48" s="144">
        <f t="shared" si="12"/>
        <v>-3.6713049999999998</v>
      </c>
      <c r="O48" s="144">
        <f t="shared" si="13"/>
        <v>-73.156233</v>
      </c>
      <c r="P48" s="145">
        <f>+S48*2</f>
        <v>10000</v>
      </c>
      <c r="Q48" s="145">
        <f t="shared" si="14"/>
        <v>90000</v>
      </c>
      <c r="R48" s="145">
        <f t="shared" si="15"/>
        <v>45000</v>
      </c>
      <c r="S48" s="52">
        <v>5000</v>
      </c>
    </row>
    <row r="49" spans="1:19" x14ac:dyDescent="0.3">
      <c r="A49" s="22" t="str">
        <f>"NODOPSTN"&amp;J49</f>
        <v>NODOPSTNMADRE DE DIOS</v>
      </c>
      <c r="B49" s="144" t="s">
        <v>433</v>
      </c>
      <c r="C49" s="144">
        <v>-69.166139999999999</v>
      </c>
      <c r="D49" s="144">
        <v>-12.505250999999999</v>
      </c>
      <c r="E49" s="144" t="s">
        <v>1101</v>
      </c>
      <c r="F49" s="144" t="str">
        <f t="shared" si="5"/>
        <v>-69.166140--12.505251</v>
      </c>
      <c r="G49" s="144" t="s">
        <v>76</v>
      </c>
      <c r="H49" s="144" t="str">
        <f t="shared" si="11"/>
        <v/>
      </c>
      <c r="I49" s="144" t="s">
        <v>2233</v>
      </c>
      <c r="J49" s="144" t="s">
        <v>237</v>
      </c>
      <c r="K49" s="144" t="s">
        <v>238</v>
      </c>
      <c r="L49" s="144" t="s">
        <v>238</v>
      </c>
      <c r="M49" s="144" t="str">
        <f t="shared" si="6"/>
        <v>-69.166140--12.505251</v>
      </c>
      <c r="N49" s="144" t="str">
        <f t="shared" si="12"/>
        <v/>
      </c>
      <c r="O49" s="144" t="str">
        <f t="shared" si="13"/>
        <v/>
      </c>
      <c r="P49" s="145">
        <f t="shared" si="7"/>
        <v>80000</v>
      </c>
      <c r="Q49" s="145">
        <f t="shared" si="14"/>
        <v>80000</v>
      </c>
      <c r="R49" s="145">
        <f t="shared" si="15"/>
        <v>40000</v>
      </c>
      <c r="S49" s="52">
        <v>40000</v>
      </c>
    </row>
    <row r="50" spans="1:19" x14ac:dyDescent="0.3">
      <c r="A50" s="22" t="s">
        <v>2166</v>
      </c>
      <c r="B50" s="144" t="s">
        <v>48</v>
      </c>
      <c r="C50" s="144">
        <v>-71.318251000000004</v>
      </c>
      <c r="D50" s="144">
        <v>-17.637488000000001</v>
      </c>
      <c r="E50" s="144" t="s">
        <v>1101</v>
      </c>
      <c r="F50" s="144" t="str">
        <f t="shared" si="5"/>
        <v>-71.318251--17.637488</v>
      </c>
      <c r="G50" s="144" t="str">
        <f>+$A$66</f>
        <v>NODOPSTNTACNA</v>
      </c>
      <c r="H50" s="144" t="str">
        <f t="shared" si="11"/>
        <v>-70.206943--17.962221</v>
      </c>
      <c r="I50" s="144" t="s">
        <v>2234</v>
      </c>
      <c r="J50" s="144" t="s">
        <v>192</v>
      </c>
      <c r="K50" s="144" t="s">
        <v>191</v>
      </c>
      <c r="L50" s="144" t="s">
        <v>191</v>
      </c>
      <c r="M50" s="144" t="str">
        <f t="shared" si="6"/>
        <v>-71.318251--17.637488</v>
      </c>
      <c r="N50" s="144">
        <f t="shared" si="12"/>
        <v>-17.962221</v>
      </c>
      <c r="O50" s="144">
        <f t="shared" si="13"/>
        <v>-70.206942999999995</v>
      </c>
      <c r="P50" s="145">
        <f t="shared" si="7"/>
        <v>10000</v>
      </c>
      <c r="Q50" s="145">
        <f t="shared" si="14"/>
        <v>20000</v>
      </c>
      <c r="R50" s="145">
        <f t="shared" si="15"/>
        <v>10000</v>
      </c>
      <c r="S50" s="52">
        <v>5000</v>
      </c>
    </row>
    <row r="51" spans="1:19" x14ac:dyDescent="0.3">
      <c r="A51" s="22" t="s">
        <v>2167</v>
      </c>
      <c r="B51" s="144" t="s">
        <v>48</v>
      </c>
      <c r="C51" s="144">
        <v>-70.924379999999999</v>
      </c>
      <c r="D51" s="144">
        <v>-17.19406</v>
      </c>
      <c r="E51" s="144" t="s">
        <v>1101</v>
      </c>
      <c r="F51" s="144" t="str">
        <f t="shared" si="5"/>
        <v>-70.924380--17.194060</v>
      </c>
      <c r="G51" s="144" t="str">
        <f>+$A$66</f>
        <v>NODOPSTNTACNA</v>
      </c>
      <c r="H51" s="144" t="str">
        <f t="shared" si="11"/>
        <v>-70.206943--17.962221</v>
      </c>
      <c r="I51" s="144" t="s">
        <v>2235</v>
      </c>
      <c r="J51" s="144" t="s">
        <v>192</v>
      </c>
      <c r="K51" s="144" t="s">
        <v>214</v>
      </c>
      <c r="L51" s="144" t="s">
        <v>192</v>
      </c>
      <c r="M51" s="144" t="str">
        <f t="shared" si="6"/>
        <v>-70.924380--17.194060</v>
      </c>
      <c r="N51" s="144">
        <f t="shared" si="12"/>
        <v>-17.962221</v>
      </c>
      <c r="O51" s="144">
        <f t="shared" si="13"/>
        <v>-70.206942999999995</v>
      </c>
      <c r="P51" s="145">
        <f t="shared" si="7"/>
        <v>10000</v>
      </c>
      <c r="Q51" s="145">
        <f t="shared" si="14"/>
        <v>20000</v>
      </c>
      <c r="R51" s="145">
        <f t="shared" si="15"/>
        <v>10000</v>
      </c>
      <c r="S51" s="52">
        <v>5000</v>
      </c>
    </row>
    <row r="52" spans="1:19" x14ac:dyDescent="0.3">
      <c r="A52" s="22" t="s">
        <v>2168</v>
      </c>
      <c r="B52" s="144" t="s">
        <v>48</v>
      </c>
      <c r="C52" s="144">
        <v>-75.344154000000003</v>
      </c>
      <c r="D52" s="144">
        <v>-10.566757000000001</v>
      </c>
      <c r="E52" s="144" t="s">
        <v>1101</v>
      </c>
      <c r="F52" s="144" t="str">
        <f t="shared" si="5"/>
        <v>-75.344154--10.566757</v>
      </c>
      <c r="G52" s="144" t="str">
        <f>+$A$30</f>
        <v>NODOPSTNJUNIN</v>
      </c>
      <c r="H52" s="144" t="str">
        <f t="shared" si="11"/>
        <v>-75.155735--12.023669</v>
      </c>
      <c r="I52" s="144" t="s">
        <v>2236</v>
      </c>
      <c r="J52" s="144" t="s">
        <v>134</v>
      </c>
      <c r="K52" s="144" t="s">
        <v>225</v>
      </c>
      <c r="L52" s="144" t="s">
        <v>225</v>
      </c>
      <c r="M52" s="144" t="str">
        <f t="shared" si="6"/>
        <v>-75.344154--10.566757</v>
      </c>
      <c r="N52" s="144">
        <f t="shared" si="12"/>
        <v>-12.023669</v>
      </c>
      <c r="O52" s="144">
        <f t="shared" si="13"/>
        <v>-75.155735000000007</v>
      </c>
      <c r="P52" s="145">
        <f t="shared" si="7"/>
        <v>10000</v>
      </c>
      <c r="Q52" s="145">
        <f t="shared" si="14"/>
        <v>20000</v>
      </c>
      <c r="R52" s="145">
        <f t="shared" si="15"/>
        <v>10000</v>
      </c>
      <c r="S52" s="52">
        <v>5000</v>
      </c>
    </row>
    <row r="53" spans="1:19" x14ac:dyDescent="0.3">
      <c r="A53" s="22" t="s">
        <v>2169</v>
      </c>
      <c r="B53" s="144" t="s">
        <v>48</v>
      </c>
      <c r="C53" s="144">
        <v>-76.225683000000004</v>
      </c>
      <c r="D53" s="144">
        <v>-10.588604</v>
      </c>
      <c r="E53" s="144" t="s">
        <v>1101</v>
      </c>
      <c r="F53" s="144" t="str">
        <f t="shared" si="5"/>
        <v>-76.225683--10.588604</v>
      </c>
      <c r="G53" s="144" t="str">
        <f>+$A$30</f>
        <v>NODOPSTNJUNIN</v>
      </c>
      <c r="H53" s="144" t="str">
        <f t="shared" si="11"/>
        <v>-75.155735--12.023669</v>
      </c>
      <c r="I53" s="144" t="s">
        <v>2237</v>
      </c>
      <c r="J53" s="144" t="s">
        <v>134</v>
      </c>
      <c r="K53" s="144" t="s">
        <v>134</v>
      </c>
      <c r="L53" s="144" t="s">
        <v>284</v>
      </c>
      <c r="M53" s="144" t="str">
        <f t="shared" si="6"/>
        <v>-76.225683--10.588604</v>
      </c>
      <c r="N53" s="144">
        <f t="shared" si="12"/>
        <v>-12.023669</v>
      </c>
      <c r="O53" s="144">
        <f t="shared" si="13"/>
        <v>-75.155735000000007</v>
      </c>
      <c r="P53" s="145">
        <f t="shared" si="7"/>
        <v>10000</v>
      </c>
      <c r="Q53" s="145">
        <f t="shared" si="14"/>
        <v>20000</v>
      </c>
      <c r="R53" s="145">
        <f t="shared" si="15"/>
        <v>10000</v>
      </c>
      <c r="S53" s="52">
        <v>5000</v>
      </c>
    </row>
    <row r="54" spans="1:19" x14ac:dyDescent="0.3">
      <c r="A54" s="22" t="str">
        <f>"NODOPSTN"&amp;J54</f>
        <v>NODOPSTNPIURA</v>
      </c>
      <c r="B54" s="144" t="s">
        <v>433</v>
      </c>
      <c r="C54" s="144">
        <v>-80.538246000000001</v>
      </c>
      <c r="D54" s="144">
        <v>-5.152787</v>
      </c>
      <c r="E54" s="144" t="s">
        <v>1101</v>
      </c>
      <c r="F54" s="144" t="str">
        <f>TEXT(C54,"0.000000")&amp;"-"&amp;TEXT(D54,"0.000000")</f>
        <v>-80.538246--5.152787</v>
      </c>
      <c r="G54" s="144" t="s">
        <v>76</v>
      </c>
      <c r="H54" s="144" t="str">
        <f t="shared" si="11"/>
        <v/>
      </c>
      <c r="I54" s="144" t="s">
        <v>2241</v>
      </c>
      <c r="J54" s="144" t="s">
        <v>83</v>
      </c>
      <c r="K54" s="144" t="s">
        <v>83</v>
      </c>
      <c r="L54" s="144" t="s">
        <v>83</v>
      </c>
      <c r="M54" s="144" t="str">
        <f>+F54</f>
        <v>-80.538246--5.152787</v>
      </c>
      <c r="N54" s="144" t="str">
        <f t="shared" si="12"/>
        <v/>
      </c>
      <c r="O54" s="144" t="str">
        <f t="shared" si="13"/>
        <v/>
      </c>
      <c r="P54" s="145">
        <f>+S54*2</f>
        <v>0</v>
      </c>
      <c r="Q54" s="145">
        <f t="shared" si="14"/>
        <v>40000</v>
      </c>
      <c r="R54" s="145">
        <f t="shared" si="15"/>
        <v>20000</v>
      </c>
      <c r="S54" s="52">
        <v>0</v>
      </c>
    </row>
    <row r="55" spans="1:19" x14ac:dyDescent="0.3">
      <c r="A55" s="22" t="s">
        <v>2170</v>
      </c>
      <c r="B55" s="144" t="s">
        <v>48</v>
      </c>
      <c r="C55" s="144">
        <v>-79.692290999999997</v>
      </c>
      <c r="D55" s="144">
        <v>-4.6325390000000004</v>
      </c>
      <c r="E55" s="144" t="s">
        <v>1101</v>
      </c>
      <c r="F55" s="144" t="str">
        <f t="shared" si="5"/>
        <v>-79.692291--4.632539</v>
      </c>
      <c r="G55" s="144" t="str">
        <f>+$A$54</f>
        <v>NODOPSTNPIURA</v>
      </c>
      <c r="H55" s="144" t="str">
        <f t="shared" si="11"/>
        <v>-80.538246--5.152787</v>
      </c>
      <c r="I55" s="144" t="s">
        <v>2238</v>
      </c>
      <c r="J55" s="144" t="s">
        <v>83</v>
      </c>
      <c r="K55" s="144" t="s">
        <v>82</v>
      </c>
      <c r="L55" s="144" t="s">
        <v>82</v>
      </c>
      <c r="M55" s="144" t="str">
        <f t="shared" si="6"/>
        <v>-79.692291--4.632539</v>
      </c>
      <c r="N55" s="144">
        <f t="shared" si="12"/>
        <v>-5.152787</v>
      </c>
      <c r="O55" s="144">
        <f t="shared" si="13"/>
        <v>-80.538246000000001</v>
      </c>
      <c r="P55" s="145">
        <f t="shared" si="7"/>
        <v>10000</v>
      </c>
      <c r="Q55" s="145">
        <f t="shared" si="14"/>
        <v>40000</v>
      </c>
      <c r="R55" s="145">
        <f t="shared" si="15"/>
        <v>20000</v>
      </c>
      <c r="S55" s="52">
        <v>5000</v>
      </c>
    </row>
    <row r="56" spans="1:19" x14ac:dyDescent="0.3">
      <c r="A56" s="22" t="s">
        <v>2171</v>
      </c>
      <c r="B56" s="144" t="s">
        <v>48</v>
      </c>
      <c r="C56" s="144">
        <v>-80.085239999999999</v>
      </c>
      <c r="D56" s="144">
        <v>-5.0321230000000003</v>
      </c>
      <c r="E56" s="144" t="s">
        <v>1101</v>
      </c>
      <c r="F56" s="144" t="str">
        <f t="shared" si="5"/>
        <v>-80.085240--5.032123</v>
      </c>
      <c r="G56" s="144" t="str">
        <f>+$A$54</f>
        <v>NODOPSTNPIURA</v>
      </c>
      <c r="H56" s="144" t="str">
        <f t="shared" si="11"/>
        <v>-80.538246--5.152787</v>
      </c>
      <c r="I56" s="144" t="s">
        <v>2239</v>
      </c>
      <c r="J56" s="144" t="s">
        <v>83</v>
      </c>
      <c r="K56" s="144" t="s">
        <v>158</v>
      </c>
      <c r="L56" s="144" t="s">
        <v>157</v>
      </c>
      <c r="M56" s="144" t="str">
        <f t="shared" si="6"/>
        <v>-80.085240--5.032123</v>
      </c>
      <c r="N56" s="144">
        <f t="shared" si="12"/>
        <v>-5.152787</v>
      </c>
      <c r="O56" s="144">
        <f t="shared" si="13"/>
        <v>-80.538246000000001</v>
      </c>
      <c r="P56" s="145">
        <f t="shared" si="7"/>
        <v>10000</v>
      </c>
      <c r="Q56" s="145">
        <f t="shared" si="14"/>
        <v>40000</v>
      </c>
      <c r="R56" s="145">
        <f t="shared" si="15"/>
        <v>20000</v>
      </c>
      <c r="S56" s="52">
        <v>5000</v>
      </c>
    </row>
    <row r="57" spans="1:19" x14ac:dyDescent="0.3">
      <c r="A57" s="22" t="s">
        <v>2172</v>
      </c>
      <c r="B57" s="144" t="s">
        <v>48</v>
      </c>
      <c r="C57" s="144">
        <v>-81.100967999999995</v>
      </c>
      <c r="D57" s="144">
        <v>-5.1031510000000004</v>
      </c>
      <c r="E57" s="144" t="s">
        <v>1101</v>
      </c>
      <c r="F57" s="144" t="str">
        <f t="shared" si="5"/>
        <v>-81.100968--5.103151</v>
      </c>
      <c r="G57" s="144" t="str">
        <f>+$A$54</f>
        <v>NODOPSTNPIURA</v>
      </c>
      <c r="H57" s="144" t="str">
        <f t="shared" si="11"/>
        <v>-80.538246--5.152787</v>
      </c>
      <c r="I57" s="144" t="s">
        <v>2240</v>
      </c>
      <c r="J57" s="144" t="s">
        <v>83</v>
      </c>
      <c r="K57" s="144" t="s">
        <v>227</v>
      </c>
      <c r="L57" s="144" t="s">
        <v>227</v>
      </c>
      <c r="M57" s="144" t="str">
        <f t="shared" si="6"/>
        <v>-81.100968--5.103151</v>
      </c>
      <c r="N57" s="144">
        <f t="shared" si="12"/>
        <v>-5.152787</v>
      </c>
      <c r="O57" s="144">
        <f t="shared" si="13"/>
        <v>-80.538246000000001</v>
      </c>
      <c r="P57" s="145">
        <f t="shared" si="7"/>
        <v>10000</v>
      </c>
      <c r="Q57" s="145">
        <f t="shared" si="14"/>
        <v>40000</v>
      </c>
      <c r="R57" s="145">
        <f t="shared" si="15"/>
        <v>20000</v>
      </c>
      <c r="S57" s="52">
        <v>5000</v>
      </c>
    </row>
    <row r="58" spans="1:19" x14ac:dyDescent="0.3">
      <c r="A58" s="22" t="s">
        <v>2173</v>
      </c>
      <c r="B58" s="144" t="s">
        <v>48</v>
      </c>
      <c r="C58" s="144">
        <v>-80.790181000000004</v>
      </c>
      <c r="D58" s="144">
        <v>-5.4797269999999996</v>
      </c>
      <c r="E58" s="144" t="s">
        <v>1101</v>
      </c>
      <c r="F58" s="144" t="str">
        <f t="shared" si="5"/>
        <v>-80.790181--5.479727</v>
      </c>
      <c r="G58" s="144" t="str">
        <f>+$A$54</f>
        <v>NODOPSTNPIURA</v>
      </c>
      <c r="H58" s="144" t="str">
        <f t="shared" si="11"/>
        <v>-80.538246--5.152787</v>
      </c>
      <c r="I58" s="144" t="s">
        <v>2242</v>
      </c>
      <c r="J58" s="144" t="s">
        <v>83</v>
      </c>
      <c r="K58" s="144" t="s">
        <v>107</v>
      </c>
      <c r="L58" s="144" t="s">
        <v>107</v>
      </c>
      <c r="M58" s="144" t="str">
        <f t="shared" si="6"/>
        <v>-80.790181--5.479727</v>
      </c>
      <c r="N58" s="144">
        <f t="shared" si="12"/>
        <v>-5.152787</v>
      </c>
      <c r="O58" s="144">
        <f t="shared" si="13"/>
        <v>-80.538246000000001</v>
      </c>
      <c r="P58" s="145">
        <f t="shared" si="7"/>
        <v>10000</v>
      </c>
      <c r="Q58" s="145">
        <f t="shared" si="14"/>
        <v>40000</v>
      </c>
      <c r="R58" s="145">
        <f t="shared" si="15"/>
        <v>20000</v>
      </c>
      <c r="S58" s="52">
        <v>5000</v>
      </c>
    </row>
    <row r="59" spans="1:19" x14ac:dyDescent="0.3">
      <c r="A59" s="22" t="s">
        <v>2174</v>
      </c>
      <c r="B59" s="144" t="s">
        <v>48</v>
      </c>
      <c r="C59" s="144">
        <v>-69.058942999999999</v>
      </c>
      <c r="D59" s="144">
        <v>-16.570167999999999</v>
      </c>
      <c r="E59" s="144" t="s">
        <v>1101</v>
      </c>
      <c r="F59" s="144" t="str">
        <f t="shared" si="5"/>
        <v>-69.058943--16.570168</v>
      </c>
      <c r="G59" s="144" t="str">
        <f>+$A$60</f>
        <v>NODOPSTNPUNO</v>
      </c>
      <c r="H59" s="144" t="str">
        <f t="shared" si="11"/>
        <v>-70.027700--15.477386</v>
      </c>
      <c r="I59" s="144" t="s">
        <v>2243</v>
      </c>
      <c r="J59" s="144" t="s">
        <v>89</v>
      </c>
      <c r="K59" s="144" t="s">
        <v>178</v>
      </c>
      <c r="L59" s="144" t="s">
        <v>177</v>
      </c>
      <c r="M59" s="144" t="str">
        <f t="shared" si="6"/>
        <v>-69.058943--16.570168</v>
      </c>
      <c r="N59" s="144">
        <f t="shared" si="12"/>
        <v>-15.477385999999999</v>
      </c>
      <c r="O59" s="144">
        <f t="shared" si="13"/>
        <v>-70.027699999999996</v>
      </c>
      <c r="P59" s="145">
        <f t="shared" si="7"/>
        <v>10000</v>
      </c>
      <c r="Q59" s="145">
        <f t="shared" si="14"/>
        <v>100000</v>
      </c>
      <c r="R59" s="145">
        <f t="shared" si="15"/>
        <v>50000</v>
      </c>
      <c r="S59" s="52">
        <v>5000</v>
      </c>
    </row>
    <row r="60" spans="1:19" x14ac:dyDescent="0.3">
      <c r="A60" s="22" t="str">
        <f>"NODOPSTN"&amp;J60</f>
        <v>NODOPSTNPUNO</v>
      </c>
      <c r="B60" s="144" t="s">
        <v>433</v>
      </c>
      <c r="C60" s="144">
        <v>-70.027699999999996</v>
      </c>
      <c r="D60" s="144">
        <v>-15.477385999999999</v>
      </c>
      <c r="E60" s="144" t="s">
        <v>1101</v>
      </c>
      <c r="F60" s="144" t="str">
        <f>TEXT(C60,"0.000000")&amp;"-"&amp;TEXT(D60,"0.000000")</f>
        <v>-70.027700--15.477386</v>
      </c>
      <c r="G60" s="144" t="s">
        <v>76</v>
      </c>
      <c r="H60" s="144" t="str">
        <f t="shared" si="11"/>
        <v/>
      </c>
      <c r="I60" s="144" t="s">
        <v>2245</v>
      </c>
      <c r="J60" s="144" t="s">
        <v>89</v>
      </c>
      <c r="K60" s="144" t="s">
        <v>179</v>
      </c>
      <c r="L60" s="144" t="s">
        <v>88</v>
      </c>
      <c r="M60" s="144" t="str">
        <f>+F60</f>
        <v>-70.027700--15.477386</v>
      </c>
      <c r="N60" s="144" t="str">
        <f t="shared" si="12"/>
        <v/>
      </c>
      <c r="O60" s="144" t="str">
        <f t="shared" si="13"/>
        <v/>
      </c>
      <c r="P60" s="145">
        <f>+S60*2</f>
        <v>80000</v>
      </c>
      <c r="Q60" s="145">
        <f t="shared" si="14"/>
        <v>100000</v>
      </c>
      <c r="R60" s="145">
        <f t="shared" si="15"/>
        <v>50000</v>
      </c>
      <c r="S60" s="52">
        <v>40000</v>
      </c>
    </row>
    <row r="61" spans="1:19" x14ac:dyDescent="0.3">
      <c r="A61" s="22" t="s">
        <v>2175</v>
      </c>
      <c r="B61" s="144" t="s">
        <v>48</v>
      </c>
      <c r="C61" s="144">
        <v>-70.038217000000003</v>
      </c>
      <c r="D61" s="144">
        <v>-15.842624000000001</v>
      </c>
      <c r="E61" s="144" t="s">
        <v>1101</v>
      </c>
      <c r="F61" s="144" t="str">
        <f t="shared" si="5"/>
        <v>-70.038217--15.842624</v>
      </c>
      <c r="G61" s="144" t="str">
        <f>+$A$60</f>
        <v>NODOPSTNPUNO</v>
      </c>
      <c r="H61" s="144" t="str">
        <f t="shared" si="11"/>
        <v>-70.027700--15.477386</v>
      </c>
      <c r="I61" s="144" t="s">
        <v>2244</v>
      </c>
      <c r="J61" s="144" t="s">
        <v>89</v>
      </c>
      <c r="K61" s="144" t="s">
        <v>89</v>
      </c>
      <c r="L61" s="144" t="s">
        <v>89</v>
      </c>
      <c r="M61" s="144" t="str">
        <f t="shared" si="6"/>
        <v>-70.038217--15.842624</v>
      </c>
      <c r="N61" s="144">
        <f t="shared" si="12"/>
        <v>-15.477385999999999</v>
      </c>
      <c r="O61" s="144">
        <f t="shared" si="13"/>
        <v>-70.027699999999996</v>
      </c>
      <c r="P61" s="145">
        <f t="shared" si="7"/>
        <v>10000</v>
      </c>
      <c r="Q61" s="145">
        <f t="shared" si="14"/>
        <v>100000</v>
      </c>
      <c r="R61" s="145">
        <f t="shared" si="15"/>
        <v>50000</v>
      </c>
      <c r="S61" s="52">
        <v>5000</v>
      </c>
    </row>
    <row r="62" spans="1:19" x14ac:dyDescent="0.3">
      <c r="A62" s="22" t="str">
        <f>"NODOPSTN"&amp;J62</f>
        <v>NODOPSTNSAN MARTIN</v>
      </c>
      <c r="B62" s="144" t="s">
        <v>433</v>
      </c>
      <c r="C62" s="144">
        <v>-76.324119999999994</v>
      </c>
      <c r="D62" s="144">
        <v>-6.4676520000000002</v>
      </c>
      <c r="E62" s="144" t="s">
        <v>1101</v>
      </c>
      <c r="F62" s="144" t="str">
        <f>TEXT(C62,"0.000000")&amp;"-"&amp;TEXT(D62,"0.000000")</f>
        <v>-76.324120--6.467652</v>
      </c>
      <c r="G62" s="144" t="s">
        <v>76</v>
      </c>
      <c r="H62" s="144" t="str">
        <f t="shared" si="11"/>
        <v/>
      </c>
      <c r="I62" s="144" t="s">
        <v>2247</v>
      </c>
      <c r="J62" s="144" t="s">
        <v>106</v>
      </c>
      <c r="K62" s="144" t="s">
        <v>106</v>
      </c>
      <c r="L62" s="144" t="s">
        <v>105</v>
      </c>
      <c r="M62" s="144" t="str">
        <f>+F62</f>
        <v>-76.324120--6.467652</v>
      </c>
      <c r="N62" s="144" t="str">
        <f t="shared" si="12"/>
        <v/>
      </c>
      <c r="O62" s="144" t="str">
        <f t="shared" si="13"/>
        <v/>
      </c>
      <c r="P62" s="145">
        <f>+S62*2</f>
        <v>80000</v>
      </c>
      <c r="Q62" s="145">
        <f t="shared" si="14"/>
        <v>110000</v>
      </c>
      <c r="R62" s="145">
        <f t="shared" si="15"/>
        <v>55000</v>
      </c>
      <c r="S62" s="52">
        <v>40000</v>
      </c>
    </row>
    <row r="63" spans="1:19" x14ac:dyDescent="0.3">
      <c r="A63" s="22" t="s">
        <v>2176</v>
      </c>
      <c r="B63" s="144" t="s">
        <v>48</v>
      </c>
      <c r="C63" s="144">
        <v>-76.942224999999993</v>
      </c>
      <c r="D63" s="144">
        <v>-5.9839169999999999</v>
      </c>
      <c r="E63" s="144" t="s">
        <v>1101</v>
      </c>
      <c r="F63" s="144" t="str">
        <f t="shared" si="5"/>
        <v>-76.942225--5.983917</v>
      </c>
      <c r="G63" s="144" t="str">
        <f>+$A$62</f>
        <v>NODOPSTNSAN MARTIN</v>
      </c>
      <c r="H63" s="144" t="str">
        <f t="shared" si="11"/>
        <v>-76.324120--6.467652</v>
      </c>
      <c r="I63" s="144" t="s">
        <v>2246</v>
      </c>
      <c r="J63" s="144" t="s">
        <v>106</v>
      </c>
      <c r="K63" s="144" t="s">
        <v>217</v>
      </c>
      <c r="L63" s="144" t="s">
        <v>217</v>
      </c>
      <c r="M63" s="144" t="str">
        <f t="shared" si="6"/>
        <v>-76.942225--5.983917</v>
      </c>
      <c r="N63" s="144">
        <f t="shared" si="12"/>
        <v>-6.4676520000000002</v>
      </c>
      <c r="O63" s="144">
        <f t="shared" si="13"/>
        <v>-76.324119999999994</v>
      </c>
      <c r="P63" s="145">
        <f t="shared" si="7"/>
        <v>10000</v>
      </c>
      <c r="Q63" s="145">
        <f t="shared" si="14"/>
        <v>110000</v>
      </c>
      <c r="R63" s="145">
        <f t="shared" si="15"/>
        <v>55000</v>
      </c>
      <c r="S63" s="52">
        <v>5000</v>
      </c>
    </row>
    <row r="64" spans="1:19" x14ac:dyDescent="0.3">
      <c r="A64" s="22" t="s">
        <v>2177</v>
      </c>
      <c r="B64" s="144" t="s">
        <v>48</v>
      </c>
      <c r="C64" s="144">
        <v>-76.439640999999995</v>
      </c>
      <c r="D64" s="144">
        <v>-8.1231969999999993</v>
      </c>
      <c r="E64" s="144" t="s">
        <v>1101</v>
      </c>
      <c r="F64" s="144" t="str">
        <f t="shared" si="5"/>
        <v>-76.439641--8.123197</v>
      </c>
      <c r="G64" s="144" t="str">
        <f>+$A$62</f>
        <v>NODOPSTNSAN MARTIN</v>
      </c>
      <c r="H64" s="144" t="str">
        <f t="shared" si="11"/>
        <v>-76.324120--6.467652</v>
      </c>
      <c r="I64" s="144" t="s">
        <v>2248</v>
      </c>
      <c r="J64" s="144" t="s">
        <v>106</v>
      </c>
      <c r="K64" s="144" t="s">
        <v>275</v>
      </c>
      <c r="L64" s="144" t="s">
        <v>275</v>
      </c>
      <c r="M64" s="144" t="str">
        <f t="shared" si="6"/>
        <v>-76.439641--8.123197</v>
      </c>
      <c r="N64" s="144">
        <f t="shared" si="12"/>
        <v>-6.4676520000000002</v>
      </c>
      <c r="O64" s="144">
        <f t="shared" si="13"/>
        <v>-76.324119999999994</v>
      </c>
      <c r="P64" s="145">
        <f t="shared" si="7"/>
        <v>10000</v>
      </c>
      <c r="Q64" s="145">
        <f t="shared" si="14"/>
        <v>110000</v>
      </c>
      <c r="R64" s="145">
        <f t="shared" si="15"/>
        <v>55000</v>
      </c>
      <c r="S64" s="52">
        <v>5000</v>
      </c>
    </row>
    <row r="65" spans="1:19" x14ac:dyDescent="0.3">
      <c r="A65" s="22" t="s">
        <v>2178</v>
      </c>
      <c r="B65" s="144" t="s">
        <v>48</v>
      </c>
      <c r="C65" s="144">
        <v>-76.546127999999996</v>
      </c>
      <c r="D65" s="144">
        <v>-8.3455169999999992</v>
      </c>
      <c r="E65" s="144" t="s">
        <v>1101</v>
      </c>
      <c r="F65" s="144" t="str">
        <f t="shared" si="5"/>
        <v>-76.546128--8.345517</v>
      </c>
      <c r="G65" s="144" t="str">
        <f>+$A$62</f>
        <v>NODOPSTNSAN MARTIN</v>
      </c>
      <c r="H65" s="144" t="str">
        <f t="shared" si="11"/>
        <v>-76.324120--6.467652</v>
      </c>
      <c r="I65" s="144" t="s">
        <v>2249</v>
      </c>
      <c r="J65" s="144" t="s">
        <v>106</v>
      </c>
      <c r="K65" s="144" t="s">
        <v>275</v>
      </c>
      <c r="L65" s="144" t="s">
        <v>278</v>
      </c>
      <c r="M65" s="144" t="str">
        <f t="shared" si="6"/>
        <v>-76.546128--8.345517</v>
      </c>
      <c r="N65" s="144">
        <f t="shared" si="12"/>
        <v>-6.4676520000000002</v>
      </c>
      <c r="O65" s="144">
        <f t="shared" si="13"/>
        <v>-76.324119999999994</v>
      </c>
      <c r="P65" s="145">
        <f t="shared" si="7"/>
        <v>10000</v>
      </c>
      <c r="Q65" s="145">
        <f t="shared" si="14"/>
        <v>110000</v>
      </c>
      <c r="R65" s="145">
        <f t="shared" si="15"/>
        <v>55000</v>
      </c>
      <c r="S65" s="52">
        <v>5000</v>
      </c>
    </row>
    <row r="66" spans="1:19" x14ac:dyDescent="0.3">
      <c r="A66" s="22" t="str">
        <f>"NODOPSTN"&amp;J66</f>
        <v>NODOPSTNTACNA</v>
      </c>
      <c r="B66" s="144" t="s">
        <v>433</v>
      </c>
      <c r="C66" s="144">
        <v>-70.206942999999995</v>
      </c>
      <c r="D66" s="144">
        <v>-17.962221</v>
      </c>
      <c r="E66" s="144" t="s">
        <v>1101</v>
      </c>
      <c r="F66" s="144" t="str">
        <f>TEXT(C66,"0.000000")&amp;"-"&amp;TEXT(D66,"0.000000")</f>
        <v>-70.206943--17.962221</v>
      </c>
      <c r="G66" s="144" t="s">
        <v>76</v>
      </c>
      <c r="H66" s="144" t="str">
        <f t="shared" ref="H66:H73" si="16">IF(G66&lt;&gt;"",    INDEX($F$2:$F$73,   MATCH(G66,$A$2:$A$73,0)   ),"")</f>
        <v/>
      </c>
      <c r="I66" s="144" t="s">
        <v>2251</v>
      </c>
      <c r="J66" s="144" t="s">
        <v>114</v>
      </c>
      <c r="K66" s="144" t="s">
        <v>114</v>
      </c>
      <c r="L66" s="144" t="s">
        <v>114</v>
      </c>
      <c r="M66" s="144" t="str">
        <f>+F66</f>
        <v>-70.206943--17.962221</v>
      </c>
      <c r="N66" s="144" t="str">
        <f t="shared" ref="N66:N73" si="17">IF(G66&lt;&gt;"",    INDEX($D$2:$D$73,   MATCH(G66,$A$2:$A$73,0)   ),"")</f>
        <v/>
      </c>
      <c r="O66" s="144" t="str">
        <f t="shared" ref="O66:O73" si="18">IF(G66&lt;&gt;"",    INDEX($C$2:$C$73,   MATCH(G66,$A$2:$A$73,0)   ),"")</f>
        <v/>
      </c>
      <c r="P66" s="145">
        <f>+S66*2</f>
        <v>80000</v>
      </c>
      <c r="Q66" s="145">
        <f t="shared" ref="Q66:Q73" si="19">SUMIF($J$2:$J$73,J66,$P$2:$P$73)</f>
        <v>100000</v>
      </c>
      <c r="R66" s="145">
        <f t="shared" ref="R66:R73" si="20">SUMIF($J$2:$J$73,J66,$S$2:$S$73)</f>
        <v>50000</v>
      </c>
      <c r="S66" s="52">
        <v>40000</v>
      </c>
    </row>
    <row r="67" spans="1:19" x14ac:dyDescent="0.3">
      <c r="A67" s="22" t="s">
        <v>2179</v>
      </c>
      <c r="B67" s="144" t="s">
        <v>48</v>
      </c>
      <c r="C67" s="144">
        <v>-70.256529</v>
      </c>
      <c r="D67" s="144">
        <v>-18.065759</v>
      </c>
      <c r="E67" s="144" t="s">
        <v>1101</v>
      </c>
      <c r="F67" s="144" t="str">
        <f t="shared" si="5"/>
        <v>-70.256529--18.065759</v>
      </c>
      <c r="G67" s="144" t="str">
        <f>+$A$66</f>
        <v>NODOPSTNTACNA</v>
      </c>
      <c r="H67" s="144" t="str">
        <f t="shared" si="16"/>
        <v>-70.206943--17.962221</v>
      </c>
      <c r="I67" s="144" t="s">
        <v>2250</v>
      </c>
      <c r="J67" s="144" t="s">
        <v>114</v>
      </c>
      <c r="K67" s="144" t="s">
        <v>114</v>
      </c>
      <c r="L67" s="144" t="s">
        <v>114</v>
      </c>
      <c r="M67" s="144" t="str">
        <f t="shared" si="6"/>
        <v>-70.256529--18.065759</v>
      </c>
      <c r="N67" s="144">
        <f t="shared" si="17"/>
        <v>-17.962221</v>
      </c>
      <c r="O67" s="144">
        <f t="shared" si="18"/>
        <v>-70.206942999999995</v>
      </c>
      <c r="P67" s="145">
        <f t="shared" si="7"/>
        <v>10000</v>
      </c>
      <c r="Q67" s="145">
        <f t="shared" si="19"/>
        <v>100000</v>
      </c>
      <c r="R67" s="145">
        <f t="shared" si="20"/>
        <v>50000</v>
      </c>
      <c r="S67" s="52">
        <v>5000</v>
      </c>
    </row>
    <row r="68" spans="1:19" x14ac:dyDescent="0.3">
      <c r="A68" s="22" t="s">
        <v>2180</v>
      </c>
      <c r="B68" s="144" t="s">
        <v>48</v>
      </c>
      <c r="C68" s="144">
        <v>-70.021469999999994</v>
      </c>
      <c r="D68" s="144">
        <v>-17.385714</v>
      </c>
      <c r="E68" s="144" t="s">
        <v>1101</v>
      </c>
      <c r="F68" s="144" t="str">
        <f t="shared" ref="F68:F73" si="21">TEXT(C68,"0.000000")&amp;"-"&amp;TEXT(D68,"0.000000")</f>
        <v>-70.021470--17.385714</v>
      </c>
      <c r="G68" s="144" t="str">
        <f>+$A$66</f>
        <v>NODOPSTNTACNA</v>
      </c>
      <c r="H68" s="144" t="str">
        <f t="shared" si="16"/>
        <v>-70.206943--17.962221</v>
      </c>
      <c r="I68" s="144" t="s">
        <v>2252</v>
      </c>
      <c r="J68" s="144" t="s">
        <v>114</v>
      </c>
      <c r="K68" s="144" t="s">
        <v>274</v>
      </c>
      <c r="L68" s="144" t="s">
        <v>274</v>
      </c>
      <c r="M68" s="144" t="str">
        <f t="shared" ref="M68:M73" si="22">+F68</f>
        <v>-70.021470--17.385714</v>
      </c>
      <c r="N68" s="144">
        <f t="shared" si="17"/>
        <v>-17.962221</v>
      </c>
      <c r="O68" s="144">
        <f t="shared" si="18"/>
        <v>-70.206942999999995</v>
      </c>
      <c r="P68" s="145">
        <f t="shared" ref="P68:P73" si="23">+S68*2</f>
        <v>10000</v>
      </c>
      <c r="Q68" s="145">
        <f t="shared" si="19"/>
        <v>100000</v>
      </c>
      <c r="R68" s="145">
        <f t="shared" si="20"/>
        <v>50000</v>
      </c>
      <c r="S68" s="52">
        <v>5000</v>
      </c>
    </row>
    <row r="69" spans="1:19" ht="28.8" x14ac:dyDescent="0.3">
      <c r="A69" s="22" t="s">
        <v>2181</v>
      </c>
      <c r="B69" s="144" t="s">
        <v>48</v>
      </c>
      <c r="C69" s="144">
        <v>-80.625107999999997</v>
      </c>
      <c r="D69" s="144">
        <v>-3.6706240000000001</v>
      </c>
      <c r="E69" s="144" t="s">
        <v>1101</v>
      </c>
      <c r="F69" s="144" t="str">
        <f t="shared" si="21"/>
        <v>-80.625108--3.670624</v>
      </c>
      <c r="G69" s="144" t="str">
        <f>+$A$54</f>
        <v>NODOPSTNPIURA</v>
      </c>
      <c r="H69" s="144" t="str">
        <f t="shared" si="16"/>
        <v>-80.538246--5.152787</v>
      </c>
      <c r="I69" s="144" t="s">
        <v>2253</v>
      </c>
      <c r="J69" s="144" t="s">
        <v>117</v>
      </c>
      <c r="K69" s="144" t="s">
        <v>240</v>
      </c>
      <c r="L69" s="144" t="s">
        <v>289</v>
      </c>
      <c r="M69" s="144" t="str">
        <f t="shared" si="22"/>
        <v>-80.625108--3.670624</v>
      </c>
      <c r="N69" s="144">
        <f t="shared" si="17"/>
        <v>-5.152787</v>
      </c>
      <c r="O69" s="144">
        <f t="shared" si="18"/>
        <v>-80.538246000000001</v>
      </c>
      <c r="P69" s="145">
        <f t="shared" si="23"/>
        <v>10000</v>
      </c>
      <c r="Q69" s="145">
        <f t="shared" si="19"/>
        <v>20000</v>
      </c>
      <c r="R69" s="145">
        <f t="shared" si="20"/>
        <v>10000</v>
      </c>
      <c r="S69" s="52">
        <v>5000</v>
      </c>
    </row>
    <row r="70" spans="1:19" x14ac:dyDescent="0.3">
      <c r="A70" s="22" t="s">
        <v>2182</v>
      </c>
      <c r="B70" s="144" t="s">
        <v>48</v>
      </c>
      <c r="C70" s="144">
        <v>-80.304001999999997</v>
      </c>
      <c r="D70" s="144">
        <v>-3.412696</v>
      </c>
      <c r="E70" s="144" t="s">
        <v>1101</v>
      </c>
      <c r="F70" s="144" t="str">
        <f t="shared" si="21"/>
        <v>-80.304002--3.412696</v>
      </c>
      <c r="G70" s="144" t="str">
        <f>+$A$54</f>
        <v>NODOPSTNPIURA</v>
      </c>
      <c r="H70" s="144" t="str">
        <f t="shared" si="16"/>
        <v>-80.538246--5.152787</v>
      </c>
      <c r="I70" s="144" t="s">
        <v>2254</v>
      </c>
      <c r="J70" s="144" t="s">
        <v>117</v>
      </c>
      <c r="K70" s="144" t="s">
        <v>117</v>
      </c>
      <c r="L70" s="144" t="s">
        <v>117</v>
      </c>
      <c r="M70" s="144" t="str">
        <f t="shared" si="22"/>
        <v>-80.304002--3.412696</v>
      </c>
      <c r="N70" s="144">
        <f t="shared" si="17"/>
        <v>-5.152787</v>
      </c>
      <c r="O70" s="144">
        <f t="shared" si="18"/>
        <v>-80.538246000000001</v>
      </c>
      <c r="P70" s="145">
        <f t="shared" si="23"/>
        <v>10000</v>
      </c>
      <c r="Q70" s="145">
        <f t="shared" si="19"/>
        <v>20000</v>
      </c>
      <c r="R70" s="145">
        <f t="shared" si="20"/>
        <v>10000</v>
      </c>
      <c r="S70" s="52">
        <v>5000</v>
      </c>
    </row>
    <row r="71" spans="1:19" x14ac:dyDescent="0.3">
      <c r="A71" s="22" t="s">
        <v>2183</v>
      </c>
      <c r="B71" s="144" t="s">
        <v>48</v>
      </c>
      <c r="C71" s="144">
        <v>-74.503929999999997</v>
      </c>
      <c r="D71" s="144">
        <v>-8.3464770000000001</v>
      </c>
      <c r="E71" s="144" t="s">
        <v>1101</v>
      </c>
      <c r="F71" s="144" t="str">
        <f t="shared" si="21"/>
        <v>-74.503930--8.346477</v>
      </c>
      <c r="G71" s="144" t="str">
        <f>+$A$26</f>
        <v>NODOPSTNHUANUCO</v>
      </c>
      <c r="H71" s="144" t="str">
        <f t="shared" si="16"/>
        <v>-76.238476--9.834427</v>
      </c>
      <c r="I71" s="144" t="s">
        <v>2255</v>
      </c>
      <c r="J71" s="144" t="s">
        <v>66</v>
      </c>
      <c r="K71" s="144" t="s">
        <v>211</v>
      </c>
      <c r="L71" s="144" t="s">
        <v>1235</v>
      </c>
      <c r="M71" s="144" t="str">
        <f t="shared" si="22"/>
        <v>-74.503930--8.346477</v>
      </c>
      <c r="N71" s="144">
        <f t="shared" si="17"/>
        <v>-9.8344269999999998</v>
      </c>
      <c r="O71" s="144">
        <f t="shared" si="18"/>
        <v>-76.238476000000006</v>
      </c>
      <c r="P71" s="145">
        <f t="shared" si="23"/>
        <v>10000</v>
      </c>
      <c r="Q71" s="145">
        <f t="shared" si="19"/>
        <v>30000</v>
      </c>
      <c r="R71" s="145">
        <f t="shared" si="20"/>
        <v>15000</v>
      </c>
      <c r="S71" s="52">
        <v>5000</v>
      </c>
    </row>
    <row r="72" spans="1:19" x14ac:dyDescent="0.3">
      <c r="A72" s="22" t="s">
        <v>2184</v>
      </c>
      <c r="B72" s="144" t="s">
        <v>48</v>
      </c>
      <c r="C72" s="144">
        <v>-74.844903000000002</v>
      </c>
      <c r="D72" s="144">
        <v>-8.4490800000000004</v>
      </c>
      <c r="E72" s="144" t="s">
        <v>1101</v>
      </c>
      <c r="F72" s="144" t="str">
        <f t="shared" si="21"/>
        <v>-74.844903--8.449080</v>
      </c>
      <c r="G72" s="144" t="str">
        <f t="shared" ref="G72:G73" si="24">+$A$26</f>
        <v>NODOPSTNHUANUCO</v>
      </c>
      <c r="H72" s="144" t="str">
        <f t="shared" si="16"/>
        <v>-76.238476--9.834427</v>
      </c>
      <c r="I72" s="144" t="s">
        <v>2256</v>
      </c>
      <c r="J72" s="144" t="s">
        <v>66</v>
      </c>
      <c r="K72" s="144" t="s">
        <v>211</v>
      </c>
      <c r="L72" s="144" t="s">
        <v>212</v>
      </c>
      <c r="M72" s="144" t="str">
        <f t="shared" si="22"/>
        <v>-74.844903--8.449080</v>
      </c>
      <c r="N72" s="144">
        <f t="shared" si="17"/>
        <v>-9.8344269999999998</v>
      </c>
      <c r="O72" s="144">
        <f t="shared" si="18"/>
        <v>-76.238476000000006</v>
      </c>
      <c r="P72" s="145">
        <f t="shared" si="23"/>
        <v>10000</v>
      </c>
      <c r="Q72" s="145">
        <f t="shared" si="19"/>
        <v>30000</v>
      </c>
      <c r="R72" s="145">
        <f t="shared" si="20"/>
        <v>15000</v>
      </c>
      <c r="S72" s="52">
        <v>5000</v>
      </c>
    </row>
    <row r="73" spans="1:19" x14ac:dyDescent="0.3">
      <c r="A73" s="22" t="s">
        <v>2185</v>
      </c>
      <c r="B73" s="144" t="s">
        <v>48</v>
      </c>
      <c r="C73" s="144">
        <v>-75.456930999999997</v>
      </c>
      <c r="D73" s="144">
        <v>-9.0109539999999999</v>
      </c>
      <c r="E73" s="144" t="s">
        <v>1101</v>
      </c>
      <c r="F73" s="144" t="str">
        <f t="shared" si="21"/>
        <v>-75.456931--9.010954</v>
      </c>
      <c r="G73" s="144" t="str">
        <f t="shared" si="24"/>
        <v>NODOPSTNHUANUCO</v>
      </c>
      <c r="H73" s="144" t="str">
        <f t="shared" si="16"/>
        <v>-76.238476--9.834427</v>
      </c>
      <c r="I73" s="144" t="s">
        <v>2257</v>
      </c>
      <c r="J73" s="144" t="s">
        <v>66</v>
      </c>
      <c r="K73" s="144" t="s">
        <v>67</v>
      </c>
      <c r="L73" s="144" t="s">
        <v>67</v>
      </c>
      <c r="M73" s="144" t="str">
        <f t="shared" si="22"/>
        <v>-75.456931--9.010954</v>
      </c>
      <c r="N73" s="144">
        <f t="shared" si="17"/>
        <v>-9.8344269999999998</v>
      </c>
      <c r="O73" s="144">
        <f t="shared" si="18"/>
        <v>-76.238476000000006</v>
      </c>
      <c r="P73" s="145">
        <f t="shared" si="23"/>
        <v>10000</v>
      </c>
      <c r="Q73" s="145">
        <f t="shared" si="19"/>
        <v>30000</v>
      </c>
      <c r="R73" s="145">
        <f t="shared" si="20"/>
        <v>15000</v>
      </c>
      <c r="S73" s="52">
        <v>5000</v>
      </c>
    </row>
  </sheetData>
  <autoFilter ref="A1:S73"/>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V38"/>
  <sheetViews>
    <sheetView workbookViewId="0">
      <pane xSplit="2" ySplit="1" topLeftCell="C2" activePane="bottomRight" state="frozen"/>
      <selection pane="topRight" activeCell="C1" sqref="C1"/>
      <selection pane="bottomLeft" activeCell="A2" sqref="A2"/>
      <selection pane="bottomRight" activeCell="C2" sqref="C2"/>
    </sheetView>
  </sheetViews>
  <sheetFormatPr baseColWidth="10" defaultRowHeight="14.4" x14ac:dyDescent="0.3"/>
  <cols>
    <col min="1" max="1" width="41.44140625" bestFit="1" customWidth="1"/>
    <col min="2" max="2" width="25.6640625" bestFit="1" customWidth="1"/>
    <col min="3" max="4" width="12.6640625" bestFit="1" customWidth="1"/>
    <col min="5" max="5" width="32.88671875" customWidth="1"/>
    <col min="6" max="6" width="13.88671875" bestFit="1" customWidth="1"/>
    <col min="7" max="7" width="17.88671875" customWidth="1"/>
    <col min="8" max="8" width="41.109375" customWidth="1"/>
    <col min="9" max="9" width="9.109375" customWidth="1"/>
    <col min="10" max="10" width="24.109375" customWidth="1"/>
    <col min="11" max="12" width="15.88671875" customWidth="1"/>
    <col min="13" max="13" width="15.33203125" customWidth="1"/>
    <col min="14" max="14" width="18.109375" customWidth="1"/>
    <col min="15" max="15" width="17.109375" customWidth="1"/>
    <col min="16" max="16" width="16.33203125" customWidth="1"/>
    <col min="17" max="17" width="17.44140625" customWidth="1"/>
    <col min="18" max="18" width="18.109375" customWidth="1"/>
    <col min="19" max="19" width="21.6640625" customWidth="1"/>
    <col min="20" max="22" width="16" customWidth="1"/>
  </cols>
  <sheetData>
    <row r="1" spans="1:22" ht="28.8" x14ac:dyDescent="0.3">
      <c r="A1" s="26" t="s">
        <v>29</v>
      </c>
      <c r="B1" s="26" t="s">
        <v>382</v>
      </c>
      <c r="C1" s="26" t="s">
        <v>380</v>
      </c>
      <c r="D1" s="26" t="s">
        <v>381</v>
      </c>
      <c r="E1" s="26" t="s">
        <v>394</v>
      </c>
      <c r="F1" s="26" t="s">
        <v>36</v>
      </c>
      <c r="G1" s="26" t="s">
        <v>37</v>
      </c>
      <c r="H1" s="26" t="s">
        <v>38</v>
      </c>
      <c r="I1" s="26" t="s">
        <v>296</v>
      </c>
      <c r="J1" s="46" t="s">
        <v>297</v>
      </c>
      <c r="K1" s="53" t="s">
        <v>1424</v>
      </c>
      <c r="L1" s="53" t="s">
        <v>1425</v>
      </c>
      <c r="M1" s="27" t="s">
        <v>298</v>
      </c>
      <c r="N1" s="28" t="s">
        <v>299</v>
      </c>
      <c r="O1" s="28" t="s">
        <v>300</v>
      </c>
      <c r="P1" s="28" t="s">
        <v>301</v>
      </c>
      <c r="Q1" s="29" t="s">
        <v>302</v>
      </c>
      <c r="R1" s="27" t="s">
        <v>1213</v>
      </c>
      <c r="S1" s="28" t="s">
        <v>1214</v>
      </c>
      <c r="T1" s="28" t="s">
        <v>1215</v>
      </c>
      <c r="U1" s="28" t="s">
        <v>1216</v>
      </c>
      <c r="V1" s="29" t="s">
        <v>1217</v>
      </c>
    </row>
    <row r="2" spans="1:22" x14ac:dyDescent="0.3">
      <c r="A2" s="146" t="s">
        <v>3230</v>
      </c>
      <c r="B2" s="146" t="s">
        <v>383</v>
      </c>
      <c r="C2" s="146">
        <v>-78.493551467160358</v>
      </c>
      <c r="D2" s="146">
        <v>-9.0031918820228842</v>
      </c>
      <c r="E2" s="146" t="str">
        <f>+$A$30</f>
        <v>NODODEPHFCANCASH1</v>
      </c>
      <c r="F2" s="146" t="s">
        <v>70</v>
      </c>
      <c r="G2" s="146" t="s">
        <v>144</v>
      </c>
      <c r="H2" s="146" t="s">
        <v>129</v>
      </c>
      <c r="I2" s="146" t="s">
        <v>303</v>
      </c>
      <c r="J2" s="147" t="str">
        <f t="shared" ref="J2:J29" si="0">TEXT(C2,"0.000000")&amp;"-"&amp;TEXT(D2,"0.000000")</f>
        <v>-78.493551--9.003192</v>
      </c>
      <c r="K2" s="148">
        <f t="shared" ref="K2:K38" si="1">IF(E2&lt;&gt;"",    INDEX($C$2:$C$73,   MATCH(E2,$A$2:$A$73,0)   ),"")</f>
        <v>-77.518266999999994</v>
      </c>
      <c r="L2" s="148">
        <f t="shared" ref="L2:L38" si="2">IF(E2&lt;&gt;"",    INDEX($D$2:$D$73,   MATCH(E2,$A$2:$A$73,0)   ),"")</f>
        <v>-9.4605379999999997</v>
      </c>
      <c r="M2" s="149">
        <v>50000</v>
      </c>
      <c r="N2" s="149">
        <v>50000</v>
      </c>
      <c r="O2" s="149">
        <v>50000</v>
      </c>
      <c r="P2" s="150">
        <f t="shared" ref="P2:P13" si="3">+O2*50</f>
        <v>2500000</v>
      </c>
      <c r="Q2" s="151">
        <f t="shared" ref="Q2:Q13" si="4">+P2*70%</f>
        <v>1750000</v>
      </c>
      <c r="R2" s="149">
        <v>0</v>
      </c>
      <c r="S2" s="150">
        <v>0</v>
      </c>
      <c r="T2" s="150">
        <v>0</v>
      </c>
      <c r="U2" s="150">
        <v>0</v>
      </c>
      <c r="V2" s="151">
        <v>0</v>
      </c>
    </row>
    <row r="3" spans="1:22" x14ac:dyDescent="0.3">
      <c r="A3" s="146" t="s">
        <v>3231</v>
      </c>
      <c r="B3" s="146" t="s">
        <v>383</v>
      </c>
      <c r="C3" s="146">
        <v>-71.494353279512822</v>
      </c>
      <c r="D3" s="146">
        <v>-16.399667354354047</v>
      </c>
      <c r="E3" s="146" t="str">
        <f>+$A$31</f>
        <v>NODODEPHFCAREQUIPA1</v>
      </c>
      <c r="F3" s="146" t="s">
        <v>56</v>
      </c>
      <c r="G3" s="146" t="s">
        <v>56</v>
      </c>
      <c r="H3" s="146" t="s">
        <v>56</v>
      </c>
      <c r="I3" s="146" t="s">
        <v>305</v>
      </c>
      <c r="J3" s="147" t="str">
        <f t="shared" si="0"/>
        <v>-71.494353--16.399667</v>
      </c>
      <c r="K3" s="148">
        <f t="shared" si="1"/>
        <v>-71.482319000000004</v>
      </c>
      <c r="L3" s="148">
        <f t="shared" si="2"/>
        <v>-16.370073000000001</v>
      </c>
      <c r="M3" s="149">
        <v>100000</v>
      </c>
      <c r="N3" s="149">
        <v>100000</v>
      </c>
      <c r="O3" s="149">
        <v>100000</v>
      </c>
      <c r="P3" s="150">
        <f t="shared" si="3"/>
        <v>5000000</v>
      </c>
      <c r="Q3" s="151">
        <f t="shared" si="4"/>
        <v>3500000</v>
      </c>
      <c r="R3" s="149">
        <v>0</v>
      </c>
      <c r="S3" s="150">
        <v>0</v>
      </c>
      <c r="T3" s="150">
        <v>0</v>
      </c>
      <c r="U3" s="150">
        <v>0</v>
      </c>
      <c r="V3" s="151">
        <v>0</v>
      </c>
    </row>
    <row r="4" spans="1:22" x14ac:dyDescent="0.3">
      <c r="A4" s="146" t="s">
        <v>3215</v>
      </c>
      <c r="B4" s="146" t="s">
        <v>383</v>
      </c>
      <c r="C4" s="146">
        <v>-71.468619207652949</v>
      </c>
      <c r="D4" s="146">
        <v>-16.39823417269772</v>
      </c>
      <c r="E4" s="146" t="str">
        <f>+$A$31</f>
        <v>NODODEPHFCAREQUIPA1</v>
      </c>
      <c r="F4" s="146" t="s">
        <v>56</v>
      </c>
      <c r="G4" s="146" t="s">
        <v>56</v>
      </c>
      <c r="H4" s="146" t="s">
        <v>309</v>
      </c>
      <c r="I4" s="146" t="s">
        <v>310</v>
      </c>
      <c r="J4" s="147" t="str">
        <f t="shared" si="0"/>
        <v>-71.468619--16.398234</v>
      </c>
      <c r="K4" s="148">
        <f t="shared" si="1"/>
        <v>-71.482319000000004</v>
      </c>
      <c r="L4" s="148">
        <f t="shared" si="2"/>
        <v>-16.370073000000001</v>
      </c>
      <c r="M4" s="149">
        <v>10000</v>
      </c>
      <c r="N4" s="149">
        <v>10000</v>
      </c>
      <c r="O4" s="149">
        <v>10000</v>
      </c>
      <c r="P4" s="150">
        <f t="shared" si="3"/>
        <v>500000</v>
      </c>
      <c r="Q4" s="151">
        <f t="shared" si="4"/>
        <v>350000</v>
      </c>
      <c r="R4" s="149">
        <v>0</v>
      </c>
      <c r="S4" s="150">
        <v>0</v>
      </c>
      <c r="T4" s="150">
        <v>0</v>
      </c>
      <c r="U4" s="150">
        <v>0</v>
      </c>
      <c r="V4" s="151">
        <v>0</v>
      </c>
    </row>
    <row r="5" spans="1:22" x14ac:dyDescent="0.3">
      <c r="A5" s="146" t="s">
        <v>3232</v>
      </c>
      <c r="B5" s="146" t="s">
        <v>383</v>
      </c>
      <c r="C5" s="146">
        <v>-72.124936748703547</v>
      </c>
      <c r="D5" s="146">
        <v>-13.391246544532963</v>
      </c>
      <c r="E5" s="146" t="str">
        <f>+$A$32</f>
        <v>NODODEPHFCCUSCO1</v>
      </c>
      <c r="F5" s="146" t="s">
        <v>53</v>
      </c>
      <c r="G5" s="146" t="s">
        <v>319</v>
      </c>
      <c r="H5" s="146" t="s">
        <v>319</v>
      </c>
      <c r="I5" s="146" t="s">
        <v>320</v>
      </c>
      <c r="J5" s="147" t="str">
        <f t="shared" si="0"/>
        <v>-72.124937--13.391247</v>
      </c>
      <c r="K5" s="148">
        <f t="shared" si="1"/>
        <v>-71.955988000000005</v>
      </c>
      <c r="L5" s="148">
        <f t="shared" si="2"/>
        <v>-13.473018</v>
      </c>
      <c r="M5" s="149">
        <v>50000</v>
      </c>
      <c r="N5" s="149">
        <v>50000</v>
      </c>
      <c r="O5" s="149">
        <v>50000</v>
      </c>
      <c r="P5" s="150">
        <f t="shared" si="3"/>
        <v>2500000</v>
      </c>
      <c r="Q5" s="151">
        <f t="shared" si="4"/>
        <v>1750000</v>
      </c>
      <c r="R5" s="149">
        <v>0</v>
      </c>
      <c r="S5" s="150">
        <v>0</v>
      </c>
      <c r="T5" s="150">
        <v>0</v>
      </c>
      <c r="U5" s="150">
        <v>0</v>
      </c>
      <c r="V5" s="151">
        <v>0</v>
      </c>
    </row>
    <row r="6" spans="1:22" x14ac:dyDescent="0.3">
      <c r="A6" s="146" t="s">
        <v>3216</v>
      </c>
      <c r="B6" s="146" t="s">
        <v>383</v>
      </c>
      <c r="C6" s="146">
        <v>-71.88567923587145</v>
      </c>
      <c r="D6" s="146">
        <v>-13.515744961137212</v>
      </c>
      <c r="E6" s="146" t="str">
        <f>+$A$32</f>
        <v>NODODEPHFCCUSCO1</v>
      </c>
      <c r="F6" s="146" t="s">
        <v>53</v>
      </c>
      <c r="G6" s="146" t="s">
        <v>53</v>
      </c>
      <c r="H6" s="146" t="s">
        <v>316</v>
      </c>
      <c r="I6" s="146" t="s">
        <v>317</v>
      </c>
      <c r="J6" s="147" t="str">
        <f t="shared" si="0"/>
        <v>-71.885679--13.515745</v>
      </c>
      <c r="K6" s="148">
        <f t="shared" si="1"/>
        <v>-71.955988000000005</v>
      </c>
      <c r="L6" s="148">
        <f t="shared" si="2"/>
        <v>-13.473018</v>
      </c>
      <c r="M6" s="149">
        <v>50000</v>
      </c>
      <c r="N6" s="149">
        <v>50000</v>
      </c>
      <c r="O6" s="149">
        <v>50000</v>
      </c>
      <c r="P6" s="150">
        <f t="shared" si="3"/>
        <v>2500000</v>
      </c>
      <c r="Q6" s="151">
        <f t="shared" si="4"/>
        <v>1750000</v>
      </c>
      <c r="R6" s="149">
        <v>0</v>
      </c>
      <c r="S6" s="150">
        <v>0</v>
      </c>
      <c r="T6" s="150">
        <v>0</v>
      </c>
      <c r="U6" s="150">
        <v>0</v>
      </c>
      <c r="V6" s="151">
        <v>0</v>
      </c>
    </row>
    <row r="7" spans="1:22" x14ac:dyDescent="0.3">
      <c r="A7" s="146" t="s">
        <v>3233</v>
      </c>
      <c r="B7" s="146" t="s">
        <v>383</v>
      </c>
      <c r="C7" s="146">
        <v>-75.683251640494717</v>
      </c>
      <c r="D7" s="146">
        <v>-14.010206352768307</v>
      </c>
      <c r="E7" s="146" t="str">
        <f>+$A$33</f>
        <v>NODODEPHFCICA1</v>
      </c>
      <c r="F7" s="146" t="s">
        <v>146</v>
      </c>
      <c r="G7" s="146" t="s">
        <v>146</v>
      </c>
      <c r="H7" s="146" t="s">
        <v>146</v>
      </c>
      <c r="I7" s="146" t="s">
        <v>321</v>
      </c>
      <c r="J7" s="147" t="str">
        <f t="shared" si="0"/>
        <v>-75.683252--14.010206</v>
      </c>
      <c r="K7" s="148">
        <f t="shared" si="1"/>
        <v>-75.688885999999997</v>
      </c>
      <c r="L7" s="148">
        <f t="shared" si="2"/>
        <v>-14.019083999999999</v>
      </c>
      <c r="M7" s="149">
        <v>50000</v>
      </c>
      <c r="N7" s="149">
        <v>50000</v>
      </c>
      <c r="O7" s="149">
        <v>50000</v>
      </c>
      <c r="P7" s="150">
        <f t="shared" si="3"/>
        <v>2500000</v>
      </c>
      <c r="Q7" s="151">
        <f t="shared" si="4"/>
        <v>1750000</v>
      </c>
      <c r="R7" s="149">
        <v>0</v>
      </c>
      <c r="S7" s="150">
        <v>0</v>
      </c>
      <c r="T7" s="150">
        <v>0</v>
      </c>
      <c r="U7" s="150">
        <v>0</v>
      </c>
      <c r="V7" s="151">
        <v>0</v>
      </c>
    </row>
    <row r="8" spans="1:22" x14ac:dyDescent="0.3">
      <c r="A8" s="146" t="s">
        <v>3217</v>
      </c>
      <c r="B8" s="146" t="s">
        <v>383</v>
      </c>
      <c r="C8" s="146">
        <v>-75.227675507993325</v>
      </c>
      <c r="D8" s="146">
        <v>-11.830185618723045</v>
      </c>
      <c r="E8" s="146" t="str">
        <f>+$A$34</f>
        <v>NODODEPHFCJUNIN1</v>
      </c>
      <c r="F8" s="146" t="s">
        <v>60</v>
      </c>
      <c r="G8" s="146" t="s">
        <v>208</v>
      </c>
      <c r="H8" s="146" t="s">
        <v>208</v>
      </c>
      <c r="I8" s="146" t="s">
        <v>324</v>
      </c>
      <c r="J8" s="147" t="str">
        <f t="shared" si="0"/>
        <v>-75.227676--11.830186</v>
      </c>
      <c r="K8" s="148">
        <f t="shared" si="1"/>
        <v>-75.155735000000007</v>
      </c>
      <c r="L8" s="148">
        <f t="shared" si="2"/>
        <v>-12.023669</v>
      </c>
      <c r="M8" s="149">
        <v>50000</v>
      </c>
      <c r="N8" s="149">
        <v>50000</v>
      </c>
      <c r="O8" s="149">
        <v>50000</v>
      </c>
      <c r="P8" s="150">
        <f t="shared" si="3"/>
        <v>2500000</v>
      </c>
      <c r="Q8" s="151">
        <f t="shared" si="4"/>
        <v>1750000</v>
      </c>
      <c r="R8" s="149">
        <v>0</v>
      </c>
      <c r="S8" s="150">
        <v>0</v>
      </c>
      <c r="T8" s="150">
        <v>0</v>
      </c>
      <c r="U8" s="150">
        <v>0</v>
      </c>
      <c r="V8" s="151">
        <v>0</v>
      </c>
    </row>
    <row r="9" spans="1:22" x14ac:dyDescent="0.3">
      <c r="A9" s="146" t="s">
        <v>3218</v>
      </c>
      <c r="B9" s="146" t="s">
        <v>383</v>
      </c>
      <c r="C9" s="146">
        <v>-75.191929863990453</v>
      </c>
      <c r="D9" s="146">
        <v>-11.969818849671357</v>
      </c>
      <c r="E9" s="146" t="str">
        <f>+$A$34</f>
        <v>NODODEPHFCJUNIN1</v>
      </c>
      <c r="F9" s="146" t="s">
        <v>60</v>
      </c>
      <c r="G9" s="146" t="s">
        <v>61</v>
      </c>
      <c r="H9" s="146" t="s">
        <v>61</v>
      </c>
      <c r="I9" s="146" t="s">
        <v>322</v>
      </c>
      <c r="J9" s="147" t="str">
        <f t="shared" si="0"/>
        <v>-75.191930--11.969819</v>
      </c>
      <c r="K9" s="148">
        <f t="shared" si="1"/>
        <v>-75.155735000000007</v>
      </c>
      <c r="L9" s="148">
        <f t="shared" si="2"/>
        <v>-12.023669</v>
      </c>
      <c r="M9" s="149">
        <v>50000</v>
      </c>
      <c r="N9" s="149">
        <v>50000</v>
      </c>
      <c r="O9" s="149">
        <v>50000</v>
      </c>
      <c r="P9" s="150">
        <f t="shared" si="3"/>
        <v>2500000</v>
      </c>
      <c r="Q9" s="151">
        <f t="shared" si="4"/>
        <v>1750000</v>
      </c>
      <c r="R9" s="149">
        <v>0</v>
      </c>
      <c r="S9" s="150">
        <v>0</v>
      </c>
      <c r="T9" s="150">
        <v>0</v>
      </c>
      <c r="U9" s="150">
        <v>0</v>
      </c>
      <c r="V9" s="151">
        <v>0</v>
      </c>
    </row>
    <row r="10" spans="1:22" x14ac:dyDescent="0.3">
      <c r="A10" s="146" t="s">
        <v>3221</v>
      </c>
      <c r="B10" s="146" t="s">
        <v>383</v>
      </c>
      <c r="C10" s="146">
        <v>-79.055325680165026</v>
      </c>
      <c r="D10" s="146">
        <v>-8.0012974011581299</v>
      </c>
      <c r="E10" s="146" t="str">
        <f>+$A$35</f>
        <v>NODODEPHFCLALIBERTAD1</v>
      </c>
      <c r="F10" s="146" t="s">
        <v>79</v>
      </c>
      <c r="G10" s="146" t="s">
        <v>78</v>
      </c>
      <c r="H10" s="146" t="s">
        <v>329</v>
      </c>
      <c r="I10" s="146" t="s">
        <v>330</v>
      </c>
      <c r="J10" s="147" t="str">
        <f t="shared" si="0"/>
        <v>-79.055326--8.001297</v>
      </c>
      <c r="K10" s="148">
        <f t="shared" si="1"/>
        <v>-78.992649</v>
      </c>
      <c r="L10" s="148">
        <f t="shared" si="2"/>
        <v>-8.0840789999999991</v>
      </c>
      <c r="M10" s="149">
        <v>10000</v>
      </c>
      <c r="N10" s="149">
        <v>10000</v>
      </c>
      <c r="O10" s="149">
        <v>10000</v>
      </c>
      <c r="P10" s="150">
        <f t="shared" si="3"/>
        <v>500000</v>
      </c>
      <c r="Q10" s="151">
        <f t="shared" si="4"/>
        <v>350000</v>
      </c>
      <c r="R10" s="149">
        <v>0</v>
      </c>
      <c r="S10" s="150">
        <v>0</v>
      </c>
      <c r="T10" s="150">
        <v>0</v>
      </c>
      <c r="U10" s="150">
        <v>0</v>
      </c>
      <c r="V10" s="151">
        <v>0</v>
      </c>
    </row>
    <row r="11" spans="1:22" x14ac:dyDescent="0.3">
      <c r="A11" s="146" t="s">
        <v>3222</v>
      </c>
      <c r="B11" s="146" t="s">
        <v>383</v>
      </c>
      <c r="C11" s="146">
        <v>-78.96450992338373</v>
      </c>
      <c r="D11" s="146">
        <v>-8.1296243586593171</v>
      </c>
      <c r="E11" s="146" t="str">
        <f>+$A$35</f>
        <v>NODODEPHFCLALIBERTAD1</v>
      </c>
      <c r="F11" s="146" t="s">
        <v>79</v>
      </c>
      <c r="G11" s="146" t="s">
        <v>78</v>
      </c>
      <c r="H11" s="146" t="s">
        <v>333</v>
      </c>
      <c r="I11" s="146" t="s">
        <v>334</v>
      </c>
      <c r="J11" s="147" t="str">
        <f t="shared" si="0"/>
        <v>-78.964510--8.129624</v>
      </c>
      <c r="K11" s="148">
        <f t="shared" si="1"/>
        <v>-78.992649</v>
      </c>
      <c r="L11" s="148">
        <f t="shared" si="2"/>
        <v>-8.0840789999999991</v>
      </c>
      <c r="M11" s="149">
        <v>10000</v>
      </c>
      <c r="N11" s="149">
        <v>10000</v>
      </c>
      <c r="O11" s="149">
        <v>10000</v>
      </c>
      <c r="P11" s="150">
        <f t="shared" si="3"/>
        <v>500000</v>
      </c>
      <c r="Q11" s="151">
        <f t="shared" si="4"/>
        <v>350000</v>
      </c>
      <c r="R11" s="149">
        <v>0</v>
      </c>
      <c r="S11" s="150">
        <v>0</v>
      </c>
      <c r="T11" s="150">
        <v>0</v>
      </c>
      <c r="U11" s="150">
        <v>0</v>
      </c>
      <c r="V11" s="151">
        <v>0</v>
      </c>
    </row>
    <row r="12" spans="1:22" x14ac:dyDescent="0.3">
      <c r="A12" s="146" t="s">
        <v>3223</v>
      </c>
      <c r="B12" s="146" t="s">
        <v>383</v>
      </c>
      <c r="C12" s="146">
        <v>-78.98160085174689</v>
      </c>
      <c r="D12" s="146">
        <v>-8.0833842519144454</v>
      </c>
      <c r="E12" s="146" t="str">
        <f>+$A$35</f>
        <v>NODODEPHFCLALIBERTAD1</v>
      </c>
      <c r="F12" s="146" t="s">
        <v>79</v>
      </c>
      <c r="G12" s="146" t="s">
        <v>78</v>
      </c>
      <c r="H12" s="146" t="s">
        <v>335</v>
      </c>
      <c r="I12" s="146" t="s">
        <v>336</v>
      </c>
      <c r="J12" s="147" t="str">
        <f t="shared" si="0"/>
        <v>-78.981601--8.083384</v>
      </c>
      <c r="K12" s="148">
        <f t="shared" si="1"/>
        <v>-78.992649</v>
      </c>
      <c r="L12" s="148">
        <f t="shared" si="2"/>
        <v>-8.0840789999999991</v>
      </c>
      <c r="M12" s="149">
        <v>100000</v>
      </c>
      <c r="N12" s="149">
        <v>100000</v>
      </c>
      <c r="O12" s="149">
        <v>100000</v>
      </c>
      <c r="P12" s="150">
        <f t="shared" si="3"/>
        <v>5000000</v>
      </c>
      <c r="Q12" s="151">
        <f t="shared" si="4"/>
        <v>3500000</v>
      </c>
      <c r="R12" s="149">
        <v>0</v>
      </c>
      <c r="S12" s="150">
        <v>0</v>
      </c>
      <c r="T12" s="150">
        <v>0</v>
      </c>
      <c r="U12" s="150">
        <v>0</v>
      </c>
      <c r="V12" s="151">
        <v>0</v>
      </c>
    </row>
    <row r="13" spans="1:22" x14ac:dyDescent="0.3">
      <c r="A13" s="146" t="s">
        <v>3225</v>
      </c>
      <c r="B13" s="146" t="s">
        <v>383</v>
      </c>
      <c r="C13" s="146">
        <v>-79.829915975651147</v>
      </c>
      <c r="D13" s="146">
        <v>-6.6735267477781859</v>
      </c>
      <c r="E13" s="146" t="str">
        <f>+$A$36</f>
        <v>NODODEPHFCLAMBAYEQUE1</v>
      </c>
      <c r="F13" s="146" t="s">
        <v>132</v>
      </c>
      <c r="G13" s="146" t="s">
        <v>131</v>
      </c>
      <c r="H13" s="146" t="s">
        <v>131</v>
      </c>
      <c r="I13" s="146" t="s">
        <v>337</v>
      </c>
      <c r="J13" s="147" t="str">
        <f t="shared" si="0"/>
        <v>-79.829916--6.673527</v>
      </c>
      <c r="K13" s="148">
        <f t="shared" si="1"/>
        <v>-79.741634000000005</v>
      </c>
      <c r="L13" s="148">
        <f t="shared" si="2"/>
        <v>-6.7620180000000003</v>
      </c>
      <c r="M13" s="149">
        <v>100000</v>
      </c>
      <c r="N13" s="149">
        <v>100000</v>
      </c>
      <c r="O13" s="149">
        <v>100000</v>
      </c>
      <c r="P13" s="150">
        <f t="shared" si="3"/>
        <v>5000000</v>
      </c>
      <c r="Q13" s="151">
        <f t="shared" si="4"/>
        <v>3500000</v>
      </c>
      <c r="R13" s="149">
        <v>0</v>
      </c>
      <c r="S13" s="150">
        <v>0</v>
      </c>
      <c r="T13" s="150">
        <v>0</v>
      </c>
      <c r="U13" s="150">
        <v>0</v>
      </c>
      <c r="V13" s="151">
        <v>0</v>
      </c>
    </row>
    <row r="14" spans="1:22" x14ac:dyDescent="0.3">
      <c r="A14" s="146" t="s">
        <v>3226</v>
      </c>
      <c r="B14" s="146" t="s">
        <v>383</v>
      </c>
      <c r="C14" s="146">
        <v>-79.751324715798759</v>
      </c>
      <c r="D14" s="146">
        <v>-6.6630575284471467</v>
      </c>
      <c r="E14" s="146" t="str">
        <f>+$A$36</f>
        <v>NODODEPHFCLAMBAYEQUE1</v>
      </c>
      <c r="F14" s="146" t="s">
        <v>132</v>
      </c>
      <c r="G14" s="146" t="s">
        <v>131</v>
      </c>
      <c r="H14" s="146" t="s">
        <v>338</v>
      </c>
      <c r="I14" s="146" t="s">
        <v>339</v>
      </c>
      <c r="J14" s="147" t="str">
        <f t="shared" si="0"/>
        <v>-79.751325--6.663058</v>
      </c>
      <c r="K14" s="148">
        <f t="shared" si="1"/>
        <v>-79.741634000000005</v>
      </c>
      <c r="L14" s="148">
        <f t="shared" si="2"/>
        <v>-6.7620180000000003</v>
      </c>
      <c r="M14" s="149">
        <v>50000</v>
      </c>
      <c r="N14" s="149">
        <v>50000</v>
      </c>
      <c r="O14" s="149">
        <v>50000</v>
      </c>
      <c r="P14" s="150">
        <f t="shared" ref="P14:P29" si="5">+O14*50</f>
        <v>2500000</v>
      </c>
      <c r="Q14" s="151">
        <f t="shared" ref="Q14:Q29" si="6">+P14*70%</f>
        <v>1750000</v>
      </c>
      <c r="R14" s="149">
        <v>0</v>
      </c>
      <c r="S14" s="150">
        <v>0</v>
      </c>
      <c r="T14" s="150">
        <v>0</v>
      </c>
      <c r="U14" s="150">
        <v>0</v>
      </c>
      <c r="V14" s="151">
        <v>0</v>
      </c>
    </row>
    <row r="15" spans="1:22" x14ac:dyDescent="0.3">
      <c r="A15" s="146" t="s">
        <v>3227</v>
      </c>
      <c r="B15" s="146" t="s">
        <v>383</v>
      </c>
      <c r="C15" s="146">
        <v>-79.887046866682724</v>
      </c>
      <c r="D15" s="146">
        <v>-6.7720594753839576</v>
      </c>
      <c r="E15" s="146" t="str">
        <f>+$A$36</f>
        <v>NODODEPHFCLAMBAYEQUE1</v>
      </c>
      <c r="F15" s="146" t="s">
        <v>132</v>
      </c>
      <c r="G15" s="146" t="s">
        <v>131</v>
      </c>
      <c r="H15" s="146" t="s">
        <v>342</v>
      </c>
      <c r="I15" s="146" t="s">
        <v>343</v>
      </c>
      <c r="J15" s="147" t="str">
        <f t="shared" si="0"/>
        <v>-79.887047--6.772059</v>
      </c>
      <c r="K15" s="148">
        <f t="shared" si="1"/>
        <v>-79.741634000000005</v>
      </c>
      <c r="L15" s="148">
        <f t="shared" si="2"/>
        <v>-6.7620180000000003</v>
      </c>
      <c r="M15" s="149">
        <v>50000</v>
      </c>
      <c r="N15" s="149">
        <v>50000</v>
      </c>
      <c r="O15" s="149">
        <v>50000</v>
      </c>
      <c r="P15" s="150">
        <f t="shared" si="5"/>
        <v>2500000</v>
      </c>
      <c r="Q15" s="151">
        <f t="shared" si="6"/>
        <v>1750000</v>
      </c>
      <c r="R15" s="149">
        <v>0</v>
      </c>
      <c r="S15" s="150">
        <v>0</v>
      </c>
      <c r="T15" s="150">
        <v>0</v>
      </c>
      <c r="U15" s="150">
        <v>0</v>
      </c>
      <c r="V15" s="151">
        <v>0</v>
      </c>
    </row>
    <row r="16" spans="1:22" x14ac:dyDescent="0.3">
      <c r="A16" s="146" t="s">
        <v>3228</v>
      </c>
      <c r="B16" s="146" t="s">
        <v>383</v>
      </c>
      <c r="C16" s="146">
        <v>-79.725165326747884</v>
      </c>
      <c r="D16" s="146">
        <v>-6.765732841749589</v>
      </c>
      <c r="E16" s="146" t="str">
        <f>+$A$36</f>
        <v>NODODEPHFCLAMBAYEQUE1</v>
      </c>
      <c r="F16" s="146" t="s">
        <v>132</v>
      </c>
      <c r="G16" s="146" t="s">
        <v>131</v>
      </c>
      <c r="H16" s="146" t="s">
        <v>345</v>
      </c>
      <c r="I16" s="146" t="s">
        <v>346</v>
      </c>
      <c r="J16" s="147" t="str">
        <f t="shared" si="0"/>
        <v>-79.725165--6.765733</v>
      </c>
      <c r="K16" s="148">
        <f t="shared" si="1"/>
        <v>-79.741634000000005</v>
      </c>
      <c r="L16" s="148">
        <f t="shared" si="2"/>
        <v>-6.7620180000000003</v>
      </c>
      <c r="M16" s="149">
        <v>50000</v>
      </c>
      <c r="N16" s="149">
        <v>50000</v>
      </c>
      <c r="O16" s="149">
        <v>50000</v>
      </c>
      <c r="P16" s="150">
        <f t="shared" si="5"/>
        <v>2500000</v>
      </c>
      <c r="Q16" s="151">
        <f t="shared" si="6"/>
        <v>1750000</v>
      </c>
      <c r="R16" s="149">
        <v>0</v>
      </c>
      <c r="S16" s="150">
        <v>0</v>
      </c>
      <c r="T16" s="150">
        <v>0</v>
      </c>
      <c r="U16" s="150">
        <v>0</v>
      </c>
      <c r="V16" s="151">
        <v>0</v>
      </c>
    </row>
    <row r="17" spans="1:22" x14ac:dyDescent="0.3">
      <c r="A17" s="146" t="s">
        <v>3229</v>
      </c>
      <c r="B17" s="146" t="s">
        <v>383</v>
      </c>
      <c r="C17" s="146">
        <v>-79.88897543212471</v>
      </c>
      <c r="D17" s="146">
        <v>-6.6336102418829537</v>
      </c>
      <c r="E17" s="146" t="str">
        <f>+$A$36</f>
        <v>NODODEPHFCLAMBAYEQUE1</v>
      </c>
      <c r="F17" s="146" t="s">
        <v>132</v>
      </c>
      <c r="G17" s="146" t="s">
        <v>132</v>
      </c>
      <c r="H17" s="146" t="s">
        <v>132</v>
      </c>
      <c r="I17" s="146" t="s">
        <v>348</v>
      </c>
      <c r="J17" s="147" t="str">
        <f t="shared" si="0"/>
        <v>-79.888975--6.633610</v>
      </c>
      <c r="K17" s="148">
        <f t="shared" si="1"/>
        <v>-79.741634000000005</v>
      </c>
      <c r="L17" s="148">
        <f t="shared" si="2"/>
        <v>-6.7620180000000003</v>
      </c>
      <c r="M17" s="149">
        <v>100000</v>
      </c>
      <c r="N17" s="149">
        <v>100000</v>
      </c>
      <c r="O17" s="149">
        <v>100000</v>
      </c>
      <c r="P17" s="150">
        <f t="shared" si="5"/>
        <v>5000000</v>
      </c>
      <c r="Q17" s="151">
        <f t="shared" si="6"/>
        <v>3500000</v>
      </c>
      <c r="R17" s="149">
        <v>0</v>
      </c>
      <c r="S17" s="150">
        <v>0</v>
      </c>
      <c r="T17" s="150">
        <v>0</v>
      </c>
      <c r="U17" s="150">
        <v>0</v>
      </c>
      <c r="V17" s="151">
        <v>0</v>
      </c>
    </row>
    <row r="18" spans="1:22" x14ac:dyDescent="0.3">
      <c r="A18" s="146" t="s">
        <v>3235</v>
      </c>
      <c r="B18" s="146" t="s">
        <v>383</v>
      </c>
      <c r="C18" s="146">
        <v>-76.71164724129153</v>
      </c>
      <c r="D18" s="146">
        <v>-12.498746665710799</v>
      </c>
      <c r="E18" s="146" t="str">
        <f t="shared" ref="E18:E27" si="7">+$A$37</f>
        <v>NODODEPHFCLIMA1</v>
      </c>
      <c r="F18" s="146" t="s">
        <v>103</v>
      </c>
      <c r="G18" s="146" t="s">
        <v>1239</v>
      </c>
      <c r="H18" s="146" t="s">
        <v>231</v>
      </c>
      <c r="I18" s="146" t="s">
        <v>376</v>
      </c>
      <c r="J18" s="147" t="str">
        <f t="shared" si="0"/>
        <v>-76.711647--12.498747</v>
      </c>
      <c r="K18" s="148">
        <f t="shared" si="1"/>
        <v>-76.968625000000003</v>
      </c>
      <c r="L18" s="148">
        <f t="shared" si="2"/>
        <v>-11.958996000000001</v>
      </c>
      <c r="M18" s="149">
        <v>10000</v>
      </c>
      <c r="N18" s="149">
        <v>10000</v>
      </c>
      <c r="O18" s="149">
        <v>10000</v>
      </c>
      <c r="P18" s="150">
        <f t="shared" si="5"/>
        <v>500000</v>
      </c>
      <c r="Q18" s="151">
        <f t="shared" si="6"/>
        <v>350000</v>
      </c>
      <c r="R18" s="149">
        <v>0</v>
      </c>
      <c r="S18" s="150">
        <v>0</v>
      </c>
      <c r="T18" s="150">
        <v>0</v>
      </c>
      <c r="U18" s="150">
        <v>0</v>
      </c>
      <c r="V18" s="151">
        <v>0</v>
      </c>
    </row>
    <row r="19" spans="1:22" x14ac:dyDescent="0.3">
      <c r="A19" s="146" t="s">
        <v>3236</v>
      </c>
      <c r="B19" s="146" t="s">
        <v>383</v>
      </c>
      <c r="C19" s="146">
        <v>-77.156109410075715</v>
      </c>
      <c r="D19" s="146">
        <v>-11.771103216328498</v>
      </c>
      <c r="E19" s="146" t="str">
        <f t="shared" si="7"/>
        <v>NODODEPHFCLIMA1</v>
      </c>
      <c r="F19" s="146" t="s">
        <v>103</v>
      </c>
      <c r="G19" s="146" t="s">
        <v>103</v>
      </c>
      <c r="H19" s="146" t="s">
        <v>350</v>
      </c>
      <c r="I19" s="146" t="s">
        <v>351</v>
      </c>
      <c r="J19" s="147" t="str">
        <f t="shared" si="0"/>
        <v>-77.156109--11.771103</v>
      </c>
      <c r="K19" s="148">
        <f t="shared" si="1"/>
        <v>-76.968625000000003</v>
      </c>
      <c r="L19" s="148">
        <f t="shared" si="2"/>
        <v>-11.958996000000001</v>
      </c>
      <c r="M19" s="149">
        <v>10000</v>
      </c>
      <c r="N19" s="149">
        <v>10000</v>
      </c>
      <c r="O19" s="149">
        <v>10000</v>
      </c>
      <c r="P19" s="150">
        <f t="shared" si="5"/>
        <v>500000</v>
      </c>
      <c r="Q19" s="151">
        <f t="shared" si="6"/>
        <v>350000</v>
      </c>
      <c r="R19" s="149">
        <v>0</v>
      </c>
      <c r="S19" s="150">
        <v>0</v>
      </c>
      <c r="T19" s="150">
        <v>0</v>
      </c>
      <c r="U19" s="150">
        <v>0</v>
      </c>
      <c r="V19" s="151">
        <v>0</v>
      </c>
    </row>
    <row r="20" spans="1:22" x14ac:dyDescent="0.3">
      <c r="A20" s="146" t="s">
        <v>3237</v>
      </c>
      <c r="B20" s="146" t="s">
        <v>383</v>
      </c>
      <c r="C20" s="146">
        <v>-76.959739161585119</v>
      </c>
      <c r="D20" s="146">
        <v>-12.136668622248385</v>
      </c>
      <c r="E20" s="146" t="str">
        <f t="shared" si="7"/>
        <v>NODODEPHFCLIMA1</v>
      </c>
      <c r="F20" s="146" t="s">
        <v>103</v>
      </c>
      <c r="G20" s="146" t="s">
        <v>103</v>
      </c>
      <c r="H20" s="146" t="s">
        <v>354</v>
      </c>
      <c r="I20" s="146" t="s">
        <v>355</v>
      </c>
      <c r="J20" s="147" t="str">
        <f t="shared" si="0"/>
        <v>-76.959739--12.136669</v>
      </c>
      <c r="K20" s="148">
        <f t="shared" si="1"/>
        <v>-76.968625000000003</v>
      </c>
      <c r="L20" s="148">
        <f t="shared" si="2"/>
        <v>-11.958996000000001</v>
      </c>
      <c r="M20" s="149">
        <v>10000</v>
      </c>
      <c r="N20" s="149">
        <v>10000</v>
      </c>
      <c r="O20" s="149">
        <v>10000</v>
      </c>
      <c r="P20" s="150">
        <f t="shared" si="5"/>
        <v>500000</v>
      </c>
      <c r="Q20" s="151">
        <f t="shared" si="6"/>
        <v>350000</v>
      </c>
      <c r="R20" s="149">
        <v>0</v>
      </c>
      <c r="S20" s="150">
        <v>0</v>
      </c>
      <c r="T20" s="150">
        <v>0</v>
      </c>
      <c r="U20" s="150">
        <v>0</v>
      </c>
      <c r="V20" s="151">
        <v>0</v>
      </c>
    </row>
    <row r="21" spans="1:22" x14ac:dyDescent="0.3">
      <c r="A21" s="146" t="s">
        <v>3238</v>
      </c>
      <c r="B21" s="146" t="s">
        <v>383</v>
      </c>
      <c r="C21" s="146">
        <v>-76.945318073652032</v>
      </c>
      <c r="D21" s="146">
        <v>-11.857401067375635</v>
      </c>
      <c r="E21" s="146" t="str">
        <f t="shared" si="7"/>
        <v>NODODEPHFCLIMA1</v>
      </c>
      <c r="F21" s="146" t="s">
        <v>103</v>
      </c>
      <c r="G21" s="146" t="s">
        <v>103</v>
      </c>
      <c r="H21" s="146" t="s">
        <v>356</v>
      </c>
      <c r="I21" s="146" t="s">
        <v>357</v>
      </c>
      <c r="J21" s="147" t="str">
        <f t="shared" si="0"/>
        <v>-76.945318--11.857401</v>
      </c>
      <c r="K21" s="148">
        <f t="shared" si="1"/>
        <v>-76.968625000000003</v>
      </c>
      <c r="L21" s="148">
        <f t="shared" si="2"/>
        <v>-11.958996000000001</v>
      </c>
      <c r="M21" s="149">
        <v>10000</v>
      </c>
      <c r="N21" s="149">
        <v>10000</v>
      </c>
      <c r="O21" s="149">
        <v>10000</v>
      </c>
      <c r="P21" s="150">
        <f t="shared" si="5"/>
        <v>500000</v>
      </c>
      <c r="Q21" s="151">
        <f t="shared" si="6"/>
        <v>350000</v>
      </c>
      <c r="R21" s="149">
        <v>0</v>
      </c>
      <c r="S21" s="150">
        <v>0</v>
      </c>
      <c r="T21" s="150">
        <v>0</v>
      </c>
      <c r="U21" s="150">
        <v>0</v>
      </c>
      <c r="V21" s="151">
        <v>0</v>
      </c>
    </row>
    <row r="22" spans="1:22" x14ac:dyDescent="0.3">
      <c r="A22" s="146" t="s">
        <v>3239</v>
      </c>
      <c r="B22" s="146" t="s">
        <v>383</v>
      </c>
      <c r="C22" s="146">
        <v>-76.903885854036361</v>
      </c>
      <c r="D22" s="146">
        <v>-12.028764059963002</v>
      </c>
      <c r="E22" s="146" t="str">
        <f t="shared" si="7"/>
        <v>NODODEPHFCLIMA1</v>
      </c>
      <c r="F22" s="146" t="s">
        <v>103</v>
      </c>
      <c r="G22" s="146" t="s">
        <v>103</v>
      </c>
      <c r="H22" s="146" t="s">
        <v>358</v>
      </c>
      <c r="I22" s="146" t="s">
        <v>359</v>
      </c>
      <c r="J22" s="147" t="str">
        <f t="shared" si="0"/>
        <v>-76.903886--12.028764</v>
      </c>
      <c r="K22" s="148">
        <f t="shared" si="1"/>
        <v>-76.968625000000003</v>
      </c>
      <c r="L22" s="148">
        <f t="shared" si="2"/>
        <v>-11.958996000000001</v>
      </c>
      <c r="M22" s="149">
        <v>10000</v>
      </c>
      <c r="N22" s="149">
        <v>10000</v>
      </c>
      <c r="O22" s="149">
        <v>10000</v>
      </c>
      <c r="P22" s="150">
        <f t="shared" si="5"/>
        <v>500000</v>
      </c>
      <c r="Q22" s="151">
        <f t="shared" si="6"/>
        <v>350000</v>
      </c>
      <c r="R22" s="149">
        <v>0</v>
      </c>
      <c r="S22" s="150">
        <v>0</v>
      </c>
      <c r="T22" s="150">
        <v>0</v>
      </c>
      <c r="U22" s="150">
        <v>0</v>
      </c>
      <c r="V22" s="151">
        <v>0</v>
      </c>
    </row>
    <row r="23" spans="1:22" x14ac:dyDescent="0.3">
      <c r="A23" s="146" t="s">
        <v>3240</v>
      </c>
      <c r="B23" s="146" t="s">
        <v>383</v>
      </c>
      <c r="C23" s="146">
        <v>-77.027121889967461</v>
      </c>
      <c r="D23" s="146">
        <v>-11.949666122298494</v>
      </c>
      <c r="E23" s="146" t="str">
        <f t="shared" si="7"/>
        <v>NODODEPHFCLIMA1</v>
      </c>
      <c r="F23" s="146" t="s">
        <v>103</v>
      </c>
      <c r="G23" s="146" t="s">
        <v>103</v>
      </c>
      <c r="H23" s="146" t="s">
        <v>103</v>
      </c>
      <c r="I23" s="146" t="s">
        <v>349</v>
      </c>
      <c r="J23" s="147" t="str">
        <f t="shared" si="0"/>
        <v>-77.027122--11.949666</v>
      </c>
      <c r="K23" s="148">
        <f t="shared" si="1"/>
        <v>-76.968625000000003</v>
      </c>
      <c r="L23" s="148">
        <f t="shared" si="2"/>
        <v>-11.958996000000001</v>
      </c>
      <c r="M23" s="149">
        <v>100000</v>
      </c>
      <c r="N23" s="149">
        <v>100000</v>
      </c>
      <c r="O23" s="149">
        <v>100000</v>
      </c>
      <c r="P23" s="150">
        <f t="shared" si="5"/>
        <v>5000000</v>
      </c>
      <c r="Q23" s="151">
        <f t="shared" si="6"/>
        <v>3500000</v>
      </c>
      <c r="R23" s="149">
        <v>0</v>
      </c>
      <c r="S23" s="150">
        <v>0</v>
      </c>
      <c r="T23" s="150">
        <v>0</v>
      </c>
      <c r="U23" s="150">
        <v>0</v>
      </c>
      <c r="V23" s="151">
        <v>0</v>
      </c>
    </row>
    <row r="24" spans="1:22" x14ac:dyDescent="0.3">
      <c r="A24" s="146" t="s">
        <v>3241</v>
      </c>
      <c r="B24" s="146" t="s">
        <v>383</v>
      </c>
      <c r="C24" s="146">
        <v>-76.895602670607744</v>
      </c>
      <c r="D24" s="146">
        <v>-12.048061152095267</v>
      </c>
      <c r="E24" s="146" t="str">
        <f t="shared" si="7"/>
        <v>NODODEPHFCLIMA1</v>
      </c>
      <c r="F24" s="146" t="s">
        <v>103</v>
      </c>
      <c r="G24" s="146" t="s">
        <v>103</v>
      </c>
      <c r="H24" s="146" t="s">
        <v>366</v>
      </c>
      <c r="I24" s="146" t="s">
        <v>367</v>
      </c>
      <c r="J24" s="147" t="str">
        <f t="shared" si="0"/>
        <v>-76.895603--12.048061</v>
      </c>
      <c r="K24" s="148">
        <f t="shared" si="1"/>
        <v>-76.968625000000003</v>
      </c>
      <c r="L24" s="148">
        <f t="shared" si="2"/>
        <v>-11.958996000000001</v>
      </c>
      <c r="M24" s="149">
        <v>10000</v>
      </c>
      <c r="N24" s="149">
        <v>10000</v>
      </c>
      <c r="O24" s="149">
        <v>10000</v>
      </c>
      <c r="P24" s="150">
        <f t="shared" si="5"/>
        <v>500000</v>
      </c>
      <c r="Q24" s="151">
        <f t="shared" si="6"/>
        <v>350000</v>
      </c>
      <c r="R24" s="149">
        <v>0</v>
      </c>
      <c r="S24" s="150">
        <v>0</v>
      </c>
      <c r="T24" s="150">
        <v>0</v>
      </c>
      <c r="U24" s="150">
        <v>0</v>
      </c>
      <c r="V24" s="151">
        <v>0</v>
      </c>
    </row>
    <row r="25" spans="1:22" x14ac:dyDescent="0.3">
      <c r="A25" s="146" t="s">
        <v>3242</v>
      </c>
      <c r="B25" s="146" t="s">
        <v>383</v>
      </c>
      <c r="C25" s="146">
        <v>-76.90168085461363</v>
      </c>
      <c r="D25" s="146">
        <v>-12.070539296890466</v>
      </c>
      <c r="E25" s="146" t="str">
        <f t="shared" si="7"/>
        <v>NODODEPHFCLIMA1</v>
      </c>
      <c r="F25" s="146" t="s">
        <v>103</v>
      </c>
      <c r="G25" s="146" t="s">
        <v>103</v>
      </c>
      <c r="H25" s="146" t="s">
        <v>373</v>
      </c>
      <c r="I25" s="146" t="s">
        <v>374</v>
      </c>
      <c r="J25" s="147" t="str">
        <f t="shared" si="0"/>
        <v>-76.901681--12.070539</v>
      </c>
      <c r="K25" s="148">
        <f t="shared" si="1"/>
        <v>-76.968625000000003</v>
      </c>
      <c r="L25" s="148">
        <f t="shared" si="2"/>
        <v>-11.958996000000001</v>
      </c>
      <c r="M25" s="149">
        <v>10000</v>
      </c>
      <c r="N25" s="149">
        <v>10000</v>
      </c>
      <c r="O25" s="149">
        <v>10000</v>
      </c>
      <c r="P25" s="150">
        <f t="shared" si="5"/>
        <v>500000</v>
      </c>
      <c r="Q25" s="151">
        <f t="shared" si="6"/>
        <v>350000</v>
      </c>
      <c r="R25" s="149">
        <v>0</v>
      </c>
      <c r="S25" s="150">
        <v>0</v>
      </c>
      <c r="T25" s="150">
        <v>0</v>
      </c>
      <c r="U25" s="150">
        <v>0</v>
      </c>
      <c r="V25" s="151">
        <v>0</v>
      </c>
    </row>
    <row r="26" spans="1:22" x14ac:dyDescent="0.3">
      <c r="A26" s="146" t="s">
        <v>3243</v>
      </c>
      <c r="B26" s="146" t="s">
        <v>383</v>
      </c>
      <c r="C26" s="146">
        <v>-77.002685227408051</v>
      </c>
      <c r="D26" s="146">
        <v>-12.031698137745346</v>
      </c>
      <c r="E26" s="146" t="str">
        <f t="shared" si="7"/>
        <v>NODODEPHFCLIMA1</v>
      </c>
      <c r="F26" s="146" t="s">
        <v>311</v>
      </c>
      <c r="G26" s="146" t="s">
        <v>311</v>
      </c>
      <c r="H26" s="146" t="s">
        <v>104</v>
      </c>
      <c r="I26" s="146" t="s">
        <v>313</v>
      </c>
      <c r="J26" s="147" t="str">
        <f>TEXT(C26,"0.000000")&amp;"-"&amp;TEXT(D26,"0.000000")</f>
        <v>-77.002685--12.031698</v>
      </c>
      <c r="K26" s="148">
        <f t="shared" si="1"/>
        <v>-76.968625000000003</v>
      </c>
      <c r="L26" s="148">
        <f t="shared" si="2"/>
        <v>-11.958996000000001</v>
      </c>
      <c r="M26" s="149">
        <v>10000</v>
      </c>
      <c r="N26" s="149">
        <v>10000</v>
      </c>
      <c r="O26" s="149">
        <v>10000</v>
      </c>
      <c r="P26" s="150">
        <f t="shared" si="5"/>
        <v>500000</v>
      </c>
      <c r="Q26" s="151">
        <f t="shared" si="6"/>
        <v>350000</v>
      </c>
      <c r="R26" s="149">
        <v>0</v>
      </c>
      <c r="S26" s="150">
        <v>0</v>
      </c>
      <c r="T26" s="150">
        <v>0</v>
      </c>
      <c r="U26" s="150">
        <v>0</v>
      </c>
      <c r="V26" s="151">
        <v>0</v>
      </c>
    </row>
    <row r="27" spans="1:22" x14ac:dyDescent="0.3">
      <c r="A27" s="146" t="s">
        <v>3244</v>
      </c>
      <c r="B27" s="146" t="s">
        <v>383</v>
      </c>
      <c r="C27" s="146">
        <v>-77.047643610731981</v>
      </c>
      <c r="D27" s="146">
        <v>-11.971005554596163</v>
      </c>
      <c r="E27" s="146" t="str">
        <f t="shared" si="7"/>
        <v>NODODEPHFCLIMA1</v>
      </c>
      <c r="F27" s="146" t="s">
        <v>311</v>
      </c>
      <c r="G27" s="146" t="s">
        <v>311</v>
      </c>
      <c r="H27" s="146" t="s">
        <v>311</v>
      </c>
      <c r="I27" s="146" t="s">
        <v>312</v>
      </c>
      <c r="J27" s="147" t="str">
        <f>TEXT(C27,"0.000000")&amp;"-"&amp;TEXT(D27,"0.000000")</f>
        <v>-77.047644--11.971006</v>
      </c>
      <c r="K27" s="148">
        <f t="shared" si="1"/>
        <v>-76.968625000000003</v>
      </c>
      <c r="L27" s="148">
        <f t="shared" si="2"/>
        <v>-11.958996000000001</v>
      </c>
      <c r="M27" s="149">
        <v>100000</v>
      </c>
      <c r="N27" s="149">
        <v>100000</v>
      </c>
      <c r="O27" s="149">
        <v>100000</v>
      </c>
      <c r="P27" s="150">
        <f t="shared" si="5"/>
        <v>5000000</v>
      </c>
      <c r="Q27" s="151">
        <f t="shared" si="6"/>
        <v>3500000</v>
      </c>
      <c r="R27" s="149">
        <v>0</v>
      </c>
      <c r="S27" s="150">
        <v>0</v>
      </c>
      <c r="T27" s="150">
        <v>0</v>
      </c>
      <c r="U27" s="150">
        <v>0</v>
      </c>
      <c r="V27" s="151">
        <v>0</v>
      </c>
    </row>
    <row r="28" spans="1:22" x14ac:dyDescent="0.3">
      <c r="A28" s="146" t="s">
        <v>3246</v>
      </c>
      <c r="B28" s="146" t="s">
        <v>383</v>
      </c>
      <c r="C28" s="146">
        <v>-80.534691803626146</v>
      </c>
      <c r="D28" s="146">
        <v>-5.1633551076491457</v>
      </c>
      <c r="E28" s="146" t="str">
        <f>+$A$38</f>
        <v>NODODEPHFCPIURA1</v>
      </c>
      <c r="F28" s="146" t="s">
        <v>83</v>
      </c>
      <c r="G28" s="146" t="s">
        <v>83</v>
      </c>
      <c r="H28" s="146" t="s">
        <v>74</v>
      </c>
      <c r="I28" s="146" t="s">
        <v>378</v>
      </c>
      <c r="J28" s="147" t="str">
        <f t="shared" si="0"/>
        <v>-80.534692--5.163355</v>
      </c>
      <c r="K28" s="148">
        <f t="shared" si="1"/>
        <v>-80.538246000000001</v>
      </c>
      <c r="L28" s="148">
        <f t="shared" si="2"/>
        <v>-5.152787</v>
      </c>
      <c r="M28" s="149">
        <v>50000</v>
      </c>
      <c r="N28" s="149">
        <v>50000</v>
      </c>
      <c r="O28" s="149">
        <v>50000</v>
      </c>
      <c r="P28" s="150">
        <f t="shared" si="5"/>
        <v>2500000</v>
      </c>
      <c r="Q28" s="151">
        <f t="shared" si="6"/>
        <v>1750000</v>
      </c>
      <c r="R28" s="149">
        <v>0</v>
      </c>
      <c r="S28" s="150">
        <v>0</v>
      </c>
      <c r="T28" s="150">
        <v>0</v>
      </c>
      <c r="U28" s="150">
        <v>0</v>
      </c>
      <c r="V28" s="151">
        <v>0</v>
      </c>
    </row>
    <row r="29" spans="1:22" x14ac:dyDescent="0.3">
      <c r="A29" s="146" t="s">
        <v>3247</v>
      </c>
      <c r="B29" s="146" t="s">
        <v>383</v>
      </c>
      <c r="C29" s="146">
        <v>-80.599979954468594</v>
      </c>
      <c r="D29" s="146">
        <v>-5.1893140757232539</v>
      </c>
      <c r="E29" s="146" t="str">
        <f>+$A$38</f>
        <v>NODODEPHFCPIURA1</v>
      </c>
      <c r="F29" s="146" t="s">
        <v>83</v>
      </c>
      <c r="G29" s="146" t="s">
        <v>83</v>
      </c>
      <c r="H29" s="146" t="s">
        <v>83</v>
      </c>
      <c r="I29" s="146" t="s">
        <v>377</v>
      </c>
      <c r="J29" s="147" t="str">
        <f t="shared" si="0"/>
        <v>-80.599980--5.189314</v>
      </c>
      <c r="K29" s="148">
        <f t="shared" si="1"/>
        <v>-80.538246000000001</v>
      </c>
      <c r="L29" s="148">
        <f t="shared" si="2"/>
        <v>-5.152787</v>
      </c>
      <c r="M29" s="149">
        <v>100000</v>
      </c>
      <c r="N29" s="149">
        <v>100000</v>
      </c>
      <c r="O29" s="149">
        <v>100000</v>
      </c>
      <c r="P29" s="150">
        <f t="shared" si="5"/>
        <v>5000000</v>
      </c>
      <c r="Q29" s="151">
        <f t="shared" si="6"/>
        <v>3500000</v>
      </c>
      <c r="R29" s="149">
        <v>0</v>
      </c>
      <c r="S29" s="150">
        <v>0</v>
      </c>
      <c r="T29" s="150">
        <v>0</v>
      </c>
      <c r="U29" s="150">
        <v>0</v>
      </c>
      <c r="V29" s="151">
        <v>0</v>
      </c>
    </row>
    <row r="30" spans="1:22" x14ac:dyDescent="0.3">
      <c r="A30" s="123" t="s">
        <v>3211</v>
      </c>
      <c r="B30" s="123" t="s">
        <v>1650</v>
      </c>
      <c r="C30" s="123">
        <f>+'RED PSTN'!C5</f>
        <v>-77.518266999999994</v>
      </c>
      <c r="D30" s="123">
        <f>+'RED PSTN'!D5</f>
        <v>-9.4605379999999997</v>
      </c>
      <c r="E30" s="123"/>
      <c r="F30" s="123" t="s">
        <v>70</v>
      </c>
      <c r="G30" s="123" t="s">
        <v>69</v>
      </c>
      <c r="H30" s="123" t="s">
        <v>69</v>
      </c>
      <c r="I30" s="152" t="s">
        <v>386</v>
      </c>
      <c r="J30" s="153" t="str">
        <f t="shared" ref="J30:J38" si="8">TEXT(C30,"0.000000")&amp;"-"&amp;TEXT(D30,"0.000000")</f>
        <v>-77.518267--9.460538</v>
      </c>
      <c r="K30" s="154" t="str">
        <f t="shared" si="1"/>
        <v/>
      </c>
      <c r="L30" s="154" t="str">
        <f t="shared" si="2"/>
        <v/>
      </c>
      <c r="M30" s="149">
        <v>0</v>
      </c>
      <c r="N30" s="150">
        <v>0</v>
      </c>
      <c r="O30" s="150">
        <v>0</v>
      </c>
      <c r="P30" s="150">
        <f t="shared" ref="P30" si="9">+O30*50</f>
        <v>0</v>
      </c>
      <c r="Q30" s="151">
        <f t="shared" ref="Q30" si="10">+P30*70%</f>
        <v>0</v>
      </c>
      <c r="R30" s="149">
        <f t="shared" ref="R30:R38" si="11">SUMIF($F$2:$F$29,F30,$M$2:$M$29)</f>
        <v>50000</v>
      </c>
      <c r="S30" s="150">
        <f t="shared" ref="S30:S38" si="12">SUMIF($F$2:$F$29,F30,$N$2:$N$29)</f>
        <v>50000</v>
      </c>
      <c r="T30" s="150">
        <f t="shared" ref="T30:T38" si="13">SUMIF($F$2:$F$29,F30,$O$2:$O$29)</f>
        <v>50000</v>
      </c>
      <c r="U30" s="150">
        <f t="shared" ref="U30:U38" si="14">SUMIF($F$2:$F$29,F30,$P$2:$P$29)</f>
        <v>2500000</v>
      </c>
      <c r="V30" s="151">
        <f t="shared" ref="V30:V38" si="15">SUMIF($F$2:$F$29,F30,$Q$2:$Q$29)</f>
        <v>1750000</v>
      </c>
    </row>
    <row r="31" spans="1:22" x14ac:dyDescent="0.3">
      <c r="A31" s="123" t="s">
        <v>3213</v>
      </c>
      <c r="B31" s="123" t="s">
        <v>1650</v>
      </c>
      <c r="C31" s="123">
        <f>+'RED PSTN'!C11</f>
        <v>-71.482319000000004</v>
      </c>
      <c r="D31" s="123">
        <f>+'RED PSTN'!D11</f>
        <v>-16.370073000000001</v>
      </c>
      <c r="E31" s="123"/>
      <c r="F31" s="123" t="s">
        <v>56</v>
      </c>
      <c r="G31" s="123" t="s">
        <v>56</v>
      </c>
      <c r="H31" s="123" t="s">
        <v>56</v>
      </c>
      <c r="I31" s="152" t="s">
        <v>305</v>
      </c>
      <c r="J31" s="153" t="str">
        <f t="shared" si="8"/>
        <v>-71.482319--16.370073</v>
      </c>
      <c r="K31" s="154" t="str">
        <f t="shared" si="1"/>
        <v/>
      </c>
      <c r="L31" s="154" t="str">
        <f t="shared" si="2"/>
        <v/>
      </c>
      <c r="M31" s="149">
        <v>0</v>
      </c>
      <c r="N31" s="150">
        <v>0</v>
      </c>
      <c r="O31" s="150">
        <v>0</v>
      </c>
      <c r="P31" s="150">
        <f t="shared" ref="P31:P38" si="16">+O31*50</f>
        <v>0</v>
      </c>
      <c r="Q31" s="151">
        <f t="shared" ref="Q31:Q38" si="17">+P31*70%</f>
        <v>0</v>
      </c>
      <c r="R31" s="149">
        <f t="shared" si="11"/>
        <v>110000</v>
      </c>
      <c r="S31" s="150">
        <f t="shared" si="12"/>
        <v>110000</v>
      </c>
      <c r="T31" s="150">
        <f t="shared" si="13"/>
        <v>110000</v>
      </c>
      <c r="U31" s="150">
        <f t="shared" si="14"/>
        <v>5500000</v>
      </c>
      <c r="V31" s="151">
        <f t="shared" si="15"/>
        <v>3850000</v>
      </c>
    </row>
    <row r="32" spans="1:22" x14ac:dyDescent="0.3">
      <c r="A32" s="123" t="s">
        <v>3212</v>
      </c>
      <c r="B32" s="123" t="s">
        <v>1650</v>
      </c>
      <c r="C32" s="123">
        <f>+'RED PSTN'!C22</f>
        <v>-71.955988000000005</v>
      </c>
      <c r="D32" s="123">
        <f>+'RED PSTN'!D22</f>
        <v>-13.473018</v>
      </c>
      <c r="E32" s="123"/>
      <c r="F32" s="123" t="s">
        <v>53</v>
      </c>
      <c r="G32" s="123" t="s">
        <v>53</v>
      </c>
      <c r="H32" s="123" t="s">
        <v>53</v>
      </c>
      <c r="I32" s="152" t="s">
        <v>385</v>
      </c>
      <c r="J32" s="153" t="str">
        <f t="shared" si="8"/>
        <v>-71.955988--13.473018</v>
      </c>
      <c r="K32" s="154" t="str">
        <f t="shared" si="1"/>
        <v/>
      </c>
      <c r="L32" s="154" t="str">
        <f t="shared" si="2"/>
        <v/>
      </c>
      <c r="M32" s="149">
        <v>0</v>
      </c>
      <c r="N32" s="150">
        <v>0</v>
      </c>
      <c r="O32" s="150">
        <v>0</v>
      </c>
      <c r="P32" s="150">
        <f t="shared" si="16"/>
        <v>0</v>
      </c>
      <c r="Q32" s="151">
        <f t="shared" si="17"/>
        <v>0</v>
      </c>
      <c r="R32" s="149">
        <f t="shared" si="11"/>
        <v>100000</v>
      </c>
      <c r="S32" s="150">
        <f t="shared" si="12"/>
        <v>100000</v>
      </c>
      <c r="T32" s="150">
        <f t="shared" si="13"/>
        <v>100000</v>
      </c>
      <c r="U32" s="150">
        <f t="shared" si="14"/>
        <v>5000000</v>
      </c>
      <c r="V32" s="151">
        <f t="shared" si="15"/>
        <v>3500000</v>
      </c>
    </row>
    <row r="33" spans="1:22" x14ac:dyDescent="0.3">
      <c r="A33" s="123" t="s">
        <v>3214</v>
      </c>
      <c r="B33" s="123" t="s">
        <v>1650</v>
      </c>
      <c r="C33" s="123">
        <f>+'RED PSTN'!C27</f>
        <v>-75.688885999999997</v>
      </c>
      <c r="D33" s="123">
        <f>+'RED PSTN'!D27</f>
        <v>-14.019083999999999</v>
      </c>
      <c r="E33" s="123"/>
      <c r="F33" s="123" t="s">
        <v>146</v>
      </c>
      <c r="G33" s="123" t="s">
        <v>146</v>
      </c>
      <c r="H33" s="123" t="s">
        <v>146</v>
      </c>
      <c r="I33" s="152" t="s">
        <v>321</v>
      </c>
      <c r="J33" s="153" t="str">
        <f t="shared" si="8"/>
        <v>-75.688886--14.019084</v>
      </c>
      <c r="K33" s="154" t="str">
        <f t="shared" si="1"/>
        <v/>
      </c>
      <c r="L33" s="154" t="str">
        <f t="shared" si="2"/>
        <v/>
      </c>
      <c r="M33" s="149">
        <v>0</v>
      </c>
      <c r="N33" s="150">
        <v>0</v>
      </c>
      <c r="O33" s="150">
        <v>0</v>
      </c>
      <c r="P33" s="150">
        <f t="shared" si="16"/>
        <v>0</v>
      </c>
      <c r="Q33" s="151">
        <f t="shared" si="17"/>
        <v>0</v>
      </c>
      <c r="R33" s="149">
        <f t="shared" si="11"/>
        <v>50000</v>
      </c>
      <c r="S33" s="150">
        <f t="shared" si="12"/>
        <v>50000</v>
      </c>
      <c r="T33" s="150">
        <f t="shared" si="13"/>
        <v>50000</v>
      </c>
      <c r="U33" s="150">
        <f t="shared" si="14"/>
        <v>2500000</v>
      </c>
      <c r="V33" s="151">
        <f t="shared" si="15"/>
        <v>1750000</v>
      </c>
    </row>
    <row r="34" spans="1:22" x14ac:dyDescent="0.3">
      <c r="A34" s="123" t="s">
        <v>3219</v>
      </c>
      <c r="B34" s="123" t="s">
        <v>1650</v>
      </c>
      <c r="C34" s="123">
        <f>+'RED PSTN'!C30</f>
        <v>-75.155735000000007</v>
      </c>
      <c r="D34" s="123">
        <f>+'RED PSTN'!D30</f>
        <v>-12.023669</v>
      </c>
      <c r="E34" s="123"/>
      <c r="F34" s="123" t="s">
        <v>60</v>
      </c>
      <c r="G34" s="123" t="s">
        <v>61</v>
      </c>
      <c r="H34" s="123" t="s">
        <v>61</v>
      </c>
      <c r="I34" s="152" t="s">
        <v>322</v>
      </c>
      <c r="J34" s="153" t="str">
        <f t="shared" si="8"/>
        <v>-75.155735--12.023669</v>
      </c>
      <c r="K34" s="154" t="str">
        <f t="shared" si="1"/>
        <v/>
      </c>
      <c r="L34" s="154" t="str">
        <f t="shared" si="2"/>
        <v/>
      </c>
      <c r="M34" s="149">
        <v>0</v>
      </c>
      <c r="N34" s="150">
        <v>0</v>
      </c>
      <c r="O34" s="150">
        <v>0</v>
      </c>
      <c r="P34" s="150">
        <f t="shared" si="16"/>
        <v>0</v>
      </c>
      <c r="Q34" s="151">
        <f t="shared" si="17"/>
        <v>0</v>
      </c>
      <c r="R34" s="149">
        <f t="shared" si="11"/>
        <v>100000</v>
      </c>
      <c r="S34" s="150">
        <f t="shared" si="12"/>
        <v>100000</v>
      </c>
      <c r="T34" s="150">
        <f t="shared" si="13"/>
        <v>100000</v>
      </c>
      <c r="U34" s="150">
        <f t="shared" si="14"/>
        <v>5000000</v>
      </c>
      <c r="V34" s="151">
        <f t="shared" si="15"/>
        <v>3500000</v>
      </c>
    </row>
    <row r="35" spans="1:22" x14ac:dyDescent="0.3">
      <c r="A35" s="123" t="s">
        <v>3220</v>
      </c>
      <c r="B35" s="123" t="s">
        <v>1650</v>
      </c>
      <c r="C35" s="123">
        <f>+'RED PSTN'!C34</f>
        <v>-78.992649</v>
      </c>
      <c r="D35" s="123">
        <f>+'RED PSTN'!D34</f>
        <v>-8.0840789999999991</v>
      </c>
      <c r="E35" s="123"/>
      <c r="F35" s="123" t="s">
        <v>79</v>
      </c>
      <c r="G35" s="123" t="s">
        <v>78</v>
      </c>
      <c r="H35" s="123" t="s">
        <v>78</v>
      </c>
      <c r="I35" s="152" t="s">
        <v>326</v>
      </c>
      <c r="J35" s="153" t="str">
        <f t="shared" si="8"/>
        <v>-78.992649--8.084079</v>
      </c>
      <c r="K35" s="154" t="str">
        <f t="shared" si="1"/>
        <v/>
      </c>
      <c r="L35" s="154" t="str">
        <f t="shared" si="2"/>
        <v/>
      </c>
      <c r="M35" s="149">
        <v>0</v>
      </c>
      <c r="N35" s="150">
        <v>0</v>
      </c>
      <c r="O35" s="150">
        <v>0</v>
      </c>
      <c r="P35" s="150">
        <f t="shared" si="16"/>
        <v>0</v>
      </c>
      <c r="Q35" s="151">
        <f t="shared" si="17"/>
        <v>0</v>
      </c>
      <c r="R35" s="149">
        <f t="shared" si="11"/>
        <v>120000</v>
      </c>
      <c r="S35" s="150">
        <f t="shared" si="12"/>
        <v>120000</v>
      </c>
      <c r="T35" s="150">
        <f t="shared" si="13"/>
        <v>120000</v>
      </c>
      <c r="U35" s="150">
        <f t="shared" si="14"/>
        <v>6000000</v>
      </c>
      <c r="V35" s="151">
        <f t="shared" si="15"/>
        <v>4200000</v>
      </c>
    </row>
    <row r="36" spans="1:22" x14ac:dyDescent="0.3">
      <c r="A36" s="123" t="s">
        <v>3224</v>
      </c>
      <c r="B36" s="123" t="s">
        <v>1650</v>
      </c>
      <c r="C36" s="123">
        <f>+'RED PSTN'!C37</f>
        <v>-79.741634000000005</v>
      </c>
      <c r="D36" s="123">
        <f>+'RED PSTN'!D37</f>
        <v>-6.7620180000000003</v>
      </c>
      <c r="E36" s="123"/>
      <c r="F36" s="123" t="s">
        <v>132</v>
      </c>
      <c r="G36" s="123" t="s">
        <v>131</v>
      </c>
      <c r="H36" s="123" t="s">
        <v>131</v>
      </c>
      <c r="I36" s="152" t="s">
        <v>337</v>
      </c>
      <c r="J36" s="153" t="str">
        <f t="shared" si="8"/>
        <v>-79.741634--6.762018</v>
      </c>
      <c r="K36" s="154" t="str">
        <f t="shared" si="1"/>
        <v/>
      </c>
      <c r="L36" s="154" t="str">
        <f t="shared" si="2"/>
        <v/>
      </c>
      <c r="M36" s="149">
        <v>0</v>
      </c>
      <c r="N36" s="150">
        <v>0</v>
      </c>
      <c r="O36" s="150">
        <v>0</v>
      </c>
      <c r="P36" s="150">
        <f t="shared" si="16"/>
        <v>0</v>
      </c>
      <c r="Q36" s="151">
        <f t="shared" si="17"/>
        <v>0</v>
      </c>
      <c r="R36" s="149">
        <f t="shared" si="11"/>
        <v>350000</v>
      </c>
      <c r="S36" s="150">
        <f t="shared" si="12"/>
        <v>350000</v>
      </c>
      <c r="T36" s="150">
        <f t="shared" si="13"/>
        <v>350000</v>
      </c>
      <c r="U36" s="150">
        <f t="shared" si="14"/>
        <v>17500000</v>
      </c>
      <c r="V36" s="151">
        <f t="shared" si="15"/>
        <v>12250000</v>
      </c>
    </row>
    <row r="37" spans="1:22" x14ac:dyDescent="0.3">
      <c r="A37" s="123" t="s">
        <v>3234</v>
      </c>
      <c r="B37" s="123" t="s">
        <v>1650</v>
      </c>
      <c r="C37" s="123">
        <f>+'RED PSTN'!C40</f>
        <v>-76.968625000000003</v>
      </c>
      <c r="D37" s="123">
        <f>+'RED PSTN'!D40</f>
        <v>-11.958996000000001</v>
      </c>
      <c r="E37" s="123"/>
      <c r="F37" s="123" t="s">
        <v>103</v>
      </c>
      <c r="G37" s="123" t="s">
        <v>103</v>
      </c>
      <c r="H37" s="123" t="s">
        <v>103</v>
      </c>
      <c r="I37" s="152" t="s">
        <v>349</v>
      </c>
      <c r="J37" s="153" t="str">
        <f t="shared" si="8"/>
        <v>-76.968625--11.958996</v>
      </c>
      <c r="K37" s="154" t="str">
        <f t="shared" si="1"/>
        <v/>
      </c>
      <c r="L37" s="154" t="str">
        <f t="shared" si="2"/>
        <v/>
      </c>
      <c r="M37" s="149">
        <v>0</v>
      </c>
      <c r="N37" s="150">
        <v>0</v>
      </c>
      <c r="O37" s="150">
        <v>0</v>
      </c>
      <c r="P37" s="150">
        <f t="shared" si="16"/>
        <v>0</v>
      </c>
      <c r="Q37" s="151">
        <f t="shared" si="17"/>
        <v>0</v>
      </c>
      <c r="R37" s="149">
        <f t="shared" si="11"/>
        <v>170000</v>
      </c>
      <c r="S37" s="150">
        <f t="shared" si="12"/>
        <v>170000</v>
      </c>
      <c r="T37" s="150">
        <f t="shared" si="13"/>
        <v>170000</v>
      </c>
      <c r="U37" s="150">
        <f t="shared" si="14"/>
        <v>8500000</v>
      </c>
      <c r="V37" s="151">
        <f t="shared" si="15"/>
        <v>5950000</v>
      </c>
    </row>
    <row r="38" spans="1:22" x14ac:dyDescent="0.3">
      <c r="A38" s="123" t="s">
        <v>3245</v>
      </c>
      <c r="B38" s="123" t="s">
        <v>1650</v>
      </c>
      <c r="C38" s="123">
        <f>+'RED PSTN'!C54</f>
        <v>-80.538246000000001</v>
      </c>
      <c r="D38" s="123">
        <f>+'RED PSTN'!D54</f>
        <v>-5.152787</v>
      </c>
      <c r="E38" s="123"/>
      <c r="F38" s="123" t="s">
        <v>83</v>
      </c>
      <c r="G38" s="123" t="s">
        <v>83</v>
      </c>
      <c r="H38" s="123" t="s">
        <v>83</v>
      </c>
      <c r="I38" s="152" t="s">
        <v>377</v>
      </c>
      <c r="J38" s="153" t="str">
        <f t="shared" si="8"/>
        <v>-80.538246--5.152787</v>
      </c>
      <c r="K38" s="154" t="str">
        <f t="shared" si="1"/>
        <v/>
      </c>
      <c r="L38" s="154" t="str">
        <f t="shared" si="2"/>
        <v/>
      </c>
      <c r="M38" s="149">
        <v>0</v>
      </c>
      <c r="N38" s="150">
        <v>0</v>
      </c>
      <c r="O38" s="150">
        <v>0</v>
      </c>
      <c r="P38" s="150">
        <f t="shared" si="16"/>
        <v>0</v>
      </c>
      <c r="Q38" s="151">
        <f t="shared" si="17"/>
        <v>0</v>
      </c>
      <c r="R38" s="149">
        <f t="shared" si="11"/>
        <v>150000</v>
      </c>
      <c r="S38" s="150">
        <f t="shared" si="12"/>
        <v>150000</v>
      </c>
      <c r="T38" s="150">
        <f t="shared" si="13"/>
        <v>150000</v>
      </c>
      <c r="U38" s="150">
        <f t="shared" si="14"/>
        <v>7500000</v>
      </c>
      <c r="V38" s="151">
        <f t="shared" si="15"/>
        <v>5250000</v>
      </c>
    </row>
  </sheetData>
  <sortState ref="A2:W153">
    <sortCondition ref="F2:F153"/>
    <sortCondition ref="G2:G153"/>
    <sortCondition ref="H2:H153"/>
  </sortState>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41"/>
  <sheetViews>
    <sheetView workbookViewId="0">
      <pane xSplit="2" ySplit="1" topLeftCell="C2" activePane="bottomRight" state="frozen"/>
      <selection pane="topRight" activeCell="C1" sqref="C1"/>
      <selection pane="bottomLeft" activeCell="A2" sqref="A2"/>
      <selection pane="bottomRight" activeCell="C2" sqref="C2"/>
    </sheetView>
  </sheetViews>
  <sheetFormatPr baseColWidth="10" defaultRowHeight="14.4" x14ac:dyDescent="0.3"/>
  <cols>
    <col min="1" max="1" width="14.88671875" bestFit="1" customWidth="1"/>
    <col min="2" max="2" width="17.109375" bestFit="1" customWidth="1"/>
    <col min="3" max="4" width="12.6640625" bestFit="1" customWidth="1"/>
    <col min="5" max="5" width="13.88671875" bestFit="1" customWidth="1"/>
    <col min="6" max="6" width="38.109375" customWidth="1"/>
  </cols>
  <sheetData>
    <row r="1" spans="1:8" ht="28.8" x14ac:dyDescent="0.3">
      <c r="A1" s="58" t="s">
        <v>409</v>
      </c>
      <c r="B1" s="58" t="s">
        <v>412</v>
      </c>
      <c r="C1" s="58" t="s">
        <v>410</v>
      </c>
      <c r="D1" s="58" t="s">
        <v>411</v>
      </c>
      <c r="E1" s="58" t="s">
        <v>36</v>
      </c>
      <c r="F1" s="58" t="s">
        <v>1620</v>
      </c>
      <c r="G1" s="58" t="s">
        <v>3590</v>
      </c>
      <c r="H1" s="58" t="s">
        <v>3591</v>
      </c>
    </row>
    <row r="2" spans="1:8" x14ac:dyDescent="0.3">
      <c r="A2" s="123" t="s">
        <v>482</v>
      </c>
      <c r="B2" s="123" t="s">
        <v>480</v>
      </c>
      <c r="C2" s="155">
        <f>+'RED PSTN'!C11</f>
        <v>-71.482319000000004</v>
      </c>
      <c r="D2" s="155">
        <f>+'RED PSTN'!D11</f>
        <v>-16.370073000000001</v>
      </c>
      <c r="E2" s="156" t="s">
        <v>56</v>
      </c>
      <c r="F2" s="157" t="s">
        <v>2295</v>
      </c>
      <c r="G2" s="123"/>
      <c r="H2" s="123"/>
    </row>
    <row r="3" spans="1:8" x14ac:dyDescent="0.3">
      <c r="A3" s="123" t="s">
        <v>2258</v>
      </c>
      <c r="B3" s="123" t="s">
        <v>414</v>
      </c>
      <c r="C3" s="158">
        <f>+C$2</f>
        <v>-71.482319000000004</v>
      </c>
      <c r="D3" s="158">
        <f t="shared" ref="D3:E13" si="0">+D$2</f>
        <v>-16.370073000000001</v>
      </c>
      <c r="E3" s="158" t="str">
        <f t="shared" si="0"/>
        <v>AREQUIPA</v>
      </c>
      <c r="F3" s="157" t="s">
        <v>3583</v>
      </c>
      <c r="G3" s="123">
        <v>1000000</v>
      </c>
      <c r="H3" s="123" t="s">
        <v>3592</v>
      </c>
    </row>
    <row r="4" spans="1:8" x14ac:dyDescent="0.3">
      <c r="A4" s="123" t="s">
        <v>2259</v>
      </c>
      <c r="B4" s="123" t="s">
        <v>415</v>
      </c>
      <c r="C4" s="158">
        <f t="shared" ref="C4:C13" si="1">+C$2</f>
        <v>-71.482319000000004</v>
      </c>
      <c r="D4" s="158">
        <f t="shared" si="0"/>
        <v>-16.370073000000001</v>
      </c>
      <c r="E4" s="158" t="str">
        <f t="shared" si="0"/>
        <v>AREQUIPA</v>
      </c>
      <c r="F4" s="157"/>
      <c r="G4" s="123"/>
      <c r="H4" s="123"/>
    </row>
    <row r="5" spans="1:8" x14ac:dyDescent="0.3">
      <c r="A5" s="123" t="s">
        <v>2260</v>
      </c>
      <c r="B5" s="123" t="s">
        <v>424</v>
      </c>
      <c r="C5" s="158">
        <f t="shared" si="1"/>
        <v>-71.482319000000004</v>
      </c>
      <c r="D5" s="158">
        <f t="shared" si="0"/>
        <v>-16.370073000000001</v>
      </c>
      <c r="E5" s="158" t="str">
        <f t="shared" si="0"/>
        <v>AREQUIPA</v>
      </c>
      <c r="F5" s="157"/>
      <c r="G5" s="123"/>
      <c r="H5" s="123"/>
    </row>
    <row r="6" spans="1:8" x14ac:dyDescent="0.3">
      <c r="A6" s="123" t="s">
        <v>2261</v>
      </c>
      <c r="B6" s="123" t="s">
        <v>416</v>
      </c>
      <c r="C6" s="158">
        <f t="shared" si="1"/>
        <v>-71.482319000000004</v>
      </c>
      <c r="D6" s="158">
        <f t="shared" si="0"/>
        <v>-16.370073000000001</v>
      </c>
      <c r="E6" s="158" t="str">
        <f t="shared" si="0"/>
        <v>AREQUIPA</v>
      </c>
      <c r="F6" s="157" t="s">
        <v>2264</v>
      </c>
      <c r="G6" s="123">
        <v>60000</v>
      </c>
      <c r="H6" s="123" t="s">
        <v>3593</v>
      </c>
    </row>
    <row r="7" spans="1:8" x14ac:dyDescent="0.3">
      <c r="A7" s="123" t="s">
        <v>2262</v>
      </c>
      <c r="B7" s="123" t="s">
        <v>422</v>
      </c>
      <c r="C7" s="158">
        <f t="shared" si="1"/>
        <v>-71.482319000000004</v>
      </c>
      <c r="D7" s="158">
        <f t="shared" si="0"/>
        <v>-16.370073000000001</v>
      </c>
      <c r="E7" s="158" t="str">
        <f t="shared" si="0"/>
        <v>AREQUIPA</v>
      </c>
      <c r="F7" s="157" t="s">
        <v>2294</v>
      </c>
      <c r="G7" s="123"/>
      <c r="H7" s="123"/>
    </row>
    <row r="8" spans="1:8" x14ac:dyDescent="0.3">
      <c r="A8" s="123" t="s">
        <v>2263</v>
      </c>
      <c r="B8" s="123" t="s">
        <v>417</v>
      </c>
      <c r="C8" s="158">
        <f t="shared" si="1"/>
        <v>-71.482319000000004</v>
      </c>
      <c r="D8" s="158">
        <f t="shared" si="0"/>
        <v>-16.370073000000001</v>
      </c>
      <c r="E8" s="158" t="str">
        <f t="shared" si="0"/>
        <v>AREQUIPA</v>
      </c>
      <c r="F8" s="157"/>
      <c r="G8" s="123"/>
      <c r="H8" s="123"/>
    </row>
    <row r="9" spans="1:8" x14ac:dyDescent="0.3">
      <c r="A9" s="123" t="s">
        <v>2264</v>
      </c>
      <c r="B9" s="123" t="s">
        <v>418</v>
      </c>
      <c r="C9" s="158">
        <f t="shared" si="1"/>
        <v>-71.482319000000004</v>
      </c>
      <c r="D9" s="158">
        <f t="shared" si="0"/>
        <v>-16.370073000000001</v>
      </c>
      <c r="E9" s="158" t="str">
        <f t="shared" si="0"/>
        <v>AREQUIPA</v>
      </c>
      <c r="F9" s="157"/>
      <c r="G9" s="123"/>
      <c r="H9" s="123"/>
    </row>
    <row r="10" spans="1:8" x14ac:dyDescent="0.3">
      <c r="A10" s="123" t="s">
        <v>2265</v>
      </c>
      <c r="B10" s="123" t="s">
        <v>419</v>
      </c>
      <c r="C10" s="158">
        <f t="shared" si="1"/>
        <v>-71.482319000000004</v>
      </c>
      <c r="D10" s="158">
        <f t="shared" si="0"/>
        <v>-16.370073000000001</v>
      </c>
      <c r="E10" s="158" t="str">
        <f t="shared" si="0"/>
        <v>AREQUIPA</v>
      </c>
      <c r="F10" s="157" t="s">
        <v>3584</v>
      </c>
      <c r="G10" s="123"/>
      <c r="H10" s="123"/>
    </row>
    <row r="11" spans="1:8" x14ac:dyDescent="0.3">
      <c r="A11" s="123" t="s">
        <v>3582</v>
      </c>
      <c r="B11" s="123" t="s">
        <v>420</v>
      </c>
      <c r="C11" s="158">
        <f t="shared" si="1"/>
        <v>-71.482319000000004</v>
      </c>
      <c r="D11" s="158">
        <f t="shared" si="0"/>
        <v>-16.370073000000001</v>
      </c>
      <c r="E11" s="158" t="str">
        <f t="shared" si="0"/>
        <v>AREQUIPA</v>
      </c>
      <c r="F11" s="157" t="s">
        <v>2259</v>
      </c>
      <c r="G11" s="123"/>
      <c r="H11" s="123"/>
    </row>
    <row r="12" spans="1:8" x14ac:dyDescent="0.3">
      <c r="A12" s="123" t="s">
        <v>3126</v>
      </c>
      <c r="B12" s="123" t="s">
        <v>1128</v>
      </c>
      <c r="C12" s="158">
        <f t="shared" si="1"/>
        <v>-71.482319000000004</v>
      </c>
      <c r="D12" s="158">
        <f t="shared" si="0"/>
        <v>-16.370073000000001</v>
      </c>
      <c r="E12" s="158" t="str">
        <f t="shared" si="0"/>
        <v>AREQUIPA</v>
      </c>
      <c r="F12" s="157" t="s">
        <v>2304</v>
      </c>
      <c r="G12" s="123"/>
      <c r="H12" s="123"/>
    </row>
    <row r="13" spans="1:8" x14ac:dyDescent="0.3">
      <c r="A13" s="123" t="s">
        <v>2266</v>
      </c>
      <c r="B13" s="123" t="s">
        <v>2267</v>
      </c>
      <c r="C13" s="158">
        <f t="shared" si="1"/>
        <v>-71.482319000000004</v>
      </c>
      <c r="D13" s="158">
        <f t="shared" si="0"/>
        <v>-16.370073000000001</v>
      </c>
      <c r="E13" s="158" t="str">
        <f t="shared" si="0"/>
        <v>AREQUIPA</v>
      </c>
      <c r="F13" s="157" t="s">
        <v>2262</v>
      </c>
      <c r="G13" s="123"/>
      <c r="H13" s="123"/>
    </row>
    <row r="14" spans="1:8" x14ac:dyDescent="0.3">
      <c r="A14" s="123" t="s">
        <v>3249</v>
      </c>
      <c r="B14" s="123" t="s">
        <v>480</v>
      </c>
      <c r="C14" s="155">
        <f>+'RED PSTN'!C34</f>
        <v>-78.992649</v>
      </c>
      <c r="D14" s="155">
        <f>+'RED PSTN'!D34</f>
        <v>-8.0840789999999991</v>
      </c>
      <c r="E14" s="156" t="s">
        <v>79</v>
      </c>
      <c r="F14" s="157" t="s">
        <v>2297</v>
      </c>
      <c r="G14" s="123"/>
      <c r="H14" s="123"/>
    </row>
    <row r="15" spans="1:8" x14ac:dyDescent="0.3">
      <c r="A15" s="123" t="s">
        <v>2268</v>
      </c>
      <c r="B15" s="123" t="s">
        <v>414</v>
      </c>
      <c r="C15" s="158">
        <f>+C$14</f>
        <v>-78.992649</v>
      </c>
      <c r="D15" s="158">
        <f t="shared" ref="D15:E25" si="2">+D$14</f>
        <v>-8.0840789999999991</v>
      </c>
      <c r="E15" s="158" t="str">
        <f t="shared" si="2"/>
        <v>LA LIBERTAD</v>
      </c>
      <c r="F15" s="157" t="s">
        <v>3585</v>
      </c>
      <c r="G15" s="123">
        <v>1000000</v>
      </c>
      <c r="H15" s="123" t="s">
        <v>3592</v>
      </c>
    </row>
    <row r="16" spans="1:8" x14ac:dyDescent="0.3">
      <c r="A16" s="123" t="s">
        <v>2269</v>
      </c>
      <c r="B16" s="123" t="s">
        <v>415</v>
      </c>
      <c r="C16" s="158">
        <f t="shared" ref="C16:C25" si="3">+C$14</f>
        <v>-78.992649</v>
      </c>
      <c r="D16" s="158">
        <f t="shared" si="2"/>
        <v>-8.0840789999999991</v>
      </c>
      <c r="E16" s="158" t="str">
        <f t="shared" si="2"/>
        <v>LA LIBERTAD</v>
      </c>
      <c r="F16" s="157"/>
      <c r="G16" s="123"/>
      <c r="H16" s="123"/>
    </row>
    <row r="17" spans="1:8" x14ac:dyDescent="0.3">
      <c r="A17" s="123" t="s">
        <v>2270</v>
      </c>
      <c r="B17" s="123" t="s">
        <v>424</v>
      </c>
      <c r="C17" s="158">
        <f t="shared" si="3"/>
        <v>-78.992649</v>
      </c>
      <c r="D17" s="158">
        <f t="shared" si="2"/>
        <v>-8.0840789999999991</v>
      </c>
      <c r="E17" s="158" t="str">
        <f t="shared" si="2"/>
        <v>LA LIBERTAD</v>
      </c>
      <c r="F17" s="157"/>
      <c r="G17" s="123"/>
      <c r="H17" s="123"/>
    </row>
    <row r="18" spans="1:8" x14ac:dyDescent="0.3">
      <c r="A18" s="123" t="s">
        <v>2271</v>
      </c>
      <c r="B18" s="123" t="s">
        <v>416</v>
      </c>
      <c r="C18" s="158">
        <f t="shared" si="3"/>
        <v>-78.992649</v>
      </c>
      <c r="D18" s="158">
        <f t="shared" si="2"/>
        <v>-8.0840789999999991</v>
      </c>
      <c r="E18" s="158" t="str">
        <f t="shared" si="2"/>
        <v>LA LIBERTAD</v>
      </c>
      <c r="F18" s="157" t="s">
        <v>2273</v>
      </c>
      <c r="G18" s="123">
        <v>60000</v>
      </c>
      <c r="H18" s="123" t="s">
        <v>3593</v>
      </c>
    </row>
    <row r="19" spans="1:8" x14ac:dyDescent="0.3">
      <c r="A19" s="123" t="s">
        <v>2282</v>
      </c>
      <c r="B19" s="123" t="s">
        <v>422</v>
      </c>
      <c r="C19" s="158">
        <f t="shared" si="3"/>
        <v>-78.992649</v>
      </c>
      <c r="D19" s="158">
        <f t="shared" si="2"/>
        <v>-8.0840789999999991</v>
      </c>
      <c r="E19" s="158" t="str">
        <f t="shared" si="2"/>
        <v>LA LIBERTAD</v>
      </c>
      <c r="F19" s="157" t="s">
        <v>2298</v>
      </c>
      <c r="G19" s="123"/>
      <c r="H19" s="123"/>
    </row>
    <row r="20" spans="1:8" x14ac:dyDescent="0.3">
      <c r="A20" s="123" t="s">
        <v>2272</v>
      </c>
      <c r="B20" s="123" t="s">
        <v>417</v>
      </c>
      <c r="C20" s="158">
        <f t="shared" si="3"/>
        <v>-78.992649</v>
      </c>
      <c r="D20" s="158">
        <f t="shared" si="2"/>
        <v>-8.0840789999999991</v>
      </c>
      <c r="E20" s="158" t="str">
        <f t="shared" si="2"/>
        <v>LA LIBERTAD</v>
      </c>
      <c r="F20" s="157" t="s">
        <v>76</v>
      </c>
      <c r="G20" s="123"/>
      <c r="H20" s="123"/>
    </row>
    <row r="21" spans="1:8" x14ac:dyDescent="0.3">
      <c r="A21" s="123" t="s">
        <v>2273</v>
      </c>
      <c r="B21" s="123" t="s">
        <v>418</v>
      </c>
      <c r="C21" s="158">
        <f t="shared" si="3"/>
        <v>-78.992649</v>
      </c>
      <c r="D21" s="158">
        <f t="shared" si="2"/>
        <v>-8.0840789999999991</v>
      </c>
      <c r="E21" s="158" t="str">
        <f t="shared" si="2"/>
        <v>LA LIBERTAD</v>
      </c>
      <c r="F21" s="157" t="s">
        <v>76</v>
      </c>
      <c r="G21" s="123"/>
      <c r="H21" s="123"/>
    </row>
    <row r="22" spans="1:8" x14ac:dyDescent="0.3">
      <c r="A22" s="123" t="s">
        <v>2274</v>
      </c>
      <c r="B22" s="123" t="s">
        <v>419</v>
      </c>
      <c r="C22" s="158">
        <f t="shared" si="3"/>
        <v>-78.992649</v>
      </c>
      <c r="D22" s="158">
        <f t="shared" si="2"/>
        <v>-8.0840789999999991</v>
      </c>
      <c r="E22" s="158" t="str">
        <f t="shared" si="2"/>
        <v>LA LIBERTAD</v>
      </c>
      <c r="F22" s="157" t="s">
        <v>3586</v>
      </c>
      <c r="G22" s="123"/>
      <c r="H22" s="123"/>
    </row>
    <row r="23" spans="1:8" x14ac:dyDescent="0.3">
      <c r="A23" s="123" t="s">
        <v>2275</v>
      </c>
      <c r="B23" s="123" t="s">
        <v>420</v>
      </c>
      <c r="C23" s="158">
        <f t="shared" si="3"/>
        <v>-78.992649</v>
      </c>
      <c r="D23" s="158">
        <f t="shared" si="2"/>
        <v>-8.0840789999999991</v>
      </c>
      <c r="E23" s="158" t="str">
        <f t="shared" si="2"/>
        <v>LA LIBERTAD</v>
      </c>
      <c r="F23" s="157" t="s">
        <v>2269</v>
      </c>
      <c r="G23" s="123"/>
      <c r="H23" s="123"/>
    </row>
    <row r="24" spans="1:8" x14ac:dyDescent="0.3">
      <c r="A24" s="123" t="s">
        <v>2276</v>
      </c>
      <c r="B24" s="123" t="s">
        <v>1128</v>
      </c>
      <c r="C24" s="158">
        <f t="shared" si="3"/>
        <v>-78.992649</v>
      </c>
      <c r="D24" s="158">
        <f t="shared" si="2"/>
        <v>-8.0840789999999991</v>
      </c>
      <c r="E24" s="158" t="str">
        <f t="shared" si="2"/>
        <v>LA LIBERTAD</v>
      </c>
      <c r="F24" s="157" t="s">
        <v>2305</v>
      </c>
      <c r="G24" s="123"/>
      <c r="H24" s="123"/>
    </row>
    <row r="25" spans="1:8" x14ac:dyDescent="0.3">
      <c r="A25" s="123" t="s">
        <v>2277</v>
      </c>
      <c r="B25" s="123" t="s">
        <v>2267</v>
      </c>
      <c r="C25" s="158">
        <f t="shared" si="3"/>
        <v>-78.992649</v>
      </c>
      <c r="D25" s="158">
        <f t="shared" si="2"/>
        <v>-8.0840789999999991</v>
      </c>
      <c r="E25" s="158" t="str">
        <f t="shared" si="2"/>
        <v>LA LIBERTAD</v>
      </c>
      <c r="F25" s="157" t="s">
        <v>2282</v>
      </c>
      <c r="G25" s="123"/>
      <c r="H25" s="123"/>
    </row>
    <row r="26" spans="1:8" x14ac:dyDescent="0.3">
      <c r="A26" s="123" t="s">
        <v>481</v>
      </c>
      <c r="B26" s="123" t="s">
        <v>480</v>
      </c>
      <c r="C26" s="155">
        <f>+'RED PSTN'!C40</f>
        <v>-76.968625000000003</v>
      </c>
      <c r="D26" s="155">
        <f>+'RED PSTN'!D40</f>
        <v>-11.958996000000001</v>
      </c>
      <c r="E26" s="156" t="s">
        <v>103</v>
      </c>
      <c r="F26" s="157" t="s">
        <v>2296</v>
      </c>
      <c r="G26" s="123"/>
      <c r="H26" s="123"/>
    </row>
    <row r="27" spans="1:8" x14ac:dyDescent="0.3">
      <c r="A27" s="123" t="s">
        <v>2278</v>
      </c>
      <c r="B27" s="123" t="s">
        <v>414</v>
      </c>
      <c r="C27" s="158">
        <f>+C$26</f>
        <v>-76.968625000000003</v>
      </c>
      <c r="D27" s="158">
        <f t="shared" ref="D27:E38" si="4">+D$26</f>
        <v>-11.958996000000001</v>
      </c>
      <c r="E27" s="158" t="str">
        <f t="shared" si="4"/>
        <v>LIMA</v>
      </c>
      <c r="F27" s="157" t="s">
        <v>2301</v>
      </c>
      <c r="G27" s="123">
        <v>1000000</v>
      </c>
      <c r="H27" s="123" t="s">
        <v>3592</v>
      </c>
    </row>
    <row r="28" spans="1:8" x14ac:dyDescent="0.3">
      <c r="A28" s="123" t="s">
        <v>2279</v>
      </c>
      <c r="B28" s="123" t="s">
        <v>415</v>
      </c>
      <c r="C28" s="158">
        <f t="shared" ref="C28:C38" si="5">+C$26</f>
        <v>-76.968625000000003</v>
      </c>
      <c r="D28" s="158">
        <f t="shared" si="4"/>
        <v>-11.958996000000001</v>
      </c>
      <c r="E28" s="158" t="str">
        <f t="shared" si="4"/>
        <v>LIMA</v>
      </c>
      <c r="F28" s="157" t="s">
        <v>76</v>
      </c>
      <c r="G28" s="123"/>
      <c r="H28" s="123"/>
    </row>
    <row r="29" spans="1:8" x14ac:dyDescent="0.3">
      <c r="A29" s="123" t="s">
        <v>2280</v>
      </c>
      <c r="B29" s="123" t="s">
        <v>424</v>
      </c>
      <c r="C29" s="158">
        <f t="shared" si="5"/>
        <v>-76.968625000000003</v>
      </c>
      <c r="D29" s="158">
        <f t="shared" si="4"/>
        <v>-11.958996000000001</v>
      </c>
      <c r="E29" s="158" t="str">
        <f t="shared" si="4"/>
        <v>LIMA</v>
      </c>
      <c r="F29" s="157" t="s">
        <v>76</v>
      </c>
      <c r="G29" s="123"/>
      <c r="H29" s="123"/>
    </row>
    <row r="30" spans="1:8" x14ac:dyDescent="0.3">
      <c r="A30" s="123" t="s">
        <v>2281</v>
      </c>
      <c r="B30" s="123" t="s">
        <v>416</v>
      </c>
      <c r="C30" s="158">
        <f t="shared" si="5"/>
        <v>-76.968625000000003</v>
      </c>
      <c r="D30" s="158">
        <f t="shared" si="4"/>
        <v>-11.958996000000001</v>
      </c>
      <c r="E30" s="158" t="str">
        <f t="shared" si="4"/>
        <v>LIMA</v>
      </c>
      <c r="F30" s="157" t="s">
        <v>2285</v>
      </c>
      <c r="G30" s="123">
        <v>60000</v>
      </c>
      <c r="H30" s="123" t="s">
        <v>3593</v>
      </c>
    </row>
    <row r="31" spans="1:8" x14ac:dyDescent="0.3">
      <c r="A31" s="123" t="s">
        <v>2284</v>
      </c>
      <c r="B31" s="123" t="s">
        <v>422</v>
      </c>
      <c r="C31" s="158">
        <f t="shared" si="5"/>
        <v>-76.968625000000003</v>
      </c>
      <c r="D31" s="158">
        <f t="shared" si="4"/>
        <v>-11.958996000000001</v>
      </c>
      <c r="E31" s="158" t="str">
        <f t="shared" si="4"/>
        <v>LIMA</v>
      </c>
      <c r="F31" s="157" t="s">
        <v>2302</v>
      </c>
      <c r="G31" s="123"/>
      <c r="H31" s="123"/>
    </row>
    <row r="32" spans="1:8" x14ac:dyDescent="0.3">
      <c r="A32" s="123" t="s">
        <v>2283</v>
      </c>
      <c r="B32" s="123" t="s">
        <v>417</v>
      </c>
      <c r="C32" s="158">
        <f t="shared" si="5"/>
        <v>-76.968625000000003</v>
      </c>
      <c r="D32" s="158">
        <f t="shared" si="4"/>
        <v>-11.958996000000001</v>
      </c>
      <c r="E32" s="158" t="str">
        <f t="shared" si="4"/>
        <v>LIMA</v>
      </c>
      <c r="F32" s="157" t="s">
        <v>76</v>
      </c>
      <c r="G32" s="123"/>
      <c r="H32" s="123"/>
    </row>
    <row r="33" spans="1:8" x14ac:dyDescent="0.3">
      <c r="A33" s="123" t="s">
        <v>2285</v>
      </c>
      <c r="B33" s="123" t="s">
        <v>418</v>
      </c>
      <c r="C33" s="158">
        <f t="shared" si="5"/>
        <v>-76.968625000000003</v>
      </c>
      <c r="D33" s="158">
        <f t="shared" si="4"/>
        <v>-11.958996000000001</v>
      </c>
      <c r="E33" s="158" t="str">
        <f t="shared" si="4"/>
        <v>LIMA</v>
      </c>
      <c r="F33" s="157" t="s">
        <v>76</v>
      </c>
      <c r="G33" s="123"/>
      <c r="H33" s="123"/>
    </row>
    <row r="34" spans="1:8" x14ac:dyDescent="0.3">
      <c r="A34" s="123" t="s">
        <v>2286</v>
      </c>
      <c r="B34" s="123" t="s">
        <v>419</v>
      </c>
      <c r="C34" s="158">
        <f t="shared" si="5"/>
        <v>-76.968625000000003</v>
      </c>
      <c r="D34" s="158">
        <f t="shared" si="4"/>
        <v>-11.958996000000001</v>
      </c>
      <c r="E34" s="158" t="str">
        <f t="shared" si="4"/>
        <v>LIMA</v>
      </c>
      <c r="F34" s="157" t="s">
        <v>2301</v>
      </c>
      <c r="G34" s="123"/>
      <c r="H34" s="123"/>
    </row>
    <row r="35" spans="1:8" x14ac:dyDescent="0.3">
      <c r="A35" s="123" t="s">
        <v>2287</v>
      </c>
      <c r="B35" s="123" t="s">
        <v>420</v>
      </c>
      <c r="C35" s="158">
        <f t="shared" si="5"/>
        <v>-76.968625000000003</v>
      </c>
      <c r="D35" s="158">
        <f t="shared" si="4"/>
        <v>-11.958996000000001</v>
      </c>
      <c r="E35" s="158" t="str">
        <f t="shared" si="4"/>
        <v>LIMA</v>
      </c>
      <c r="F35" s="157" t="s">
        <v>2279</v>
      </c>
      <c r="G35" s="123"/>
      <c r="H35" s="123"/>
    </row>
    <row r="36" spans="1:8" x14ac:dyDescent="0.3">
      <c r="A36" s="123" t="s">
        <v>2288</v>
      </c>
      <c r="B36" s="123" t="s">
        <v>1128</v>
      </c>
      <c r="C36" s="158">
        <f t="shared" si="5"/>
        <v>-76.968625000000003</v>
      </c>
      <c r="D36" s="158">
        <f t="shared" si="4"/>
        <v>-11.958996000000001</v>
      </c>
      <c r="E36" s="158" t="str">
        <f t="shared" si="4"/>
        <v>LIMA</v>
      </c>
      <c r="F36" s="157" t="s">
        <v>2303</v>
      </c>
      <c r="G36" s="123"/>
      <c r="H36" s="123"/>
    </row>
    <row r="37" spans="1:8" x14ac:dyDescent="0.3">
      <c r="A37" s="123" t="s">
        <v>2289</v>
      </c>
      <c r="B37" s="123" t="s">
        <v>2267</v>
      </c>
      <c r="C37" s="158">
        <f t="shared" si="5"/>
        <v>-76.968625000000003</v>
      </c>
      <c r="D37" s="158">
        <f t="shared" si="4"/>
        <v>-11.958996000000001</v>
      </c>
      <c r="E37" s="158" t="str">
        <f t="shared" si="4"/>
        <v>LIMA</v>
      </c>
      <c r="F37" s="157" t="s">
        <v>2284</v>
      </c>
      <c r="G37" s="123"/>
      <c r="H37" s="123"/>
    </row>
    <row r="38" spans="1:8" x14ac:dyDescent="0.3">
      <c r="A38" s="123" t="s">
        <v>2290</v>
      </c>
      <c r="B38" s="123" t="s">
        <v>425</v>
      </c>
      <c r="C38" s="158">
        <f t="shared" si="5"/>
        <v>-76.968625000000003</v>
      </c>
      <c r="D38" s="158">
        <f t="shared" si="4"/>
        <v>-11.958996000000001</v>
      </c>
      <c r="E38" s="158" t="str">
        <f t="shared" si="4"/>
        <v>LIMA</v>
      </c>
      <c r="F38" s="157" t="s">
        <v>76</v>
      </c>
      <c r="G38" s="123"/>
      <c r="H38" s="123"/>
    </row>
    <row r="39" spans="1:8" x14ac:dyDescent="0.3">
      <c r="A39" s="123" t="s">
        <v>2291</v>
      </c>
      <c r="B39" s="123" t="s">
        <v>414</v>
      </c>
      <c r="C39" s="155">
        <f>+'RED PSTN'!C47</f>
        <v>-73.156233</v>
      </c>
      <c r="D39" s="155">
        <f>+'RED PSTN'!D47</f>
        <v>-3.6713049999999998</v>
      </c>
      <c r="E39" s="156" t="s">
        <v>50</v>
      </c>
      <c r="F39" s="159" t="s">
        <v>2299</v>
      </c>
      <c r="G39" s="123">
        <v>1000000</v>
      </c>
      <c r="H39" s="123" t="s">
        <v>3592</v>
      </c>
    </row>
    <row r="40" spans="1:8" x14ac:dyDescent="0.3">
      <c r="A40" s="123" t="s">
        <v>2292</v>
      </c>
      <c r="B40" s="123" t="s">
        <v>416</v>
      </c>
      <c r="C40" s="158">
        <f>+C$39</f>
        <v>-73.156233</v>
      </c>
      <c r="D40" s="158">
        <f t="shared" ref="D40:E41" si="6">+D$39</f>
        <v>-3.6713049999999998</v>
      </c>
      <c r="E40" s="158" t="str">
        <f t="shared" si="6"/>
        <v>LORETO</v>
      </c>
      <c r="F40" s="159" t="s">
        <v>2300</v>
      </c>
      <c r="G40" s="123">
        <v>60000</v>
      </c>
      <c r="H40" s="123" t="s">
        <v>3593</v>
      </c>
    </row>
    <row r="41" spans="1:8" x14ac:dyDescent="0.3">
      <c r="A41" s="123" t="s">
        <v>2293</v>
      </c>
      <c r="B41" s="123" t="s">
        <v>419</v>
      </c>
      <c r="C41" s="158">
        <f t="shared" ref="C41" si="7">+C$39</f>
        <v>-73.156233</v>
      </c>
      <c r="D41" s="158">
        <f t="shared" si="6"/>
        <v>-3.6713049999999998</v>
      </c>
      <c r="E41" s="158" t="str">
        <f t="shared" si="6"/>
        <v>LORETO</v>
      </c>
      <c r="F41" s="159" t="s">
        <v>2299</v>
      </c>
      <c r="G41" s="123"/>
      <c r="H41" s="123"/>
    </row>
  </sheetData>
  <autoFilter ref="A1:F4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O550"/>
  <sheetViews>
    <sheetView workbookViewId="0">
      <pane xSplit="2" ySplit="1" topLeftCell="C2" activePane="bottomRight" state="frozen"/>
      <selection pane="topRight" activeCell="C1" sqref="C1"/>
      <selection pane="bottomLeft" activeCell="A2" sqref="A2"/>
      <selection pane="bottomRight" activeCell="C2" sqref="C2"/>
    </sheetView>
  </sheetViews>
  <sheetFormatPr baseColWidth="10" defaultRowHeight="14.4" x14ac:dyDescent="0.3"/>
  <cols>
    <col min="1" max="1" width="20" bestFit="1" customWidth="1"/>
    <col min="2" max="2" width="16.88671875" bestFit="1" customWidth="1"/>
    <col min="3" max="3" width="12.88671875" bestFit="1" customWidth="1"/>
    <col min="4" max="4" width="10.88671875" bestFit="1" customWidth="1"/>
    <col min="5" max="7" width="14.109375" bestFit="1" customWidth="1"/>
    <col min="8" max="8" width="9.88671875" bestFit="1" customWidth="1"/>
    <col min="9" max="9" width="14.88671875" bestFit="1" customWidth="1"/>
    <col min="10" max="10" width="18.33203125" customWidth="1"/>
    <col min="12" max="12" width="22.33203125" bestFit="1" customWidth="1"/>
    <col min="13" max="13" width="26.109375" bestFit="1" customWidth="1"/>
    <col min="14" max="14" width="38.6640625" bestFit="1" customWidth="1"/>
    <col min="15" max="15" width="20.33203125" bestFit="1" customWidth="1"/>
  </cols>
  <sheetData>
    <row r="1" spans="1:15" x14ac:dyDescent="0.3">
      <c r="A1" s="17" t="s">
        <v>29</v>
      </c>
      <c r="B1" s="17" t="s">
        <v>31</v>
      </c>
      <c r="C1" s="17" t="s">
        <v>41</v>
      </c>
      <c r="D1" s="17" t="s">
        <v>40</v>
      </c>
      <c r="E1" s="57" t="s">
        <v>402</v>
      </c>
      <c r="F1" s="57" t="s">
        <v>403</v>
      </c>
      <c r="G1" s="57" t="s">
        <v>404</v>
      </c>
      <c r="H1" s="57" t="s">
        <v>405</v>
      </c>
      <c r="I1" s="57" t="s">
        <v>406</v>
      </c>
      <c r="J1" s="57" t="s">
        <v>407</v>
      </c>
      <c r="K1" s="57" t="s">
        <v>2306</v>
      </c>
      <c r="L1" s="57" t="s">
        <v>436</v>
      </c>
      <c r="M1" s="57" t="s">
        <v>1621</v>
      </c>
      <c r="N1" s="57" t="s">
        <v>1622</v>
      </c>
      <c r="O1" s="57" t="s">
        <v>1426</v>
      </c>
    </row>
    <row r="2" spans="1:15" x14ac:dyDescent="0.3">
      <c r="A2" s="160" t="s">
        <v>2591</v>
      </c>
      <c r="B2" s="160" t="s">
        <v>408</v>
      </c>
      <c r="C2" s="160">
        <v>-77.509683343282163</v>
      </c>
      <c r="D2" s="160">
        <v>-6.4339098256141094</v>
      </c>
      <c r="E2" s="161">
        <v>1</v>
      </c>
      <c r="F2" s="162">
        <v>100</v>
      </c>
      <c r="G2" s="162">
        <v>400</v>
      </c>
      <c r="H2" s="161" t="s">
        <v>2268</v>
      </c>
      <c r="I2" s="161" t="s">
        <v>2274</v>
      </c>
      <c r="J2" s="161" t="s">
        <v>2276</v>
      </c>
      <c r="K2" s="22" t="s">
        <v>2311</v>
      </c>
      <c r="L2" s="160" t="s">
        <v>93</v>
      </c>
      <c r="M2" s="160" t="s">
        <v>136</v>
      </c>
      <c r="N2" s="160" t="s">
        <v>136</v>
      </c>
      <c r="O2" s="160" t="str">
        <f>TEXT(C2,"0.000000")&amp;"-"&amp;TEXT(D2,"0.000000")</f>
        <v>-77.509683--6.433910</v>
      </c>
    </row>
    <row r="3" spans="1:15" x14ac:dyDescent="0.3">
      <c r="A3" s="160" t="s">
        <v>2592</v>
      </c>
      <c r="B3" s="160" t="s">
        <v>408</v>
      </c>
      <c r="C3" s="160">
        <v>-77.590853177108741</v>
      </c>
      <c r="D3" s="160">
        <v>-5.8558451797502089</v>
      </c>
      <c r="E3" s="161">
        <v>1</v>
      </c>
      <c r="F3" s="162">
        <v>100</v>
      </c>
      <c r="G3" s="162">
        <v>400</v>
      </c>
      <c r="H3" s="161" t="s">
        <v>2268</v>
      </c>
      <c r="I3" s="161" t="s">
        <v>2274</v>
      </c>
      <c r="J3" s="161" t="s">
        <v>2276</v>
      </c>
      <c r="K3" s="22" t="s">
        <v>2311</v>
      </c>
      <c r="L3" s="160" t="s">
        <v>93</v>
      </c>
      <c r="M3" s="160" t="s">
        <v>136</v>
      </c>
      <c r="N3" s="160" t="s">
        <v>136</v>
      </c>
      <c r="O3" s="160" t="str">
        <f t="shared" ref="O3:O66" si="0">TEXT(C3,"0.000000")&amp;"-"&amp;TEXT(D3,"0.000000")</f>
        <v>-77.590853--5.855845</v>
      </c>
    </row>
    <row r="4" spans="1:15" x14ac:dyDescent="0.3">
      <c r="A4" s="160" t="s">
        <v>2593</v>
      </c>
      <c r="B4" s="160" t="s">
        <v>408</v>
      </c>
      <c r="C4" s="160">
        <v>-78.228673826789844</v>
      </c>
      <c r="D4" s="160">
        <v>-6.3989544103196234</v>
      </c>
      <c r="E4" s="161">
        <v>1</v>
      </c>
      <c r="F4" s="162">
        <v>100</v>
      </c>
      <c r="G4" s="162">
        <v>400</v>
      </c>
      <c r="H4" s="161" t="s">
        <v>2268</v>
      </c>
      <c r="I4" s="161" t="s">
        <v>2274</v>
      </c>
      <c r="J4" s="161" t="s">
        <v>2276</v>
      </c>
      <c r="K4" s="22" t="s">
        <v>2308</v>
      </c>
      <c r="L4" s="160" t="s">
        <v>93</v>
      </c>
      <c r="M4" s="160" t="s">
        <v>136</v>
      </c>
      <c r="N4" s="160" t="s">
        <v>1301</v>
      </c>
      <c r="O4" s="160" t="str">
        <f t="shared" si="0"/>
        <v>-78.228674--6.398954</v>
      </c>
    </row>
    <row r="5" spans="1:15" x14ac:dyDescent="0.3">
      <c r="A5" s="160" t="s">
        <v>2594</v>
      </c>
      <c r="B5" s="160" t="s">
        <v>408</v>
      </c>
      <c r="C5" s="160">
        <v>-78.730396225883581</v>
      </c>
      <c r="D5" s="160">
        <v>-5.3286921796402051</v>
      </c>
      <c r="E5" s="161">
        <v>1</v>
      </c>
      <c r="F5" s="162">
        <v>100</v>
      </c>
      <c r="G5" s="162">
        <v>400</v>
      </c>
      <c r="H5" s="161" t="s">
        <v>2268</v>
      </c>
      <c r="I5" s="161" t="s">
        <v>2274</v>
      </c>
      <c r="J5" s="161" t="s">
        <v>2276</v>
      </c>
      <c r="K5" s="22" t="s">
        <v>2316</v>
      </c>
      <c r="L5" s="160" t="s">
        <v>93</v>
      </c>
      <c r="M5" s="160" t="s">
        <v>94</v>
      </c>
      <c r="N5" s="160" t="s">
        <v>94</v>
      </c>
      <c r="O5" s="160" t="str">
        <f t="shared" si="0"/>
        <v>-78.730396--5.328692</v>
      </c>
    </row>
    <row r="6" spans="1:15" x14ac:dyDescent="0.3">
      <c r="A6" s="160" t="s">
        <v>2595</v>
      </c>
      <c r="B6" s="160" t="s">
        <v>408</v>
      </c>
      <c r="C6" s="160">
        <v>-78.897188892123012</v>
      </c>
      <c r="D6" s="160">
        <v>-5.1988200593539338</v>
      </c>
      <c r="E6" s="161">
        <v>1</v>
      </c>
      <c r="F6" s="162">
        <v>100</v>
      </c>
      <c r="G6" s="162">
        <v>400</v>
      </c>
      <c r="H6" s="161" t="s">
        <v>2268</v>
      </c>
      <c r="I6" s="161" t="s">
        <v>2274</v>
      </c>
      <c r="J6" s="161" t="s">
        <v>2276</v>
      </c>
      <c r="K6" s="22" t="s">
        <v>2314</v>
      </c>
      <c r="L6" s="160" t="s">
        <v>93</v>
      </c>
      <c r="M6" s="160" t="s">
        <v>94</v>
      </c>
      <c r="N6" s="160" t="s">
        <v>1359</v>
      </c>
      <c r="O6" s="160" t="str">
        <f t="shared" si="0"/>
        <v>-78.897189--5.198820</v>
      </c>
    </row>
    <row r="7" spans="1:15" x14ac:dyDescent="0.3">
      <c r="A7" s="160" t="s">
        <v>2596</v>
      </c>
      <c r="B7" s="160" t="s">
        <v>408</v>
      </c>
      <c r="C7" s="160">
        <v>-78.34921450045556</v>
      </c>
      <c r="D7" s="160">
        <v>-6.1095877323667915</v>
      </c>
      <c r="E7" s="161">
        <v>1</v>
      </c>
      <c r="F7" s="162">
        <v>100</v>
      </c>
      <c r="G7" s="162">
        <v>400</v>
      </c>
      <c r="H7" s="161" t="s">
        <v>2268</v>
      </c>
      <c r="I7" s="161" t="s">
        <v>2274</v>
      </c>
      <c r="J7" s="161" t="s">
        <v>2276</v>
      </c>
      <c r="K7" s="22" t="s">
        <v>2315</v>
      </c>
      <c r="L7" s="160" t="s">
        <v>93</v>
      </c>
      <c r="M7" s="160" t="s">
        <v>94</v>
      </c>
      <c r="N7" s="160" t="s">
        <v>1295</v>
      </c>
      <c r="O7" s="160" t="str">
        <f t="shared" si="0"/>
        <v>-78.349215--6.109588</v>
      </c>
    </row>
    <row r="8" spans="1:15" x14ac:dyDescent="0.3">
      <c r="A8" s="160" t="s">
        <v>2597</v>
      </c>
      <c r="B8" s="160" t="s">
        <v>408</v>
      </c>
      <c r="C8" s="160">
        <v>-77.359947486379994</v>
      </c>
      <c r="D8" s="160">
        <v>-6.4953136477676408</v>
      </c>
      <c r="E8" s="161">
        <v>1</v>
      </c>
      <c r="F8" s="162">
        <v>100</v>
      </c>
      <c r="G8" s="162">
        <v>400</v>
      </c>
      <c r="H8" s="161" t="s">
        <v>2268</v>
      </c>
      <c r="I8" s="161" t="s">
        <v>2274</v>
      </c>
      <c r="J8" s="161" t="s">
        <v>2276</v>
      </c>
      <c r="K8" s="22" t="s">
        <v>2309</v>
      </c>
      <c r="L8" s="160" t="s">
        <v>93</v>
      </c>
      <c r="M8" s="160" t="s">
        <v>1302</v>
      </c>
      <c r="N8" s="160" t="s">
        <v>1358</v>
      </c>
      <c r="O8" s="160" t="str">
        <f t="shared" si="0"/>
        <v>-77.359947--6.495314</v>
      </c>
    </row>
    <row r="9" spans="1:15" x14ac:dyDescent="0.3">
      <c r="A9" s="160" t="s">
        <v>2598</v>
      </c>
      <c r="B9" s="160" t="s">
        <v>408</v>
      </c>
      <c r="C9" s="160">
        <v>-78.298875889876186</v>
      </c>
      <c r="D9" s="160">
        <v>-4.8810181319957762</v>
      </c>
      <c r="E9" s="161">
        <v>1</v>
      </c>
      <c r="F9" s="162">
        <v>100</v>
      </c>
      <c r="G9" s="162">
        <v>400</v>
      </c>
      <c r="H9" s="161" t="s">
        <v>2268</v>
      </c>
      <c r="I9" s="161" t="s">
        <v>2274</v>
      </c>
      <c r="J9" s="161" t="s">
        <v>2276</v>
      </c>
      <c r="K9" s="22" t="s">
        <v>2310</v>
      </c>
      <c r="L9" s="160" t="s">
        <v>93</v>
      </c>
      <c r="M9" s="160" t="s">
        <v>1319</v>
      </c>
      <c r="N9" s="160" t="s">
        <v>1320</v>
      </c>
      <c r="O9" s="160" t="str">
        <f t="shared" si="0"/>
        <v>-78.298876--4.881018</v>
      </c>
    </row>
    <row r="10" spans="1:15" x14ac:dyDescent="0.3">
      <c r="A10" s="160" t="s">
        <v>2599</v>
      </c>
      <c r="B10" s="160" t="s">
        <v>408</v>
      </c>
      <c r="C10" s="160">
        <v>-77.732566377677216</v>
      </c>
      <c r="D10" s="160">
        <v>-4.6070426051571669</v>
      </c>
      <c r="E10" s="161">
        <v>1</v>
      </c>
      <c r="F10" s="162">
        <v>100</v>
      </c>
      <c r="G10" s="162">
        <v>400</v>
      </c>
      <c r="H10" s="161" t="s">
        <v>2268</v>
      </c>
      <c r="I10" s="161" t="s">
        <v>2274</v>
      </c>
      <c r="J10" s="161" t="s">
        <v>2276</v>
      </c>
      <c r="K10" s="22" t="s">
        <v>2310</v>
      </c>
      <c r="L10" s="160" t="s">
        <v>93</v>
      </c>
      <c r="M10" s="160" t="s">
        <v>1319</v>
      </c>
      <c r="N10" s="160" t="s">
        <v>1320</v>
      </c>
      <c r="O10" s="160" t="str">
        <f t="shared" si="0"/>
        <v>-77.732566--4.607043</v>
      </c>
    </row>
    <row r="11" spans="1:15" x14ac:dyDescent="0.3">
      <c r="A11" s="160" t="s">
        <v>2600</v>
      </c>
      <c r="B11" s="160" t="s">
        <v>408</v>
      </c>
      <c r="C11" s="160">
        <v>-77.669608215368299</v>
      </c>
      <c r="D11" s="160">
        <v>-6.2898013603014595</v>
      </c>
      <c r="E11" s="161">
        <v>1</v>
      </c>
      <c r="F11" s="162">
        <v>100</v>
      </c>
      <c r="G11" s="162">
        <v>400</v>
      </c>
      <c r="H11" s="161" t="s">
        <v>2268</v>
      </c>
      <c r="I11" s="161" t="s">
        <v>2274</v>
      </c>
      <c r="J11" s="161" t="s">
        <v>2276</v>
      </c>
      <c r="K11" s="22" t="s">
        <v>2312</v>
      </c>
      <c r="L11" s="160" t="s">
        <v>93</v>
      </c>
      <c r="M11" s="160" t="s">
        <v>1292</v>
      </c>
      <c r="N11" s="160" t="s">
        <v>1293</v>
      </c>
      <c r="O11" s="160" t="str">
        <f t="shared" si="0"/>
        <v>-77.669608--6.289801</v>
      </c>
    </row>
    <row r="12" spans="1:15" x14ac:dyDescent="0.3">
      <c r="A12" s="160" t="s">
        <v>2601</v>
      </c>
      <c r="B12" s="160" t="s">
        <v>408</v>
      </c>
      <c r="C12" s="160">
        <v>-77.963076048550093</v>
      </c>
      <c r="D12" s="160">
        <v>-5.9130250060631884</v>
      </c>
      <c r="E12" s="161">
        <v>1</v>
      </c>
      <c r="F12" s="162">
        <v>100</v>
      </c>
      <c r="G12" s="162">
        <v>400</v>
      </c>
      <c r="H12" s="161" t="s">
        <v>2268</v>
      </c>
      <c r="I12" s="161" t="s">
        <v>2274</v>
      </c>
      <c r="J12" s="161" t="s">
        <v>2276</v>
      </c>
      <c r="K12" s="22" t="s">
        <v>2307</v>
      </c>
      <c r="L12" s="160" t="s">
        <v>93</v>
      </c>
      <c r="M12" s="160" t="s">
        <v>252</v>
      </c>
      <c r="N12" s="160" t="s">
        <v>253</v>
      </c>
      <c r="O12" s="160" t="str">
        <f t="shared" si="0"/>
        <v>-77.963076--5.913025</v>
      </c>
    </row>
    <row r="13" spans="1:15" x14ac:dyDescent="0.3">
      <c r="A13" s="160" t="s">
        <v>2602</v>
      </c>
      <c r="B13" s="160" t="s">
        <v>408</v>
      </c>
      <c r="C13" s="160">
        <v>-77.835988885370639</v>
      </c>
      <c r="D13" s="160">
        <v>-6.1132075195616844</v>
      </c>
      <c r="E13" s="161">
        <v>1</v>
      </c>
      <c r="F13" s="162">
        <v>100</v>
      </c>
      <c r="G13" s="162">
        <v>400</v>
      </c>
      <c r="H13" s="161" t="s">
        <v>2268</v>
      </c>
      <c r="I13" s="161" t="s">
        <v>2274</v>
      </c>
      <c r="J13" s="161" t="s">
        <v>2276</v>
      </c>
      <c r="K13" s="22" t="s">
        <v>2313</v>
      </c>
      <c r="L13" s="160" t="s">
        <v>93</v>
      </c>
      <c r="M13" s="160" t="s">
        <v>96</v>
      </c>
      <c r="N13" s="160" t="s">
        <v>95</v>
      </c>
      <c r="O13" s="160" t="str">
        <f t="shared" si="0"/>
        <v>-77.835989--6.113208</v>
      </c>
    </row>
    <row r="14" spans="1:15" x14ac:dyDescent="0.3">
      <c r="A14" s="160" t="s">
        <v>2603</v>
      </c>
      <c r="B14" s="160" t="s">
        <v>408</v>
      </c>
      <c r="C14" s="160">
        <v>-78.317226997572462</v>
      </c>
      <c r="D14" s="160">
        <v>-6.0112570726525218</v>
      </c>
      <c r="E14" s="161">
        <v>1</v>
      </c>
      <c r="F14" s="162">
        <v>100</v>
      </c>
      <c r="G14" s="162">
        <v>400</v>
      </c>
      <c r="H14" s="161" t="s">
        <v>2268</v>
      </c>
      <c r="I14" s="161" t="s">
        <v>2274</v>
      </c>
      <c r="J14" s="161" t="s">
        <v>2276</v>
      </c>
      <c r="K14" s="22" t="s">
        <v>2317</v>
      </c>
      <c r="L14" s="160" t="s">
        <v>93</v>
      </c>
      <c r="M14" s="160" t="s">
        <v>96</v>
      </c>
      <c r="N14" s="160" t="s">
        <v>1361</v>
      </c>
      <c r="O14" s="160" t="str">
        <f t="shared" si="0"/>
        <v>-78.317227--6.011257</v>
      </c>
    </row>
    <row r="15" spans="1:15" x14ac:dyDescent="0.3">
      <c r="A15" s="160" t="s">
        <v>2604</v>
      </c>
      <c r="B15" s="160" t="s">
        <v>408</v>
      </c>
      <c r="C15" s="160">
        <v>-77.540796575090624</v>
      </c>
      <c r="D15" s="160">
        <v>-9.9701445894173801</v>
      </c>
      <c r="E15" s="161">
        <v>1</v>
      </c>
      <c r="F15" s="162">
        <v>100</v>
      </c>
      <c r="G15" s="162">
        <v>400</v>
      </c>
      <c r="H15" s="161" t="s">
        <v>2268</v>
      </c>
      <c r="I15" s="161" t="s">
        <v>2274</v>
      </c>
      <c r="J15" s="161" t="s">
        <v>2276</v>
      </c>
      <c r="K15" s="22" t="s">
        <v>386</v>
      </c>
      <c r="L15" s="160" t="s">
        <v>70</v>
      </c>
      <c r="M15" s="160" t="s">
        <v>69</v>
      </c>
      <c r="N15" s="160" t="s">
        <v>69</v>
      </c>
      <c r="O15" s="160" t="str">
        <f t="shared" si="0"/>
        <v>-77.540797--9.970145</v>
      </c>
    </row>
    <row r="16" spans="1:15" x14ac:dyDescent="0.3">
      <c r="A16" s="160" t="s">
        <v>2605</v>
      </c>
      <c r="B16" s="160" t="s">
        <v>408</v>
      </c>
      <c r="C16" s="160">
        <v>-77.537046023949316</v>
      </c>
      <c r="D16" s="160">
        <v>-10.002518131062843</v>
      </c>
      <c r="E16" s="161">
        <v>1</v>
      </c>
      <c r="F16" s="162">
        <v>100</v>
      </c>
      <c r="G16" s="162">
        <v>400</v>
      </c>
      <c r="H16" s="161" t="s">
        <v>2268</v>
      </c>
      <c r="I16" s="161" t="s">
        <v>2274</v>
      </c>
      <c r="J16" s="161" t="s">
        <v>2276</v>
      </c>
      <c r="K16" s="22" t="s">
        <v>386</v>
      </c>
      <c r="L16" s="160" t="s">
        <v>70</v>
      </c>
      <c r="M16" s="160" t="s">
        <v>69</v>
      </c>
      <c r="N16" s="160" t="s">
        <v>69</v>
      </c>
      <c r="O16" s="160" t="str">
        <f t="shared" si="0"/>
        <v>-77.537046--10.002518</v>
      </c>
    </row>
    <row r="17" spans="1:15" x14ac:dyDescent="0.3">
      <c r="A17" s="160" t="s">
        <v>2606</v>
      </c>
      <c r="B17" s="160" t="s">
        <v>408</v>
      </c>
      <c r="C17" s="160">
        <v>-77.734119596058932</v>
      </c>
      <c r="D17" s="160">
        <v>-10.072471761215219</v>
      </c>
      <c r="E17" s="161">
        <v>1</v>
      </c>
      <c r="F17" s="162">
        <v>100</v>
      </c>
      <c r="G17" s="162">
        <v>400</v>
      </c>
      <c r="H17" s="161" t="s">
        <v>2268</v>
      </c>
      <c r="I17" s="161" t="s">
        <v>2274</v>
      </c>
      <c r="J17" s="161" t="s">
        <v>2276</v>
      </c>
      <c r="K17" s="22" t="s">
        <v>2333</v>
      </c>
      <c r="L17" s="160" t="s">
        <v>70</v>
      </c>
      <c r="M17" s="160" t="s">
        <v>68</v>
      </c>
      <c r="N17" s="160" t="s">
        <v>68</v>
      </c>
      <c r="O17" s="160" t="str">
        <f t="shared" si="0"/>
        <v>-77.734120--10.072472</v>
      </c>
    </row>
    <row r="18" spans="1:15" x14ac:dyDescent="0.3">
      <c r="A18" s="160" t="s">
        <v>2607</v>
      </c>
      <c r="B18" s="160" t="s">
        <v>408</v>
      </c>
      <c r="C18" s="160">
        <v>-77.258724612026938</v>
      </c>
      <c r="D18" s="160">
        <v>-9.614203872992249</v>
      </c>
      <c r="E18" s="161">
        <v>1</v>
      </c>
      <c r="F18" s="162">
        <v>100</v>
      </c>
      <c r="G18" s="162">
        <v>400</v>
      </c>
      <c r="H18" s="161" t="s">
        <v>2268</v>
      </c>
      <c r="I18" s="161" t="s">
        <v>2274</v>
      </c>
      <c r="J18" s="161" t="s">
        <v>2276</v>
      </c>
      <c r="K18" s="22" t="s">
        <v>2335</v>
      </c>
      <c r="L18" s="160" t="s">
        <v>70</v>
      </c>
      <c r="M18" s="160" t="s">
        <v>68</v>
      </c>
      <c r="N18" s="160" t="s">
        <v>1357</v>
      </c>
      <c r="O18" s="160" t="str">
        <f t="shared" si="0"/>
        <v>-77.258725--9.614204</v>
      </c>
    </row>
    <row r="19" spans="1:15" x14ac:dyDescent="0.3">
      <c r="A19" s="160" t="s">
        <v>2608</v>
      </c>
      <c r="B19" s="160" t="s">
        <v>408</v>
      </c>
      <c r="C19" s="160">
        <v>-77.016650256925502</v>
      </c>
      <c r="D19" s="160">
        <v>-8.7772297758241802</v>
      </c>
      <c r="E19" s="161">
        <v>1</v>
      </c>
      <c r="F19" s="162">
        <v>100</v>
      </c>
      <c r="G19" s="162">
        <v>400</v>
      </c>
      <c r="H19" s="161" t="s">
        <v>2268</v>
      </c>
      <c r="I19" s="161" t="s">
        <v>2274</v>
      </c>
      <c r="J19" s="161" t="s">
        <v>2276</v>
      </c>
      <c r="K19" s="22" t="s">
        <v>2319</v>
      </c>
      <c r="L19" s="160" t="s">
        <v>70</v>
      </c>
      <c r="M19" s="160" t="s">
        <v>1345</v>
      </c>
      <c r="N19" s="160" t="s">
        <v>1347</v>
      </c>
      <c r="O19" s="160" t="str">
        <f t="shared" si="0"/>
        <v>-77.016650--8.777230</v>
      </c>
    </row>
    <row r="20" spans="1:15" x14ac:dyDescent="0.3">
      <c r="A20" s="160" t="s">
        <v>2609</v>
      </c>
      <c r="B20" s="160" t="s">
        <v>408</v>
      </c>
      <c r="C20" s="160">
        <v>-76.715174885277108</v>
      </c>
      <c r="D20" s="160">
        <v>-9.3744048727887215</v>
      </c>
      <c r="E20" s="161">
        <v>1</v>
      </c>
      <c r="F20" s="162">
        <v>100</v>
      </c>
      <c r="G20" s="162">
        <v>400</v>
      </c>
      <c r="H20" s="161" t="s">
        <v>2268</v>
      </c>
      <c r="I20" s="161" t="s">
        <v>2274</v>
      </c>
      <c r="J20" s="161" t="s">
        <v>2276</v>
      </c>
      <c r="K20" s="22" t="s">
        <v>2318</v>
      </c>
      <c r="L20" s="160" t="s">
        <v>70</v>
      </c>
      <c r="M20" s="160" t="s">
        <v>1345</v>
      </c>
      <c r="N20" s="160" t="s">
        <v>1346</v>
      </c>
      <c r="O20" s="160" t="str">
        <f t="shared" si="0"/>
        <v>-76.715175--9.374405</v>
      </c>
    </row>
    <row r="21" spans="1:15" x14ac:dyDescent="0.3">
      <c r="A21" s="160" t="s">
        <v>2610</v>
      </c>
      <c r="B21" s="160" t="s">
        <v>408</v>
      </c>
      <c r="C21" s="160">
        <v>-77.856880171462919</v>
      </c>
      <c r="D21" s="160">
        <v>-8.9056690005006356</v>
      </c>
      <c r="E21" s="161">
        <v>1</v>
      </c>
      <c r="F21" s="162">
        <v>100</v>
      </c>
      <c r="G21" s="162">
        <v>400</v>
      </c>
      <c r="H21" s="161" t="s">
        <v>2268</v>
      </c>
      <c r="I21" s="161" t="s">
        <v>2274</v>
      </c>
      <c r="J21" s="161" t="s">
        <v>2276</v>
      </c>
      <c r="K21" s="22" t="s">
        <v>2327</v>
      </c>
      <c r="L21" s="160" t="s">
        <v>70</v>
      </c>
      <c r="M21" s="160" t="s">
        <v>1354</v>
      </c>
      <c r="N21" s="160" t="s">
        <v>1355</v>
      </c>
      <c r="O21" s="160" t="str">
        <f t="shared" si="0"/>
        <v>-77.856880--8.905669</v>
      </c>
    </row>
    <row r="22" spans="1:15" x14ac:dyDescent="0.3">
      <c r="A22" s="160" t="s">
        <v>2611</v>
      </c>
      <c r="B22" s="160" t="s">
        <v>408</v>
      </c>
      <c r="C22" s="160">
        <v>-77.62078964144871</v>
      </c>
      <c r="D22" s="160">
        <v>-10.130748192839897</v>
      </c>
      <c r="E22" s="161">
        <v>1</v>
      </c>
      <c r="F22" s="162">
        <v>100</v>
      </c>
      <c r="G22" s="162">
        <v>400</v>
      </c>
      <c r="H22" s="161" t="s">
        <v>2268</v>
      </c>
      <c r="I22" s="161" t="s">
        <v>2274</v>
      </c>
      <c r="J22" s="161" t="s">
        <v>2276</v>
      </c>
      <c r="K22" s="22" t="s">
        <v>2320</v>
      </c>
      <c r="L22" s="160" t="s">
        <v>70</v>
      </c>
      <c r="M22" s="160" t="s">
        <v>151</v>
      </c>
      <c r="N22" s="160" t="s">
        <v>150</v>
      </c>
      <c r="O22" s="160" t="str">
        <f t="shared" si="0"/>
        <v>-77.620790--10.130748</v>
      </c>
    </row>
    <row r="23" spans="1:15" x14ac:dyDescent="0.3">
      <c r="A23" s="160" t="s">
        <v>2612</v>
      </c>
      <c r="B23" s="160" t="s">
        <v>408</v>
      </c>
      <c r="C23" s="160">
        <v>-76.96198046824918</v>
      </c>
      <c r="D23" s="160">
        <v>-10.138578721434747</v>
      </c>
      <c r="E23" s="161">
        <v>1</v>
      </c>
      <c r="F23" s="162">
        <v>100</v>
      </c>
      <c r="G23" s="162">
        <v>400</v>
      </c>
      <c r="H23" s="161" t="s">
        <v>2268</v>
      </c>
      <c r="I23" s="161" t="s">
        <v>2274</v>
      </c>
      <c r="J23" s="161" t="s">
        <v>2276</v>
      </c>
      <c r="K23" s="22" t="s">
        <v>2320</v>
      </c>
      <c r="L23" s="160" t="s">
        <v>70</v>
      </c>
      <c r="M23" s="160" t="s">
        <v>151</v>
      </c>
      <c r="N23" s="160" t="s">
        <v>150</v>
      </c>
      <c r="O23" s="160" t="str">
        <f t="shared" si="0"/>
        <v>-76.961980--10.138579</v>
      </c>
    </row>
    <row r="24" spans="1:15" x14ac:dyDescent="0.3">
      <c r="A24" s="160" t="s">
        <v>2613</v>
      </c>
      <c r="B24" s="160" t="s">
        <v>408</v>
      </c>
      <c r="C24" s="160">
        <v>-77.074446415420397</v>
      </c>
      <c r="D24" s="160">
        <v>-9.1901304169641573</v>
      </c>
      <c r="E24" s="161">
        <v>1</v>
      </c>
      <c r="F24" s="162">
        <v>100</v>
      </c>
      <c r="G24" s="162">
        <v>400</v>
      </c>
      <c r="H24" s="161" t="s">
        <v>2268</v>
      </c>
      <c r="I24" s="161" t="s">
        <v>2274</v>
      </c>
      <c r="J24" s="161" t="s">
        <v>2276</v>
      </c>
      <c r="K24" s="22" t="s">
        <v>2331</v>
      </c>
      <c r="L24" s="160" t="s">
        <v>70</v>
      </c>
      <c r="M24" s="160" t="s">
        <v>126</v>
      </c>
      <c r="N24" s="160" t="s">
        <v>126</v>
      </c>
      <c r="O24" s="160" t="str">
        <f t="shared" si="0"/>
        <v>-77.074446--9.190130</v>
      </c>
    </row>
    <row r="25" spans="1:15" x14ac:dyDescent="0.3">
      <c r="A25" s="160" t="s">
        <v>2614</v>
      </c>
      <c r="B25" s="160" t="s">
        <v>408</v>
      </c>
      <c r="C25" s="160">
        <v>-77.669247891605309</v>
      </c>
      <c r="D25" s="160">
        <v>-9.5083062985088311</v>
      </c>
      <c r="E25" s="161">
        <v>1</v>
      </c>
      <c r="F25" s="162">
        <v>100</v>
      </c>
      <c r="G25" s="162">
        <v>400</v>
      </c>
      <c r="H25" s="161" t="s">
        <v>2268</v>
      </c>
      <c r="I25" s="161" t="s">
        <v>2274</v>
      </c>
      <c r="J25" s="161" t="s">
        <v>2276</v>
      </c>
      <c r="K25" s="22" t="s">
        <v>2331</v>
      </c>
      <c r="L25" s="160" t="s">
        <v>70</v>
      </c>
      <c r="M25" s="160" t="s">
        <v>126</v>
      </c>
      <c r="N25" s="160" t="s">
        <v>126</v>
      </c>
      <c r="O25" s="160" t="str">
        <f t="shared" si="0"/>
        <v>-77.669248--9.508306</v>
      </c>
    </row>
    <row r="26" spans="1:15" x14ac:dyDescent="0.3">
      <c r="A26" s="160" t="s">
        <v>2615</v>
      </c>
      <c r="B26" s="160" t="s">
        <v>408</v>
      </c>
      <c r="C26" s="160">
        <v>-77.804801145217994</v>
      </c>
      <c r="D26" s="160">
        <v>-9.5279532846391835</v>
      </c>
      <c r="E26" s="161">
        <v>1</v>
      </c>
      <c r="F26" s="162">
        <v>100</v>
      </c>
      <c r="G26" s="162">
        <v>400</v>
      </c>
      <c r="H26" s="161" t="s">
        <v>2268</v>
      </c>
      <c r="I26" s="161" t="s">
        <v>2274</v>
      </c>
      <c r="J26" s="161" t="s">
        <v>2276</v>
      </c>
      <c r="K26" s="22" t="s">
        <v>2326</v>
      </c>
      <c r="L26" s="160" t="s">
        <v>70</v>
      </c>
      <c r="M26" s="160" t="s">
        <v>1290</v>
      </c>
      <c r="N26" s="160" t="s">
        <v>257</v>
      </c>
      <c r="O26" s="160" t="str">
        <f t="shared" si="0"/>
        <v>-77.804801--9.527953</v>
      </c>
    </row>
    <row r="27" spans="1:15" x14ac:dyDescent="0.3">
      <c r="A27" s="160" t="s">
        <v>2616</v>
      </c>
      <c r="B27" s="160" t="s">
        <v>408</v>
      </c>
      <c r="C27" s="160">
        <v>-76.805498470980822</v>
      </c>
      <c r="D27" s="160">
        <v>-9.3227942472746879</v>
      </c>
      <c r="E27" s="161">
        <v>1</v>
      </c>
      <c r="F27" s="162">
        <v>100</v>
      </c>
      <c r="G27" s="162">
        <v>400</v>
      </c>
      <c r="H27" s="161" t="s">
        <v>2268</v>
      </c>
      <c r="I27" s="161" t="s">
        <v>2274</v>
      </c>
      <c r="J27" s="161" t="s">
        <v>2276</v>
      </c>
      <c r="K27" s="22" t="s">
        <v>2321</v>
      </c>
      <c r="L27" s="160" t="s">
        <v>70</v>
      </c>
      <c r="M27" s="160" t="s">
        <v>1290</v>
      </c>
      <c r="N27" s="160" t="s">
        <v>253</v>
      </c>
      <c r="O27" s="160" t="str">
        <f t="shared" si="0"/>
        <v>-76.805498--9.322794</v>
      </c>
    </row>
    <row r="28" spans="1:15" x14ac:dyDescent="0.3">
      <c r="A28" s="160" t="s">
        <v>2617</v>
      </c>
      <c r="B28" s="160" t="s">
        <v>408</v>
      </c>
      <c r="C28" s="160">
        <v>-77.948783046646071</v>
      </c>
      <c r="D28" s="160">
        <v>-10.17415329624647</v>
      </c>
      <c r="E28" s="161">
        <v>1</v>
      </c>
      <c r="F28" s="162">
        <v>100</v>
      </c>
      <c r="G28" s="162">
        <v>400</v>
      </c>
      <c r="H28" s="161" t="s">
        <v>2268</v>
      </c>
      <c r="I28" s="161" t="s">
        <v>2274</v>
      </c>
      <c r="J28" s="161" t="s">
        <v>2276</v>
      </c>
      <c r="K28" s="22" t="s">
        <v>2341</v>
      </c>
      <c r="L28" s="160" t="s">
        <v>70</v>
      </c>
      <c r="M28" s="160" t="s">
        <v>128</v>
      </c>
      <c r="N28" s="160" t="s">
        <v>128</v>
      </c>
      <c r="O28" s="160" t="str">
        <f t="shared" si="0"/>
        <v>-77.948783--10.174153</v>
      </c>
    </row>
    <row r="29" spans="1:15" x14ac:dyDescent="0.3">
      <c r="A29" s="160" t="s">
        <v>2618</v>
      </c>
      <c r="B29" s="160" t="s">
        <v>408</v>
      </c>
      <c r="C29" s="160">
        <v>-78.285012349976697</v>
      </c>
      <c r="D29" s="160">
        <v>-9.6903215109394019</v>
      </c>
      <c r="E29" s="161">
        <v>1</v>
      </c>
      <c r="F29" s="162">
        <v>100</v>
      </c>
      <c r="G29" s="162">
        <v>400</v>
      </c>
      <c r="H29" s="161" t="s">
        <v>2268</v>
      </c>
      <c r="I29" s="161" t="s">
        <v>2274</v>
      </c>
      <c r="J29" s="161" t="s">
        <v>2276</v>
      </c>
      <c r="K29" s="22" t="s">
        <v>2341</v>
      </c>
      <c r="L29" s="160" t="s">
        <v>70</v>
      </c>
      <c r="M29" s="160" t="s">
        <v>128</v>
      </c>
      <c r="N29" s="160" t="s">
        <v>128</v>
      </c>
      <c r="O29" s="160" t="str">
        <f t="shared" si="0"/>
        <v>-78.285012--9.690322</v>
      </c>
    </row>
    <row r="30" spans="1:15" x14ac:dyDescent="0.3">
      <c r="A30" s="160" t="s">
        <v>2619</v>
      </c>
      <c r="B30" s="160" t="s">
        <v>408</v>
      </c>
      <c r="C30" s="160">
        <v>-77.834313859343055</v>
      </c>
      <c r="D30" s="160">
        <v>-8.1602108734165881</v>
      </c>
      <c r="E30" s="161">
        <v>1</v>
      </c>
      <c r="F30" s="162">
        <v>100</v>
      </c>
      <c r="G30" s="162">
        <v>400</v>
      </c>
      <c r="H30" s="161" t="s">
        <v>2268</v>
      </c>
      <c r="I30" s="161" t="s">
        <v>2274</v>
      </c>
      <c r="J30" s="161" t="s">
        <v>2276</v>
      </c>
      <c r="K30" s="22" t="s">
        <v>2337</v>
      </c>
      <c r="L30" s="160" t="s">
        <v>70</v>
      </c>
      <c r="M30" s="160" t="s">
        <v>170</v>
      </c>
      <c r="N30" s="160" t="s">
        <v>170</v>
      </c>
      <c r="O30" s="160" t="str">
        <f t="shared" si="0"/>
        <v>-77.834314--8.160211</v>
      </c>
    </row>
    <row r="31" spans="1:15" x14ac:dyDescent="0.3">
      <c r="A31" s="160" t="s">
        <v>2620</v>
      </c>
      <c r="B31" s="160" t="s">
        <v>408</v>
      </c>
      <c r="C31" s="160">
        <v>-78.014406506487077</v>
      </c>
      <c r="D31" s="160">
        <v>-8.5129421719208143</v>
      </c>
      <c r="E31" s="161">
        <v>1</v>
      </c>
      <c r="F31" s="162">
        <v>100</v>
      </c>
      <c r="G31" s="162">
        <v>400</v>
      </c>
      <c r="H31" s="161" t="s">
        <v>2268</v>
      </c>
      <c r="I31" s="161" t="s">
        <v>2274</v>
      </c>
      <c r="J31" s="161" t="s">
        <v>2276</v>
      </c>
      <c r="K31" s="22" t="s">
        <v>2337</v>
      </c>
      <c r="L31" s="160" t="s">
        <v>70</v>
      </c>
      <c r="M31" s="160" t="s">
        <v>170</v>
      </c>
      <c r="N31" s="160" t="s">
        <v>170</v>
      </c>
      <c r="O31" s="160" t="str">
        <f t="shared" si="0"/>
        <v>-78.014407--8.512942</v>
      </c>
    </row>
    <row r="32" spans="1:15" x14ac:dyDescent="0.3">
      <c r="A32" s="160" t="s">
        <v>2621</v>
      </c>
      <c r="B32" s="160" t="s">
        <v>408</v>
      </c>
      <c r="C32" s="160">
        <v>-76.996962433477577</v>
      </c>
      <c r="D32" s="160">
        <v>-9.3148655070916995</v>
      </c>
      <c r="E32" s="161">
        <v>1</v>
      </c>
      <c r="F32" s="162">
        <v>100</v>
      </c>
      <c r="G32" s="162">
        <v>400</v>
      </c>
      <c r="H32" s="161" t="s">
        <v>2268</v>
      </c>
      <c r="I32" s="161" t="s">
        <v>2274</v>
      </c>
      <c r="J32" s="161" t="s">
        <v>2276</v>
      </c>
      <c r="K32" s="22" t="s">
        <v>2322</v>
      </c>
      <c r="L32" s="160" t="s">
        <v>70</v>
      </c>
      <c r="M32" s="160" t="s">
        <v>139</v>
      </c>
      <c r="N32" s="160" t="s">
        <v>139</v>
      </c>
      <c r="O32" s="160" t="str">
        <f t="shared" si="0"/>
        <v>-76.996962--9.314866</v>
      </c>
    </row>
    <row r="33" spans="1:15" x14ac:dyDescent="0.3">
      <c r="A33" s="160" t="s">
        <v>2622</v>
      </c>
      <c r="B33" s="160" t="s">
        <v>408</v>
      </c>
      <c r="C33" s="160">
        <v>-77.683215587486742</v>
      </c>
      <c r="D33" s="160">
        <v>-9.6582065461593345</v>
      </c>
      <c r="E33" s="161">
        <v>1</v>
      </c>
      <c r="F33" s="162">
        <v>100</v>
      </c>
      <c r="G33" s="162">
        <v>400</v>
      </c>
      <c r="H33" s="161" t="s">
        <v>2268</v>
      </c>
      <c r="I33" s="161" t="s">
        <v>2274</v>
      </c>
      <c r="J33" s="161" t="s">
        <v>2276</v>
      </c>
      <c r="K33" s="22" t="s">
        <v>2338</v>
      </c>
      <c r="L33" s="160" t="s">
        <v>70</v>
      </c>
      <c r="M33" s="160" t="s">
        <v>188</v>
      </c>
      <c r="N33" s="160" t="s">
        <v>188</v>
      </c>
      <c r="O33" s="160" t="str">
        <f t="shared" si="0"/>
        <v>-77.683216--9.658207</v>
      </c>
    </row>
    <row r="34" spans="1:15" x14ac:dyDescent="0.3">
      <c r="A34" s="160" t="s">
        <v>2623</v>
      </c>
      <c r="B34" s="160" t="s">
        <v>408</v>
      </c>
      <c r="C34" s="160">
        <v>-78.116773594713408</v>
      </c>
      <c r="D34" s="160">
        <v>-10.099728781859293</v>
      </c>
      <c r="E34" s="161">
        <v>1</v>
      </c>
      <c r="F34" s="162">
        <v>100</v>
      </c>
      <c r="G34" s="162">
        <v>400</v>
      </c>
      <c r="H34" s="161" t="s">
        <v>2268</v>
      </c>
      <c r="I34" s="161" t="s">
        <v>2274</v>
      </c>
      <c r="J34" s="161" t="s">
        <v>2276</v>
      </c>
      <c r="K34" s="22" t="s">
        <v>2338</v>
      </c>
      <c r="L34" s="160" t="s">
        <v>70</v>
      </c>
      <c r="M34" s="160" t="s">
        <v>188</v>
      </c>
      <c r="N34" s="160" t="s">
        <v>188</v>
      </c>
      <c r="O34" s="160" t="str">
        <f t="shared" si="0"/>
        <v>-78.116774--10.099729</v>
      </c>
    </row>
    <row r="35" spans="1:15" x14ac:dyDescent="0.3">
      <c r="A35" s="160" t="s">
        <v>2624</v>
      </c>
      <c r="B35" s="160" t="s">
        <v>408</v>
      </c>
      <c r="C35" s="160">
        <v>-78.024863856696726</v>
      </c>
      <c r="D35" s="160">
        <v>-8.9202819488668847</v>
      </c>
      <c r="E35" s="161">
        <v>1</v>
      </c>
      <c r="F35" s="162">
        <v>100</v>
      </c>
      <c r="G35" s="162">
        <v>400</v>
      </c>
      <c r="H35" s="161" t="s">
        <v>2268</v>
      </c>
      <c r="I35" s="161" t="s">
        <v>2274</v>
      </c>
      <c r="J35" s="161" t="s">
        <v>2276</v>
      </c>
      <c r="K35" s="22" t="s">
        <v>2336</v>
      </c>
      <c r="L35" s="160" t="s">
        <v>70</v>
      </c>
      <c r="M35" s="160" t="s">
        <v>124</v>
      </c>
      <c r="N35" s="160" t="s">
        <v>123</v>
      </c>
      <c r="O35" s="160" t="str">
        <f t="shared" si="0"/>
        <v>-78.024864--8.920282</v>
      </c>
    </row>
    <row r="36" spans="1:15" x14ac:dyDescent="0.3">
      <c r="A36" s="160" t="s">
        <v>2625</v>
      </c>
      <c r="B36" s="160" t="s">
        <v>408</v>
      </c>
      <c r="C36" s="160">
        <v>-78.017447451047289</v>
      </c>
      <c r="D36" s="160">
        <v>-8.8327642309908327</v>
      </c>
      <c r="E36" s="161">
        <v>1</v>
      </c>
      <c r="F36" s="162">
        <v>100</v>
      </c>
      <c r="G36" s="162">
        <v>400</v>
      </c>
      <c r="H36" s="161" t="s">
        <v>2268</v>
      </c>
      <c r="I36" s="161" t="s">
        <v>2274</v>
      </c>
      <c r="J36" s="161" t="s">
        <v>2276</v>
      </c>
      <c r="K36" s="22" t="s">
        <v>2336</v>
      </c>
      <c r="L36" s="160" t="s">
        <v>70</v>
      </c>
      <c r="M36" s="160" t="s">
        <v>124</v>
      </c>
      <c r="N36" s="160" t="s">
        <v>123</v>
      </c>
      <c r="O36" s="160" t="str">
        <f t="shared" si="0"/>
        <v>-78.017447--8.832764</v>
      </c>
    </row>
    <row r="37" spans="1:15" x14ac:dyDescent="0.3">
      <c r="A37" s="160" t="s">
        <v>2626</v>
      </c>
      <c r="B37" s="160" t="s">
        <v>408</v>
      </c>
      <c r="C37" s="160">
        <v>-77.054380067777657</v>
      </c>
      <c r="D37" s="160">
        <v>-9.334025582110673</v>
      </c>
      <c r="E37" s="161">
        <v>1</v>
      </c>
      <c r="F37" s="162">
        <v>100</v>
      </c>
      <c r="G37" s="162">
        <v>400</v>
      </c>
      <c r="H37" s="161" t="s">
        <v>2268</v>
      </c>
      <c r="I37" s="161" t="s">
        <v>2274</v>
      </c>
      <c r="J37" s="161" t="s">
        <v>2276</v>
      </c>
      <c r="K37" s="22" t="s">
        <v>2323</v>
      </c>
      <c r="L37" s="160" t="s">
        <v>70</v>
      </c>
      <c r="M37" s="160" t="s">
        <v>1291</v>
      </c>
      <c r="N37" s="160" t="s">
        <v>1350</v>
      </c>
      <c r="O37" s="160" t="str">
        <f t="shared" si="0"/>
        <v>-77.054380--9.334026</v>
      </c>
    </row>
    <row r="38" spans="1:15" x14ac:dyDescent="0.3">
      <c r="A38" s="160" t="s">
        <v>2627</v>
      </c>
      <c r="B38" s="160" t="s">
        <v>408</v>
      </c>
      <c r="C38" s="160">
        <v>-77.320626637498663</v>
      </c>
      <c r="D38" s="160">
        <v>-9.1953018268995894</v>
      </c>
      <c r="E38" s="161">
        <v>1</v>
      </c>
      <c r="F38" s="162">
        <v>100</v>
      </c>
      <c r="G38" s="162">
        <v>400</v>
      </c>
      <c r="H38" s="161" t="s">
        <v>2268</v>
      </c>
      <c r="I38" s="161" t="s">
        <v>2274</v>
      </c>
      <c r="J38" s="161" t="s">
        <v>2276</v>
      </c>
      <c r="K38" s="22" t="s">
        <v>2324</v>
      </c>
      <c r="L38" s="160" t="s">
        <v>70</v>
      </c>
      <c r="M38" s="160" t="s">
        <v>1291</v>
      </c>
      <c r="N38" s="160" t="s">
        <v>1352</v>
      </c>
      <c r="O38" s="160" t="str">
        <f t="shared" si="0"/>
        <v>-77.320627--9.195302</v>
      </c>
    </row>
    <row r="39" spans="1:15" x14ac:dyDescent="0.3">
      <c r="A39" s="160" t="s">
        <v>2628</v>
      </c>
      <c r="B39" s="160" t="s">
        <v>408</v>
      </c>
      <c r="C39" s="160">
        <v>-76.92383629074051</v>
      </c>
      <c r="D39" s="160">
        <v>-10.713756574817381</v>
      </c>
      <c r="E39" s="161">
        <v>1</v>
      </c>
      <c r="F39" s="162">
        <v>100</v>
      </c>
      <c r="G39" s="162">
        <v>400</v>
      </c>
      <c r="H39" s="161" t="s">
        <v>2268</v>
      </c>
      <c r="I39" s="161" t="s">
        <v>2274</v>
      </c>
      <c r="J39" s="161" t="s">
        <v>2276</v>
      </c>
      <c r="K39" s="22" t="s">
        <v>2328</v>
      </c>
      <c r="L39" s="160" t="s">
        <v>70</v>
      </c>
      <c r="M39" s="160" t="s">
        <v>1337</v>
      </c>
      <c r="N39" s="160" t="s">
        <v>1337</v>
      </c>
      <c r="O39" s="160" t="str">
        <f t="shared" si="0"/>
        <v>-76.923836--10.713757</v>
      </c>
    </row>
    <row r="40" spans="1:15" x14ac:dyDescent="0.3">
      <c r="A40" s="160" t="s">
        <v>2629</v>
      </c>
      <c r="B40" s="160" t="s">
        <v>408</v>
      </c>
      <c r="C40" s="160">
        <v>-77.129183484420679</v>
      </c>
      <c r="D40" s="160">
        <v>-10.334524252511175</v>
      </c>
      <c r="E40" s="161">
        <v>1</v>
      </c>
      <c r="F40" s="162">
        <v>100</v>
      </c>
      <c r="G40" s="162">
        <v>400</v>
      </c>
      <c r="H40" s="161" t="s">
        <v>2268</v>
      </c>
      <c r="I40" s="161" t="s">
        <v>2274</v>
      </c>
      <c r="J40" s="161" t="s">
        <v>2276</v>
      </c>
      <c r="K40" s="22" t="s">
        <v>2325</v>
      </c>
      <c r="L40" s="160" t="s">
        <v>70</v>
      </c>
      <c r="M40" s="160" t="s">
        <v>1337</v>
      </c>
      <c r="N40" s="160" t="s">
        <v>1353</v>
      </c>
      <c r="O40" s="160" t="str">
        <f t="shared" si="0"/>
        <v>-77.129183--10.334524</v>
      </c>
    </row>
    <row r="41" spans="1:15" x14ac:dyDescent="0.3">
      <c r="A41" s="160" t="s">
        <v>2630</v>
      </c>
      <c r="B41" s="160" t="s">
        <v>408</v>
      </c>
      <c r="C41" s="160">
        <v>-78.326167586826202</v>
      </c>
      <c r="D41" s="160">
        <v>-8.3857379087882666</v>
      </c>
      <c r="E41" s="161">
        <v>1</v>
      </c>
      <c r="F41" s="162">
        <v>100</v>
      </c>
      <c r="G41" s="162">
        <v>400</v>
      </c>
      <c r="H41" s="161" t="s">
        <v>2268</v>
      </c>
      <c r="I41" s="161" t="s">
        <v>2274</v>
      </c>
      <c r="J41" s="161" t="s">
        <v>2276</v>
      </c>
      <c r="K41" s="22" t="s">
        <v>2340</v>
      </c>
      <c r="L41" s="160" t="s">
        <v>70</v>
      </c>
      <c r="M41" s="160" t="s">
        <v>111</v>
      </c>
      <c r="N41" s="160" t="s">
        <v>110</v>
      </c>
      <c r="O41" s="160" t="str">
        <f t="shared" si="0"/>
        <v>-78.326168--8.385738</v>
      </c>
    </row>
    <row r="42" spans="1:15" x14ac:dyDescent="0.3">
      <c r="A42" s="160" t="s">
        <v>2631</v>
      </c>
      <c r="B42" s="160" t="s">
        <v>408</v>
      </c>
      <c r="C42" s="160">
        <v>-77.735961240273724</v>
      </c>
      <c r="D42" s="160">
        <v>-8.4194599428684231</v>
      </c>
      <c r="E42" s="161">
        <v>1</v>
      </c>
      <c r="F42" s="162">
        <v>100</v>
      </c>
      <c r="G42" s="162">
        <v>400</v>
      </c>
      <c r="H42" s="161" t="s">
        <v>2268</v>
      </c>
      <c r="I42" s="161" t="s">
        <v>2274</v>
      </c>
      <c r="J42" s="161" t="s">
        <v>2276</v>
      </c>
      <c r="K42" s="22" t="s">
        <v>2339</v>
      </c>
      <c r="L42" s="160" t="s">
        <v>70</v>
      </c>
      <c r="M42" s="160" t="s">
        <v>111</v>
      </c>
      <c r="N42" s="160" t="s">
        <v>151</v>
      </c>
      <c r="O42" s="160" t="str">
        <f t="shared" si="0"/>
        <v>-77.735961--8.419460</v>
      </c>
    </row>
    <row r="43" spans="1:15" x14ac:dyDescent="0.3">
      <c r="A43" s="160" t="s">
        <v>2632</v>
      </c>
      <c r="B43" s="160" t="s">
        <v>408</v>
      </c>
      <c r="C43" s="160">
        <v>-77.02172197707992</v>
      </c>
      <c r="D43" s="160">
        <v>-8.9738730402075486</v>
      </c>
      <c r="E43" s="161">
        <v>1</v>
      </c>
      <c r="F43" s="162">
        <v>100</v>
      </c>
      <c r="G43" s="162">
        <v>400</v>
      </c>
      <c r="H43" s="161" t="s">
        <v>2268</v>
      </c>
      <c r="I43" s="161" t="s">
        <v>2274</v>
      </c>
      <c r="J43" s="161" t="s">
        <v>2276</v>
      </c>
      <c r="K43" s="22" t="s">
        <v>2330</v>
      </c>
      <c r="L43" s="160" t="s">
        <v>70</v>
      </c>
      <c r="M43" s="160" t="s">
        <v>233</v>
      </c>
      <c r="N43" s="160" t="s">
        <v>233</v>
      </c>
      <c r="O43" s="160" t="str">
        <f t="shared" si="0"/>
        <v>-77.021722--8.973873</v>
      </c>
    </row>
    <row r="44" spans="1:15" x14ac:dyDescent="0.3">
      <c r="A44" s="160" t="s">
        <v>2633</v>
      </c>
      <c r="B44" s="160" t="s">
        <v>408</v>
      </c>
      <c r="C44" s="160">
        <v>-77.753382962044256</v>
      </c>
      <c r="D44" s="160">
        <v>-8.6422002439674142</v>
      </c>
      <c r="E44" s="161">
        <v>1</v>
      </c>
      <c r="F44" s="162">
        <v>100</v>
      </c>
      <c r="G44" s="162">
        <v>400</v>
      </c>
      <c r="H44" s="161" t="s">
        <v>2268</v>
      </c>
      <c r="I44" s="161" t="s">
        <v>2274</v>
      </c>
      <c r="J44" s="161" t="s">
        <v>2276</v>
      </c>
      <c r="K44" s="22" t="s">
        <v>2330</v>
      </c>
      <c r="L44" s="160" t="s">
        <v>70</v>
      </c>
      <c r="M44" s="160" t="s">
        <v>233</v>
      </c>
      <c r="N44" s="160" t="s">
        <v>233</v>
      </c>
      <c r="O44" s="160" t="str">
        <f t="shared" si="0"/>
        <v>-77.753383--8.642200</v>
      </c>
    </row>
    <row r="45" spans="1:15" x14ac:dyDescent="0.3">
      <c r="A45" s="160" t="s">
        <v>2634</v>
      </c>
      <c r="B45" s="160" t="s">
        <v>408</v>
      </c>
      <c r="C45" s="160">
        <v>-77.768011501321212</v>
      </c>
      <c r="D45" s="160">
        <v>-9.4759116400476522</v>
      </c>
      <c r="E45" s="161">
        <v>1</v>
      </c>
      <c r="F45" s="162">
        <v>100</v>
      </c>
      <c r="G45" s="162">
        <v>400</v>
      </c>
      <c r="H45" s="161" t="s">
        <v>2268</v>
      </c>
      <c r="I45" s="161" t="s">
        <v>2274</v>
      </c>
      <c r="J45" s="161" t="s">
        <v>2276</v>
      </c>
      <c r="K45" s="22" t="s">
        <v>2329</v>
      </c>
      <c r="L45" s="160" t="s">
        <v>70</v>
      </c>
      <c r="M45" s="160" t="s">
        <v>130</v>
      </c>
      <c r="N45" s="160" t="s">
        <v>130</v>
      </c>
      <c r="O45" s="160" t="str">
        <f t="shared" si="0"/>
        <v>-77.768012--9.475912</v>
      </c>
    </row>
    <row r="46" spans="1:15" x14ac:dyDescent="0.3">
      <c r="A46" s="160" t="s">
        <v>2635</v>
      </c>
      <c r="B46" s="160" t="s">
        <v>408</v>
      </c>
      <c r="C46" s="160">
        <v>-77.357989738634643</v>
      </c>
      <c r="D46" s="160">
        <v>-9.4175639451583901</v>
      </c>
      <c r="E46" s="161">
        <v>1</v>
      </c>
      <c r="F46" s="162">
        <v>100</v>
      </c>
      <c r="G46" s="162">
        <v>400</v>
      </c>
      <c r="H46" s="161" t="s">
        <v>2268</v>
      </c>
      <c r="I46" s="161" t="s">
        <v>2274</v>
      </c>
      <c r="J46" s="161" t="s">
        <v>2276</v>
      </c>
      <c r="K46" s="22" t="s">
        <v>2329</v>
      </c>
      <c r="L46" s="160" t="s">
        <v>70</v>
      </c>
      <c r="M46" s="160" t="s">
        <v>130</v>
      </c>
      <c r="N46" s="160" t="s">
        <v>130</v>
      </c>
      <c r="O46" s="160" t="str">
        <f t="shared" si="0"/>
        <v>-77.357990--9.417564</v>
      </c>
    </row>
    <row r="47" spans="1:15" x14ac:dyDescent="0.3">
      <c r="A47" s="160" t="s">
        <v>2636</v>
      </c>
      <c r="B47" s="160" t="s">
        <v>408</v>
      </c>
      <c r="C47" s="160">
        <v>-78.135173349361821</v>
      </c>
      <c r="D47" s="160">
        <v>-8.3581412629042529</v>
      </c>
      <c r="E47" s="161">
        <v>1</v>
      </c>
      <c r="F47" s="162">
        <v>100</v>
      </c>
      <c r="G47" s="162">
        <v>400</v>
      </c>
      <c r="H47" s="161" t="s">
        <v>2268</v>
      </c>
      <c r="I47" s="161" t="s">
        <v>2274</v>
      </c>
      <c r="J47" s="161" t="s">
        <v>2276</v>
      </c>
      <c r="K47" s="22" t="s">
        <v>303</v>
      </c>
      <c r="L47" s="160" t="s">
        <v>70</v>
      </c>
      <c r="M47" s="160" t="s">
        <v>144</v>
      </c>
      <c r="N47" s="160" t="s">
        <v>129</v>
      </c>
      <c r="O47" s="160" t="str">
        <f t="shared" si="0"/>
        <v>-78.135173--8.358141</v>
      </c>
    </row>
    <row r="48" spans="1:15" x14ac:dyDescent="0.3">
      <c r="A48" s="160" t="s">
        <v>2637</v>
      </c>
      <c r="B48" s="160" t="s">
        <v>408</v>
      </c>
      <c r="C48" s="160">
        <v>-78.628142614300003</v>
      </c>
      <c r="D48" s="160">
        <v>-8.8687085126999996</v>
      </c>
      <c r="E48" s="161">
        <v>1</v>
      </c>
      <c r="F48" s="162">
        <v>100</v>
      </c>
      <c r="G48" s="162">
        <v>400</v>
      </c>
      <c r="H48" s="161" t="s">
        <v>2268</v>
      </c>
      <c r="I48" s="161" t="s">
        <v>2274</v>
      </c>
      <c r="J48" s="161" t="s">
        <v>2276</v>
      </c>
      <c r="K48" s="22" t="s">
        <v>303</v>
      </c>
      <c r="L48" s="160" t="s">
        <v>70</v>
      </c>
      <c r="M48" s="160" t="s">
        <v>144</v>
      </c>
      <c r="N48" s="160" t="s">
        <v>129</v>
      </c>
      <c r="O48" s="160" t="str">
        <f t="shared" si="0"/>
        <v>-78.628143--8.868709</v>
      </c>
    </row>
    <row r="49" spans="1:15" x14ac:dyDescent="0.3">
      <c r="A49" s="160" t="s">
        <v>2638</v>
      </c>
      <c r="B49" s="160" t="s">
        <v>408</v>
      </c>
      <c r="C49" s="160">
        <v>-78.10486931227824</v>
      </c>
      <c r="D49" s="160">
        <v>-9.4341219547864448</v>
      </c>
      <c r="E49" s="161">
        <v>1</v>
      </c>
      <c r="F49" s="162">
        <v>100</v>
      </c>
      <c r="G49" s="162">
        <v>400</v>
      </c>
      <c r="H49" s="161" t="s">
        <v>2268</v>
      </c>
      <c r="I49" s="161" t="s">
        <v>2274</v>
      </c>
      <c r="J49" s="161" t="s">
        <v>2276</v>
      </c>
      <c r="K49" s="22" t="s">
        <v>2580</v>
      </c>
      <c r="L49" s="160" t="s">
        <v>70</v>
      </c>
      <c r="M49" s="160" t="s">
        <v>144</v>
      </c>
      <c r="N49" s="160" t="s">
        <v>221</v>
      </c>
      <c r="O49" s="160" t="str">
        <f t="shared" si="0"/>
        <v>-78.104869--9.434122</v>
      </c>
    </row>
    <row r="50" spans="1:15" x14ac:dyDescent="0.3">
      <c r="A50" s="160" t="s">
        <v>2639</v>
      </c>
      <c r="B50" s="160" t="s">
        <v>408</v>
      </c>
      <c r="C50" s="160">
        <v>-78.404290672000002</v>
      </c>
      <c r="D50" s="160">
        <v>-9.2373552471</v>
      </c>
      <c r="E50" s="161">
        <v>1</v>
      </c>
      <c r="F50" s="162">
        <v>100</v>
      </c>
      <c r="G50" s="162">
        <v>400</v>
      </c>
      <c r="H50" s="161" t="s">
        <v>2268</v>
      </c>
      <c r="I50" s="161" t="s">
        <v>2274</v>
      </c>
      <c r="J50" s="161" t="s">
        <v>2276</v>
      </c>
      <c r="K50" s="22" t="s">
        <v>2580</v>
      </c>
      <c r="L50" s="160" t="s">
        <v>70</v>
      </c>
      <c r="M50" s="160" t="s">
        <v>144</v>
      </c>
      <c r="N50" s="160" t="s">
        <v>221</v>
      </c>
      <c r="O50" s="160" t="str">
        <f t="shared" si="0"/>
        <v>-78.404291--9.237355</v>
      </c>
    </row>
    <row r="51" spans="1:15" x14ac:dyDescent="0.3">
      <c r="A51" s="160" t="s">
        <v>2640</v>
      </c>
      <c r="B51" s="160" t="s">
        <v>408</v>
      </c>
      <c r="C51" s="160">
        <v>-78.297735413300003</v>
      </c>
      <c r="D51" s="160">
        <v>-9.4693003164</v>
      </c>
      <c r="E51" s="161">
        <v>1</v>
      </c>
      <c r="F51" s="162">
        <v>100</v>
      </c>
      <c r="G51" s="162">
        <v>400</v>
      </c>
      <c r="H51" s="161" t="s">
        <v>2268</v>
      </c>
      <c r="I51" s="161" t="s">
        <v>2274</v>
      </c>
      <c r="J51" s="161" t="s">
        <v>2276</v>
      </c>
      <c r="K51" s="22" t="s">
        <v>2343</v>
      </c>
      <c r="L51" s="160" t="s">
        <v>70</v>
      </c>
      <c r="M51" s="160" t="s">
        <v>144</v>
      </c>
      <c r="N51" s="160" t="s">
        <v>144</v>
      </c>
      <c r="O51" s="160" t="str">
        <f t="shared" si="0"/>
        <v>-78.297735--9.469300</v>
      </c>
    </row>
    <row r="52" spans="1:15" x14ac:dyDescent="0.3">
      <c r="A52" s="160" t="s">
        <v>2641</v>
      </c>
      <c r="B52" s="160" t="s">
        <v>408</v>
      </c>
      <c r="C52" s="160">
        <v>-78.336443565699994</v>
      </c>
      <c r="D52" s="160">
        <v>-9.0631901338799992</v>
      </c>
      <c r="E52" s="161">
        <v>1</v>
      </c>
      <c r="F52" s="162">
        <v>100</v>
      </c>
      <c r="G52" s="162">
        <v>400</v>
      </c>
      <c r="H52" s="161" t="s">
        <v>2268</v>
      </c>
      <c r="I52" s="161" t="s">
        <v>2274</v>
      </c>
      <c r="J52" s="161" t="s">
        <v>2276</v>
      </c>
      <c r="K52" s="22" t="s">
        <v>2342</v>
      </c>
      <c r="L52" s="160" t="s">
        <v>70</v>
      </c>
      <c r="M52" s="160" t="s">
        <v>144</v>
      </c>
      <c r="N52" s="160" t="s">
        <v>304</v>
      </c>
      <c r="O52" s="160" t="str">
        <f t="shared" si="0"/>
        <v>-78.336444--9.063190</v>
      </c>
    </row>
    <row r="53" spans="1:15" x14ac:dyDescent="0.3">
      <c r="A53" s="160" t="s">
        <v>2642</v>
      </c>
      <c r="B53" s="160" t="s">
        <v>408</v>
      </c>
      <c r="C53" s="160">
        <v>-78.077760313698235</v>
      </c>
      <c r="D53" s="160">
        <v>-8.6858959109769849</v>
      </c>
      <c r="E53" s="161">
        <v>1</v>
      </c>
      <c r="F53" s="162">
        <v>100</v>
      </c>
      <c r="G53" s="162">
        <v>400</v>
      </c>
      <c r="H53" s="161" t="s">
        <v>2268</v>
      </c>
      <c r="I53" s="161" t="s">
        <v>2274</v>
      </c>
      <c r="J53" s="161" t="s">
        <v>2276</v>
      </c>
      <c r="K53" s="22" t="s">
        <v>2342</v>
      </c>
      <c r="L53" s="160" t="s">
        <v>70</v>
      </c>
      <c r="M53" s="160" t="s">
        <v>144</v>
      </c>
      <c r="N53" s="160" t="s">
        <v>304</v>
      </c>
      <c r="O53" s="160" t="str">
        <f t="shared" si="0"/>
        <v>-78.077760--8.685896</v>
      </c>
    </row>
    <row r="54" spans="1:15" x14ac:dyDescent="0.3">
      <c r="A54" s="160" t="s">
        <v>2643</v>
      </c>
      <c r="B54" s="160" t="s">
        <v>408</v>
      </c>
      <c r="C54" s="160">
        <v>-77.804607471336553</v>
      </c>
      <c r="D54" s="160">
        <v>-8.7130503862709183</v>
      </c>
      <c r="E54" s="161">
        <v>1</v>
      </c>
      <c r="F54" s="162">
        <v>100</v>
      </c>
      <c r="G54" s="162">
        <v>400</v>
      </c>
      <c r="H54" s="161" t="s">
        <v>2268</v>
      </c>
      <c r="I54" s="161" t="s">
        <v>2274</v>
      </c>
      <c r="J54" s="161" t="s">
        <v>2276</v>
      </c>
      <c r="K54" s="22" t="s">
        <v>2332</v>
      </c>
      <c r="L54" s="160" t="s">
        <v>70</v>
      </c>
      <c r="M54" s="160" t="s">
        <v>270</v>
      </c>
      <c r="N54" s="160" t="s">
        <v>58</v>
      </c>
      <c r="O54" s="160" t="str">
        <f t="shared" si="0"/>
        <v>-77.804607--8.713050</v>
      </c>
    </row>
    <row r="55" spans="1:15" x14ac:dyDescent="0.3">
      <c r="A55" s="160" t="s">
        <v>2644</v>
      </c>
      <c r="B55" s="160" t="s">
        <v>408</v>
      </c>
      <c r="C55" s="160">
        <v>-77.571807103954853</v>
      </c>
      <c r="D55" s="160">
        <v>-9.5510671575594568</v>
      </c>
      <c r="E55" s="161">
        <v>1</v>
      </c>
      <c r="F55" s="162">
        <v>100</v>
      </c>
      <c r="G55" s="162">
        <v>400</v>
      </c>
      <c r="H55" s="161" t="s">
        <v>2268</v>
      </c>
      <c r="I55" s="161" t="s">
        <v>2274</v>
      </c>
      <c r="J55" s="161" t="s">
        <v>2276</v>
      </c>
      <c r="K55" s="22" t="s">
        <v>2334</v>
      </c>
      <c r="L55" s="160" t="s">
        <v>70</v>
      </c>
      <c r="M55" s="160" t="s">
        <v>207</v>
      </c>
      <c r="N55" s="160" t="s">
        <v>207</v>
      </c>
      <c r="O55" s="160" t="str">
        <f t="shared" si="0"/>
        <v>-77.571807--9.551067</v>
      </c>
    </row>
    <row r="56" spans="1:15" x14ac:dyDescent="0.3">
      <c r="A56" s="160" t="s">
        <v>2645</v>
      </c>
      <c r="B56" s="160" t="s">
        <v>408</v>
      </c>
      <c r="C56" s="160">
        <v>-77.439501186350924</v>
      </c>
      <c r="D56" s="160">
        <v>-9.6069291493266409</v>
      </c>
      <c r="E56" s="161">
        <v>1</v>
      </c>
      <c r="F56" s="162">
        <v>100</v>
      </c>
      <c r="G56" s="162">
        <v>400</v>
      </c>
      <c r="H56" s="161" t="s">
        <v>2268</v>
      </c>
      <c r="I56" s="161" t="s">
        <v>2274</v>
      </c>
      <c r="J56" s="161" t="s">
        <v>2276</v>
      </c>
      <c r="K56" s="22" t="s">
        <v>2334</v>
      </c>
      <c r="L56" s="160" t="s">
        <v>70</v>
      </c>
      <c r="M56" s="160" t="s">
        <v>207</v>
      </c>
      <c r="N56" s="160" t="s">
        <v>207</v>
      </c>
      <c r="O56" s="160" t="str">
        <f t="shared" si="0"/>
        <v>-77.439501--9.606929</v>
      </c>
    </row>
    <row r="57" spans="1:15" x14ac:dyDescent="0.3">
      <c r="A57" s="160" t="s">
        <v>2646</v>
      </c>
      <c r="B57" s="160" t="s">
        <v>408</v>
      </c>
      <c r="C57" s="160">
        <v>-73.066070689682093</v>
      </c>
      <c r="D57" s="160">
        <v>-13.276791953331912</v>
      </c>
      <c r="E57" s="161">
        <v>1</v>
      </c>
      <c r="F57" s="162">
        <v>100</v>
      </c>
      <c r="G57" s="162">
        <v>400</v>
      </c>
      <c r="H57" s="161" t="s">
        <v>2258</v>
      </c>
      <c r="I57" s="161" t="s">
        <v>2265</v>
      </c>
      <c r="J57" s="161" t="s">
        <v>3126</v>
      </c>
      <c r="K57" s="22" t="s">
        <v>2347</v>
      </c>
      <c r="L57" s="160" t="s">
        <v>54</v>
      </c>
      <c r="M57" s="160" t="s">
        <v>52</v>
      </c>
      <c r="N57" s="160" t="s">
        <v>52</v>
      </c>
      <c r="O57" s="160" t="str">
        <f t="shared" si="0"/>
        <v>-73.066071--13.276792</v>
      </c>
    </row>
    <row r="58" spans="1:15" x14ac:dyDescent="0.3">
      <c r="A58" s="160" t="s">
        <v>2647</v>
      </c>
      <c r="B58" s="160" t="s">
        <v>408</v>
      </c>
      <c r="C58" s="160">
        <v>-72.400969277785535</v>
      </c>
      <c r="D58" s="160">
        <v>-13.894029905552136</v>
      </c>
      <c r="E58" s="161">
        <v>1</v>
      </c>
      <c r="F58" s="162">
        <v>100</v>
      </c>
      <c r="G58" s="162">
        <v>400</v>
      </c>
      <c r="H58" s="161" t="s">
        <v>2258</v>
      </c>
      <c r="I58" s="161" t="s">
        <v>2265</v>
      </c>
      <c r="J58" s="161" t="s">
        <v>3126</v>
      </c>
      <c r="K58" s="22" t="s">
        <v>2347</v>
      </c>
      <c r="L58" s="160" t="s">
        <v>54</v>
      </c>
      <c r="M58" s="160" t="s">
        <v>52</v>
      </c>
      <c r="N58" s="160" t="s">
        <v>52</v>
      </c>
      <c r="O58" s="160" t="str">
        <f t="shared" si="0"/>
        <v>-72.400969--13.894030</v>
      </c>
    </row>
    <row r="59" spans="1:15" x14ac:dyDescent="0.3">
      <c r="A59" s="160" t="s">
        <v>2648</v>
      </c>
      <c r="B59" s="160" t="s">
        <v>408</v>
      </c>
      <c r="C59" s="160">
        <v>-73.676844114423787</v>
      </c>
      <c r="D59" s="160">
        <v>-13.449056404875575</v>
      </c>
      <c r="E59" s="161">
        <v>1</v>
      </c>
      <c r="F59" s="162">
        <v>100</v>
      </c>
      <c r="G59" s="162">
        <v>400</v>
      </c>
      <c r="H59" s="161" t="s">
        <v>2258</v>
      </c>
      <c r="I59" s="161" t="s">
        <v>2265</v>
      </c>
      <c r="J59" s="161" t="s">
        <v>3126</v>
      </c>
      <c r="K59" s="22" t="s">
        <v>2350</v>
      </c>
      <c r="L59" s="160" t="s">
        <v>54</v>
      </c>
      <c r="M59" s="160" t="s">
        <v>72</v>
      </c>
      <c r="N59" s="160" t="s">
        <v>72</v>
      </c>
      <c r="O59" s="160" t="str">
        <f t="shared" si="0"/>
        <v>-73.676844--13.449056</v>
      </c>
    </row>
    <row r="60" spans="1:15" x14ac:dyDescent="0.3">
      <c r="A60" s="160" t="s">
        <v>2649</v>
      </c>
      <c r="B60" s="160" t="s">
        <v>408</v>
      </c>
      <c r="C60" s="160">
        <v>-73.676287463420664</v>
      </c>
      <c r="D60" s="160">
        <v>-13.203928584395294</v>
      </c>
      <c r="E60" s="161">
        <v>1</v>
      </c>
      <c r="F60" s="162">
        <v>100</v>
      </c>
      <c r="G60" s="162">
        <v>400</v>
      </c>
      <c r="H60" s="161" t="s">
        <v>2258</v>
      </c>
      <c r="I60" s="161" t="s">
        <v>2265</v>
      </c>
      <c r="J60" s="161" t="s">
        <v>3126</v>
      </c>
      <c r="K60" s="22" t="s">
        <v>2350</v>
      </c>
      <c r="L60" s="160" t="s">
        <v>54</v>
      </c>
      <c r="M60" s="160" t="s">
        <v>72</v>
      </c>
      <c r="N60" s="160" t="s">
        <v>72</v>
      </c>
      <c r="O60" s="160" t="str">
        <f t="shared" si="0"/>
        <v>-73.676287--13.203929</v>
      </c>
    </row>
    <row r="61" spans="1:15" x14ac:dyDescent="0.3">
      <c r="A61" s="160" t="s">
        <v>2650</v>
      </c>
      <c r="B61" s="160" t="s">
        <v>408</v>
      </c>
      <c r="C61" s="160">
        <v>-72.828000494569196</v>
      </c>
      <c r="D61" s="160">
        <v>-14.451766427704683</v>
      </c>
      <c r="E61" s="161">
        <v>1</v>
      </c>
      <c r="F61" s="162">
        <v>100</v>
      </c>
      <c r="G61" s="162">
        <v>400</v>
      </c>
      <c r="H61" s="161" t="s">
        <v>2258</v>
      </c>
      <c r="I61" s="161" t="s">
        <v>2265</v>
      </c>
      <c r="J61" s="161" t="s">
        <v>3126</v>
      </c>
      <c r="K61" s="22" t="s">
        <v>2348</v>
      </c>
      <c r="L61" s="160" t="s">
        <v>54</v>
      </c>
      <c r="M61" s="160" t="s">
        <v>1334</v>
      </c>
      <c r="N61" s="160" t="s">
        <v>1334</v>
      </c>
      <c r="O61" s="160" t="str">
        <f t="shared" si="0"/>
        <v>-72.828000--14.451766</v>
      </c>
    </row>
    <row r="62" spans="1:15" x14ac:dyDescent="0.3">
      <c r="A62" s="160" t="s">
        <v>2651</v>
      </c>
      <c r="B62" s="160" t="s">
        <v>408</v>
      </c>
      <c r="C62" s="160">
        <v>-72.637168310534065</v>
      </c>
      <c r="D62" s="160">
        <v>-14.555905530701903</v>
      </c>
      <c r="E62" s="161">
        <v>1</v>
      </c>
      <c r="F62" s="162">
        <v>100</v>
      </c>
      <c r="G62" s="162">
        <v>400</v>
      </c>
      <c r="H62" s="161" t="s">
        <v>2258</v>
      </c>
      <c r="I62" s="161" t="s">
        <v>2265</v>
      </c>
      <c r="J62" s="161" t="s">
        <v>3126</v>
      </c>
      <c r="K62" s="22" t="s">
        <v>2346</v>
      </c>
      <c r="L62" s="160" t="s">
        <v>54</v>
      </c>
      <c r="M62" s="160" t="s">
        <v>1334</v>
      </c>
      <c r="N62" s="160" t="s">
        <v>1336</v>
      </c>
      <c r="O62" s="160" t="str">
        <f t="shared" si="0"/>
        <v>-72.637168--14.555906</v>
      </c>
    </row>
    <row r="63" spans="1:15" x14ac:dyDescent="0.3">
      <c r="A63" s="160" t="s">
        <v>2652</v>
      </c>
      <c r="B63" s="160" t="s">
        <v>408</v>
      </c>
      <c r="C63" s="160">
        <v>-73.26003829545165</v>
      </c>
      <c r="D63" s="160">
        <v>-14.68077767476321</v>
      </c>
      <c r="E63" s="161">
        <v>1</v>
      </c>
      <c r="F63" s="162">
        <v>100</v>
      </c>
      <c r="G63" s="162">
        <v>400</v>
      </c>
      <c r="H63" s="161" t="s">
        <v>2258</v>
      </c>
      <c r="I63" s="161" t="s">
        <v>2265</v>
      </c>
      <c r="J63" s="161" t="s">
        <v>3126</v>
      </c>
      <c r="K63" s="22" t="s">
        <v>2349</v>
      </c>
      <c r="L63" s="160" t="s">
        <v>54</v>
      </c>
      <c r="M63" s="160" t="s">
        <v>1263</v>
      </c>
      <c r="N63" s="160" t="s">
        <v>1265</v>
      </c>
      <c r="O63" s="160" t="str">
        <f t="shared" si="0"/>
        <v>-73.260038--14.680778</v>
      </c>
    </row>
    <row r="64" spans="1:15" x14ac:dyDescent="0.3">
      <c r="A64" s="160" t="s">
        <v>2653</v>
      </c>
      <c r="B64" s="160" t="s">
        <v>408</v>
      </c>
      <c r="C64" s="160">
        <v>-73.140377862894354</v>
      </c>
      <c r="D64" s="160">
        <v>-14.288931580571685</v>
      </c>
      <c r="E64" s="161">
        <v>1</v>
      </c>
      <c r="F64" s="162">
        <v>100</v>
      </c>
      <c r="G64" s="162">
        <v>400</v>
      </c>
      <c r="H64" s="161" t="s">
        <v>2258</v>
      </c>
      <c r="I64" s="161" t="s">
        <v>2265</v>
      </c>
      <c r="J64" s="161" t="s">
        <v>3126</v>
      </c>
      <c r="K64" s="22" t="s">
        <v>2349</v>
      </c>
      <c r="L64" s="160" t="s">
        <v>54</v>
      </c>
      <c r="M64" s="160" t="s">
        <v>1263</v>
      </c>
      <c r="N64" s="160" t="s">
        <v>1265</v>
      </c>
      <c r="O64" s="160" t="str">
        <f t="shared" si="0"/>
        <v>-73.140378--14.288932</v>
      </c>
    </row>
    <row r="65" spans="1:15" x14ac:dyDescent="0.3">
      <c r="A65" s="160" t="s">
        <v>2654</v>
      </c>
      <c r="B65" s="160" t="s">
        <v>408</v>
      </c>
      <c r="C65" s="160">
        <v>-71.882088627116687</v>
      </c>
      <c r="D65" s="160">
        <v>-14.13795228165567</v>
      </c>
      <c r="E65" s="161">
        <v>1</v>
      </c>
      <c r="F65" s="162">
        <v>100</v>
      </c>
      <c r="G65" s="162">
        <v>400</v>
      </c>
      <c r="H65" s="161" t="s">
        <v>2258</v>
      </c>
      <c r="I65" s="161" t="s">
        <v>2265</v>
      </c>
      <c r="J65" s="161" t="s">
        <v>3126</v>
      </c>
      <c r="K65" s="22" t="s">
        <v>2344</v>
      </c>
      <c r="L65" s="160" t="s">
        <v>54</v>
      </c>
      <c r="M65" s="160" t="s">
        <v>1260</v>
      </c>
      <c r="N65" s="160" t="s">
        <v>1261</v>
      </c>
      <c r="O65" s="160" t="str">
        <f t="shared" si="0"/>
        <v>-71.882089--14.137952</v>
      </c>
    </row>
    <row r="66" spans="1:15" x14ac:dyDescent="0.3">
      <c r="A66" s="160" t="s">
        <v>2655</v>
      </c>
      <c r="B66" s="160" t="s">
        <v>408</v>
      </c>
      <c r="C66" s="160">
        <v>-72.161956160978548</v>
      </c>
      <c r="D66" s="160">
        <v>-14.153812812391593</v>
      </c>
      <c r="E66" s="161">
        <v>1</v>
      </c>
      <c r="F66" s="162">
        <v>100</v>
      </c>
      <c r="G66" s="162">
        <v>400</v>
      </c>
      <c r="H66" s="161" t="s">
        <v>2258</v>
      </c>
      <c r="I66" s="161" t="s">
        <v>2265</v>
      </c>
      <c r="J66" s="161" t="s">
        <v>3126</v>
      </c>
      <c r="K66" s="22" t="s">
        <v>2344</v>
      </c>
      <c r="L66" s="160" t="s">
        <v>54</v>
      </c>
      <c r="M66" s="160" t="s">
        <v>1260</v>
      </c>
      <c r="N66" s="160" t="s">
        <v>1261</v>
      </c>
      <c r="O66" s="160" t="str">
        <f t="shared" si="0"/>
        <v>-72.161956--14.153813</v>
      </c>
    </row>
    <row r="67" spans="1:15" x14ac:dyDescent="0.3">
      <c r="A67" s="160" t="s">
        <v>2656</v>
      </c>
      <c r="B67" s="160" t="s">
        <v>408</v>
      </c>
      <c r="C67" s="160">
        <v>-73.478051979139423</v>
      </c>
      <c r="D67" s="160">
        <v>-13.945218058189877</v>
      </c>
      <c r="E67" s="161">
        <v>1</v>
      </c>
      <c r="F67" s="162">
        <v>100</v>
      </c>
      <c r="G67" s="162">
        <v>400</v>
      </c>
      <c r="H67" s="161" t="s">
        <v>2258</v>
      </c>
      <c r="I67" s="161" t="s">
        <v>2265</v>
      </c>
      <c r="J67" s="161" t="s">
        <v>3126</v>
      </c>
      <c r="K67" s="22" t="s">
        <v>2351</v>
      </c>
      <c r="L67" s="160" t="s">
        <v>54</v>
      </c>
      <c r="M67" s="160" t="s">
        <v>149</v>
      </c>
      <c r="N67" s="160" t="s">
        <v>149</v>
      </c>
      <c r="O67" s="160" t="str">
        <f t="shared" ref="O67:O130" si="1">TEXT(C67,"0.000000")&amp;"-"&amp;TEXT(D67,"0.000000")</f>
        <v>-73.478052--13.945218</v>
      </c>
    </row>
    <row r="68" spans="1:15" x14ac:dyDescent="0.3">
      <c r="A68" s="160" t="s">
        <v>2657</v>
      </c>
      <c r="B68" s="160" t="s">
        <v>408</v>
      </c>
      <c r="C68" s="160">
        <v>-74.090207727252249</v>
      </c>
      <c r="D68" s="160">
        <v>-13.370124449972527</v>
      </c>
      <c r="E68" s="161">
        <v>1</v>
      </c>
      <c r="F68" s="162">
        <v>100</v>
      </c>
      <c r="G68" s="162">
        <v>400</v>
      </c>
      <c r="H68" s="161" t="s">
        <v>2258</v>
      </c>
      <c r="I68" s="161" t="s">
        <v>2265</v>
      </c>
      <c r="J68" s="161" t="s">
        <v>3126</v>
      </c>
      <c r="K68" s="22" t="s">
        <v>2351</v>
      </c>
      <c r="L68" s="160" t="s">
        <v>54</v>
      </c>
      <c r="M68" s="160" t="s">
        <v>149</v>
      </c>
      <c r="N68" s="160" t="s">
        <v>149</v>
      </c>
      <c r="O68" s="160" t="str">
        <f t="shared" si="1"/>
        <v>-74.090208--13.370124</v>
      </c>
    </row>
    <row r="69" spans="1:15" x14ac:dyDescent="0.3">
      <c r="A69" s="160" t="s">
        <v>2658</v>
      </c>
      <c r="B69" s="160" t="s">
        <v>408</v>
      </c>
      <c r="C69" s="160">
        <v>-72.237799269269175</v>
      </c>
      <c r="D69" s="160">
        <v>-14.473064409029309</v>
      </c>
      <c r="E69" s="161">
        <v>1</v>
      </c>
      <c r="F69" s="162">
        <v>100</v>
      </c>
      <c r="G69" s="162">
        <v>400</v>
      </c>
      <c r="H69" s="161" t="s">
        <v>2258</v>
      </c>
      <c r="I69" s="161" t="s">
        <v>2265</v>
      </c>
      <c r="J69" s="161" t="s">
        <v>3126</v>
      </c>
      <c r="K69" s="22" t="s">
        <v>2345</v>
      </c>
      <c r="L69" s="160" t="s">
        <v>54</v>
      </c>
      <c r="M69" s="160" t="s">
        <v>1333</v>
      </c>
      <c r="N69" s="160" t="s">
        <v>1335</v>
      </c>
      <c r="O69" s="160" t="str">
        <f t="shared" si="1"/>
        <v>-72.237799--14.473064</v>
      </c>
    </row>
    <row r="70" spans="1:15" x14ac:dyDescent="0.3">
      <c r="A70" s="160" t="s">
        <v>2659</v>
      </c>
      <c r="B70" s="160" t="s">
        <v>408</v>
      </c>
      <c r="C70" s="160">
        <v>-72.308277781130045</v>
      </c>
      <c r="D70" s="160">
        <v>-13.746004683027563</v>
      </c>
      <c r="E70" s="161">
        <v>1</v>
      </c>
      <c r="F70" s="162">
        <v>100</v>
      </c>
      <c r="G70" s="162">
        <v>400</v>
      </c>
      <c r="H70" s="161" t="s">
        <v>2258</v>
      </c>
      <c r="I70" s="161" t="s">
        <v>2265</v>
      </c>
      <c r="J70" s="161" t="s">
        <v>3126</v>
      </c>
      <c r="K70" s="22" t="s">
        <v>2345</v>
      </c>
      <c r="L70" s="160" t="s">
        <v>54</v>
      </c>
      <c r="M70" s="160" t="s">
        <v>1333</v>
      </c>
      <c r="N70" s="160" t="s">
        <v>1335</v>
      </c>
      <c r="O70" s="160" t="str">
        <f t="shared" si="1"/>
        <v>-72.308278--13.746005</v>
      </c>
    </row>
    <row r="71" spans="1:15" x14ac:dyDescent="0.3">
      <c r="A71" s="160" t="s">
        <v>2660</v>
      </c>
      <c r="B71" s="160" t="s">
        <v>408</v>
      </c>
      <c r="C71" s="160">
        <v>-71.444996718290838</v>
      </c>
      <c r="D71" s="160">
        <v>-16.563644310378493</v>
      </c>
      <c r="E71" s="161">
        <v>1</v>
      </c>
      <c r="F71" s="162">
        <v>100</v>
      </c>
      <c r="G71" s="162">
        <v>400</v>
      </c>
      <c r="H71" s="161" t="s">
        <v>2258</v>
      </c>
      <c r="I71" s="161" t="s">
        <v>2265</v>
      </c>
      <c r="J71" s="161" t="s">
        <v>3126</v>
      </c>
      <c r="K71" s="22" t="s">
        <v>305</v>
      </c>
      <c r="L71" s="160" t="s">
        <v>56</v>
      </c>
      <c r="M71" s="160" t="s">
        <v>56</v>
      </c>
      <c r="N71" s="160" t="s">
        <v>56</v>
      </c>
      <c r="O71" s="160" t="str">
        <f t="shared" si="1"/>
        <v>-71.444997--16.563644</v>
      </c>
    </row>
    <row r="72" spans="1:15" x14ac:dyDescent="0.3">
      <c r="A72" s="160" t="s">
        <v>2661</v>
      </c>
      <c r="B72" s="160" t="s">
        <v>408</v>
      </c>
      <c r="C72" s="160">
        <v>-71.844973787401997</v>
      </c>
      <c r="D72" s="160">
        <v>-16.072359663701178</v>
      </c>
      <c r="E72" s="161">
        <v>1</v>
      </c>
      <c r="F72" s="162">
        <v>100</v>
      </c>
      <c r="G72" s="162">
        <v>400</v>
      </c>
      <c r="H72" s="161" t="s">
        <v>2258</v>
      </c>
      <c r="I72" s="161" t="s">
        <v>2265</v>
      </c>
      <c r="J72" s="161" t="s">
        <v>3126</v>
      </c>
      <c r="K72" s="22" t="s">
        <v>305</v>
      </c>
      <c r="L72" s="160" t="s">
        <v>56</v>
      </c>
      <c r="M72" s="160" t="s">
        <v>56</v>
      </c>
      <c r="N72" s="160" t="s">
        <v>56</v>
      </c>
      <c r="O72" s="160" t="str">
        <f t="shared" si="1"/>
        <v>-71.844974--16.072360</v>
      </c>
    </row>
    <row r="73" spans="1:15" x14ac:dyDescent="0.3">
      <c r="A73" s="160" t="s">
        <v>2662</v>
      </c>
      <c r="B73" s="160" t="s">
        <v>408</v>
      </c>
      <c r="C73" s="160">
        <v>-71.253979703707245</v>
      </c>
      <c r="D73" s="160">
        <v>-16.052905051775149</v>
      </c>
      <c r="E73" s="161">
        <v>1</v>
      </c>
      <c r="F73" s="162">
        <v>100</v>
      </c>
      <c r="G73" s="162">
        <v>400</v>
      </c>
      <c r="H73" s="161" t="s">
        <v>2258</v>
      </c>
      <c r="I73" s="161" t="s">
        <v>2265</v>
      </c>
      <c r="J73" s="161" t="s">
        <v>3126</v>
      </c>
      <c r="K73" s="22" t="s">
        <v>2352</v>
      </c>
      <c r="L73" s="160" t="s">
        <v>56</v>
      </c>
      <c r="M73" s="160" t="s">
        <v>56</v>
      </c>
      <c r="N73" s="160" t="s">
        <v>306</v>
      </c>
      <c r="O73" s="160" t="str">
        <f t="shared" si="1"/>
        <v>-71.253980--16.052905</v>
      </c>
    </row>
    <row r="74" spans="1:15" x14ac:dyDescent="0.3">
      <c r="A74" s="160" t="s">
        <v>2663</v>
      </c>
      <c r="B74" s="160" t="s">
        <v>408</v>
      </c>
      <c r="C74" s="160">
        <v>-72.036958891779307</v>
      </c>
      <c r="D74" s="160">
        <v>-16.692388814965362</v>
      </c>
      <c r="E74" s="161">
        <v>1</v>
      </c>
      <c r="F74" s="162">
        <v>100</v>
      </c>
      <c r="G74" s="162">
        <v>400</v>
      </c>
      <c r="H74" s="161" t="s">
        <v>2258</v>
      </c>
      <c r="I74" s="161" t="s">
        <v>2265</v>
      </c>
      <c r="J74" s="161" t="s">
        <v>3126</v>
      </c>
      <c r="K74" s="22" t="s">
        <v>2352</v>
      </c>
      <c r="L74" s="160" t="s">
        <v>56</v>
      </c>
      <c r="M74" s="160" t="s">
        <v>56</v>
      </c>
      <c r="N74" s="160" t="s">
        <v>306</v>
      </c>
      <c r="O74" s="160" t="str">
        <f t="shared" si="1"/>
        <v>-72.036959--16.692389</v>
      </c>
    </row>
    <row r="75" spans="1:15" x14ac:dyDescent="0.3">
      <c r="A75" s="160" t="s">
        <v>2664</v>
      </c>
      <c r="B75" s="160" t="s">
        <v>408</v>
      </c>
      <c r="C75" s="160">
        <v>-71.106647876417355</v>
      </c>
      <c r="D75" s="160">
        <v>-16.311320420956161</v>
      </c>
      <c r="E75" s="161">
        <v>1</v>
      </c>
      <c r="F75" s="162">
        <v>100</v>
      </c>
      <c r="G75" s="162">
        <v>400</v>
      </c>
      <c r="H75" s="161" t="s">
        <v>2258</v>
      </c>
      <c r="I75" s="161" t="s">
        <v>2265</v>
      </c>
      <c r="J75" s="161" t="s">
        <v>3126</v>
      </c>
      <c r="K75" s="22" t="s">
        <v>2353</v>
      </c>
      <c r="L75" s="160" t="s">
        <v>56</v>
      </c>
      <c r="M75" s="160" t="s">
        <v>56</v>
      </c>
      <c r="N75" s="160" t="s">
        <v>307</v>
      </c>
      <c r="O75" s="160" t="str">
        <f t="shared" si="1"/>
        <v>-71.106648--16.311320</v>
      </c>
    </row>
    <row r="76" spans="1:15" x14ac:dyDescent="0.3">
      <c r="A76" s="160" t="s">
        <v>2665</v>
      </c>
      <c r="B76" s="160" t="s">
        <v>408</v>
      </c>
      <c r="C76" s="160">
        <v>-71.083831746044467</v>
      </c>
      <c r="D76" s="160">
        <v>-16.374752010867542</v>
      </c>
      <c r="E76" s="161">
        <v>1</v>
      </c>
      <c r="F76" s="162">
        <v>100</v>
      </c>
      <c r="G76" s="162">
        <v>400</v>
      </c>
      <c r="H76" s="161" t="s">
        <v>2258</v>
      </c>
      <c r="I76" s="161" t="s">
        <v>2265</v>
      </c>
      <c r="J76" s="161" t="s">
        <v>3126</v>
      </c>
      <c r="K76" s="22" t="s">
        <v>2353</v>
      </c>
      <c r="L76" s="160" t="s">
        <v>56</v>
      </c>
      <c r="M76" s="160" t="s">
        <v>56</v>
      </c>
      <c r="N76" s="160" t="s">
        <v>307</v>
      </c>
      <c r="O76" s="160" t="str">
        <f t="shared" si="1"/>
        <v>-71.083832--16.374752</v>
      </c>
    </row>
    <row r="77" spans="1:15" x14ac:dyDescent="0.3">
      <c r="A77" s="160" t="s">
        <v>2666</v>
      </c>
      <c r="B77" s="160" t="s">
        <v>408</v>
      </c>
      <c r="C77" s="160">
        <v>-71.527206168808945</v>
      </c>
      <c r="D77" s="160">
        <v>-16.763889831752348</v>
      </c>
      <c r="E77" s="161">
        <v>1</v>
      </c>
      <c r="F77" s="162">
        <v>100</v>
      </c>
      <c r="G77" s="162">
        <v>400</v>
      </c>
      <c r="H77" s="161" t="s">
        <v>2258</v>
      </c>
      <c r="I77" s="161" t="s">
        <v>2265</v>
      </c>
      <c r="J77" s="161" t="s">
        <v>3126</v>
      </c>
      <c r="K77" s="22" t="s">
        <v>2357</v>
      </c>
      <c r="L77" s="160" t="s">
        <v>56</v>
      </c>
      <c r="M77" s="160" t="s">
        <v>56</v>
      </c>
      <c r="N77" s="160" t="s">
        <v>175</v>
      </c>
      <c r="O77" s="160" t="str">
        <f t="shared" si="1"/>
        <v>-71.527206--16.763890</v>
      </c>
    </row>
    <row r="78" spans="1:15" x14ac:dyDescent="0.3">
      <c r="A78" s="160" t="s">
        <v>2667</v>
      </c>
      <c r="B78" s="160" t="s">
        <v>408</v>
      </c>
      <c r="C78" s="160">
        <v>-72.176915026726135</v>
      </c>
      <c r="D78" s="160">
        <v>-16.812185365682659</v>
      </c>
      <c r="E78" s="161">
        <v>1</v>
      </c>
      <c r="F78" s="162">
        <v>100</v>
      </c>
      <c r="G78" s="162">
        <v>400</v>
      </c>
      <c r="H78" s="161" t="s">
        <v>2258</v>
      </c>
      <c r="I78" s="161" t="s">
        <v>2265</v>
      </c>
      <c r="J78" s="161" t="s">
        <v>3126</v>
      </c>
      <c r="K78" s="22" t="s">
        <v>2357</v>
      </c>
      <c r="L78" s="160" t="s">
        <v>56</v>
      </c>
      <c r="M78" s="160" t="s">
        <v>56</v>
      </c>
      <c r="N78" s="160" t="s">
        <v>175</v>
      </c>
      <c r="O78" s="160" t="str">
        <f t="shared" si="1"/>
        <v>-72.176915--16.812185</v>
      </c>
    </row>
    <row r="79" spans="1:15" x14ac:dyDescent="0.3">
      <c r="A79" s="160" t="s">
        <v>2668</v>
      </c>
      <c r="B79" s="160" t="s">
        <v>408</v>
      </c>
      <c r="C79" s="160">
        <v>-71.238289492286555</v>
      </c>
      <c r="D79" s="160">
        <v>-16.905168353423004</v>
      </c>
      <c r="E79" s="161">
        <v>1</v>
      </c>
      <c r="F79" s="162">
        <v>100</v>
      </c>
      <c r="G79" s="162">
        <v>400</v>
      </c>
      <c r="H79" s="161" t="s">
        <v>2258</v>
      </c>
      <c r="I79" s="161" t="s">
        <v>2265</v>
      </c>
      <c r="J79" s="161" t="s">
        <v>3126</v>
      </c>
      <c r="K79" s="22" t="s">
        <v>2354</v>
      </c>
      <c r="L79" s="160" t="s">
        <v>56</v>
      </c>
      <c r="M79" s="160" t="s">
        <v>56</v>
      </c>
      <c r="N79" s="160" t="s">
        <v>308</v>
      </c>
      <c r="O79" s="160" t="str">
        <f t="shared" si="1"/>
        <v>-71.238289--16.905168</v>
      </c>
    </row>
    <row r="80" spans="1:15" x14ac:dyDescent="0.3">
      <c r="A80" s="160" t="s">
        <v>2669</v>
      </c>
      <c r="B80" s="160" t="s">
        <v>408</v>
      </c>
      <c r="C80" s="160">
        <v>-71.220639019796209</v>
      </c>
      <c r="D80" s="160">
        <v>-16.099993386259815</v>
      </c>
      <c r="E80" s="161">
        <v>1</v>
      </c>
      <c r="F80" s="162">
        <v>100</v>
      </c>
      <c r="G80" s="162">
        <v>400</v>
      </c>
      <c r="H80" s="161" t="s">
        <v>2258</v>
      </c>
      <c r="I80" s="161" t="s">
        <v>2265</v>
      </c>
      <c r="J80" s="161" t="s">
        <v>3126</v>
      </c>
      <c r="K80" s="22" t="s">
        <v>2354</v>
      </c>
      <c r="L80" s="160" t="s">
        <v>56</v>
      </c>
      <c r="M80" s="160" t="s">
        <v>56</v>
      </c>
      <c r="N80" s="160" t="s">
        <v>308</v>
      </c>
      <c r="O80" s="160" t="str">
        <f t="shared" si="1"/>
        <v>-71.220639--16.099993</v>
      </c>
    </row>
    <row r="81" spans="1:15" x14ac:dyDescent="0.3">
      <c r="A81" s="160" t="s">
        <v>2670</v>
      </c>
      <c r="B81" s="160" t="s">
        <v>408</v>
      </c>
      <c r="C81" s="160">
        <v>-72.322224465156978</v>
      </c>
      <c r="D81" s="160">
        <v>-16.498789835180499</v>
      </c>
      <c r="E81" s="161">
        <v>1</v>
      </c>
      <c r="F81" s="162">
        <v>100</v>
      </c>
      <c r="G81" s="162">
        <v>400</v>
      </c>
      <c r="H81" s="161" t="s">
        <v>2258</v>
      </c>
      <c r="I81" s="161" t="s">
        <v>2265</v>
      </c>
      <c r="J81" s="161" t="s">
        <v>3126</v>
      </c>
      <c r="K81" s="22" t="s">
        <v>2360</v>
      </c>
      <c r="L81" s="160" t="s">
        <v>56</v>
      </c>
      <c r="M81" s="160" t="s">
        <v>56</v>
      </c>
      <c r="N81" s="160" t="s">
        <v>265</v>
      </c>
      <c r="O81" s="160" t="str">
        <f t="shared" si="1"/>
        <v>-72.322224--16.498790</v>
      </c>
    </row>
    <row r="82" spans="1:15" x14ac:dyDescent="0.3">
      <c r="A82" s="160" t="s">
        <v>2671</v>
      </c>
      <c r="B82" s="160" t="s">
        <v>408</v>
      </c>
      <c r="C82" s="160">
        <v>-71.491554507487379</v>
      </c>
      <c r="D82" s="160">
        <v>-16.472332864718357</v>
      </c>
      <c r="E82" s="161">
        <v>1</v>
      </c>
      <c r="F82" s="162">
        <v>100</v>
      </c>
      <c r="G82" s="162">
        <v>400</v>
      </c>
      <c r="H82" s="161" t="s">
        <v>2258</v>
      </c>
      <c r="I82" s="161" t="s">
        <v>2265</v>
      </c>
      <c r="J82" s="161" t="s">
        <v>3126</v>
      </c>
      <c r="K82" s="22" t="s">
        <v>2359</v>
      </c>
      <c r="L82" s="160" t="s">
        <v>56</v>
      </c>
      <c r="M82" s="160" t="s">
        <v>56</v>
      </c>
      <c r="N82" s="160" t="s">
        <v>1258</v>
      </c>
      <c r="O82" s="160" t="str">
        <f t="shared" si="1"/>
        <v>-71.491555--16.472333</v>
      </c>
    </row>
    <row r="83" spans="1:15" x14ac:dyDescent="0.3">
      <c r="A83" s="160" t="s">
        <v>2672</v>
      </c>
      <c r="B83" s="160" t="s">
        <v>408</v>
      </c>
      <c r="C83" s="160">
        <v>-72.384002459381009</v>
      </c>
      <c r="D83" s="160">
        <v>-16.142860762615154</v>
      </c>
      <c r="E83" s="161">
        <v>1</v>
      </c>
      <c r="F83" s="162">
        <v>100</v>
      </c>
      <c r="G83" s="162">
        <v>400</v>
      </c>
      <c r="H83" s="161" t="s">
        <v>2258</v>
      </c>
      <c r="I83" s="161" t="s">
        <v>2265</v>
      </c>
      <c r="J83" s="161" t="s">
        <v>3126</v>
      </c>
      <c r="K83" s="22" t="s">
        <v>2359</v>
      </c>
      <c r="L83" s="160" t="s">
        <v>56</v>
      </c>
      <c r="M83" s="160" t="s">
        <v>56</v>
      </c>
      <c r="N83" s="160" t="s">
        <v>1258</v>
      </c>
      <c r="O83" s="160" t="str">
        <f t="shared" si="1"/>
        <v>-72.384002--16.142861</v>
      </c>
    </row>
    <row r="84" spans="1:15" x14ac:dyDescent="0.3">
      <c r="A84" s="160" t="s">
        <v>2673</v>
      </c>
      <c r="B84" s="160" t="s">
        <v>408</v>
      </c>
      <c r="C84" s="160">
        <v>-71.38416164229163</v>
      </c>
      <c r="D84" s="160">
        <v>-16.632659349067932</v>
      </c>
      <c r="E84" s="161">
        <v>1</v>
      </c>
      <c r="F84" s="162">
        <v>100</v>
      </c>
      <c r="G84" s="162">
        <v>400</v>
      </c>
      <c r="H84" s="161" t="s">
        <v>2258</v>
      </c>
      <c r="I84" s="161" t="s">
        <v>2265</v>
      </c>
      <c r="J84" s="161" t="s">
        <v>3126</v>
      </c>
      <c r="K84" s="22" t="s">
        <v>2355</v>
      </c>
      <c r="L84" s="160" t="s">
        <v>56</v>
      </c>
      <c r="M84" s="160" t="s">
        <v>56</v>
      </c>
      <c r="N84" s="160" t="s">
        <v>1414</v>
      </c>
      <c r="O84" s="160" t="str">
        <f t="shared" si="1"/>
        <v>-71.384162--16.632659</v>
      </c>
    </row>
    <row r="85" spans="1:15" x14ac:dyDescent="0.3">
      <c r="A85" s="160" t="s">
        <v>2674</v>
      </c>
      <c r="B85" s="160" t="s">
        <v>408</v>
      </c>
      <c r="C85" s="160">
        <v>-72.929088079535276</v>
      </c>
      <c r="D85" s="160">
        <v>-16.382172722964683</v>
      </c>
      <c r="E85" s="161">
        <v>1</v>
      </c>
      <c r="F85" s="162">
        <v>100</v>
      </c>
      <c r="G85" s="162">
        <v>400</v>
      </c>
      <c r="H85" s="161" t="s">
        <v>2258</v>
      </c>
      <c r="I85" s="161" t="s">
        <v>2265</v>
      </c>
      <c r="J85" s="161" t="s">
        <v>3126</v>
      </c>
      <c r="K85" s="22" t="s">
        <v>2363</v>
      </c>
      <c r="L85" s="160" t="s">
        <v>56</v>
      </c>
      <c r="M85" s="160" t="s">
        <v>118</v>
      </c>
      <c r="N85" s="160" t="s">
        <v>118</v>
      </c>
      <c r="O85" s="160" t="str">
        <f t="shared" si="1"/>
        <v>-72.929088--16.382173</v>
      </c>
    </row>
    <row r="86" spans="1:15" x14ac:dyDescent="0.3">
      <c r="A86" s="160" t="s">
        <v>2675</v>
      </c>
      <c r="B86" s="160" t="s">
        <v>408</v>
      </c>
      <c r="C86" s="160">
        <v>-72.720078847500005</v>
      </c>
      <c r="D86" s="160">
        <v>-16.543275574999999</v>
      </c>
      <c r="E86" s="161">
        <v>1</v>
      </c>
      <c r="F86" s="162">
        <v>100</v>
      </c>
      <c r="G86" s="162">
        <v>400</v>
      </c>
      <c r="H86" s="161" t="s">
        <v>2258</v>
      </c>
      <c r="I86" s="161" t="s">
        <v>2265</v>
      </c>
      <c r="J86" s="161" t="s">
        <v>3126</v>
      </c>
      <c r="K86" s="22" t="s">
        <v>2363</v>
      </c>
      <c r="L86" s="160" t="s">
        <v>56</v>
      </c>
      <c r="M86" s="160" t="s">
        <v>118</v>
      </c>
      <c r="N86" s="160" t="s">
        <v>118</v>
      </c>
      <c r="O86" s="160" t="str">
        <f t="shared" si="1"/>
        <v>-72.720079--16.543276</v>
      </c>
    </row>
    <row r="87" spans="1:15" x14ac:dyDescent="0.3">
      <c r="A87" s="160" t="s">
        <v>2676</v>
      </c>
      <c r="B87" s="160" t="s">
        <v>408</v>
      </c>
      <c r="C87" s="160">
        <v>-73.848838944796299</v>
      </c>
      <c r="D87" s="160">
        <v>-15.488208069505294</v>
      </c>
      <c r="E87" s="161">
        <v>1</v>
      </c>
      <c r="F87" s="162">
        <v>100</v>
      </c>
      <c r="G87" s="162">
        <v>400</v>
      </c>
      <c r="H87" s="161" t="s">
        <v>2258</v>
      </c>
      <c r="I87" s="161" t="s">
        <v>2265</v>
      </c>
      <c r="J87" s="161" t="s">
        <v>3126</v>
      </c>
      <c r="K87" s="22" t="s">
        <v>2365</v>
      </c>
      <c r="L87" s="160" t="s">
        <v>56</v>
      </c>
      <c r="M87" s="160" t="s">
        <v>57</v>
      </c>
      <c r="N87" s="160" t="s">
        <v>57</v>
      </c>
      <c r="O87" s="160" t="str">
        <f t="shared" si="1"/>
        <v>-73.848839--15.488208</v>
      </c>
    </row>
    <row r="88" spans="1:15" x14ac:dyDescent="0.3">
      <c r="A88" s="160" t="s">
        <v>2677</v>
      </c>
      <c r="B88" s="160" t="s">
        <v>408</v>
      </c>
      <c r="C88" s="160">
        <v>-74.909464945711164</v>
      </c>
      <c r="D88" s="160">
        <v>-15.199118368118189</v>
      </c>
      <c r="E88" s="161">
        <v>1</v>
      </c>
      <c r="F88" s="162">
        <v>100</v>
      </c>
      <c r="G88" s="162">
        <v>400</v>
      </c>
      <c r="H88" s="161" t="s">
        <v>2258</v>
      </c>
      <c r="I88" s="161" t="s">
        <v>2265</v>
      </c>
      <c r="J88" s="161" t="s">
        <v>3126</v>
      </c>
      <c r="K88" s="22" t="s">
        <v>2366</v>
      </c>
      <c r="L88" s="160" t="s">
        <v>56</v>
      </c>
      <c r="M88" s="160" t="s">
        <v>57</v>
      </c>
      <c r="N88" s="160" t="s">
        <v>55</v>
      </c>
      <c r="O88" s="160" t="str">
        <f t="shared" si="1"/>
        <v>-74.909465--15.199118</v>
      </c>
    </row>
    <row r="89" spans="1:15" x14ac:dyDescent="0.3">
      <c r="A89" s="160" t="s">
        <v>2678</v>
      </c>
      <c r="B89" s="160" t="s">
        <v>408</v>
      </c>
      <c r="C89" s="160">
        <v>-72.49667363345138</v>
      </c>
      <c r="D89" s="160">
        <v>-16.202458526877667</v>
      </c>
      <c r="E89" s="161">
        <v>1</v>
      </c>
      <c r="F89" s="162">
        <v>100</v>
      </c>
      <c r="G89" s="162">
        <v>400</v>
      </c>
      <c r="H89" s="161" t="s">
        <v>2258</v>
      </c>
      <c r="I89" s="161" t="s">
        <v>2265</v>
      </c>
      <c r="J89" s="161" t="s">
        <v>3126</v>
      </c>
      <c r="K89" s="22" t="s">
        <v>2361</v>
      </c>
      <c r="L89" s="160" t="s">
        <v>56</v>
      </c>
      <c r="M89" s="160" t="s">
        <v>74</v>
      </c>
      <c r="N89" s="160" t="s">
        <v>73</v>
      </c>
      <c r="O89" s="160" t="str">
        <f t="shared" si="1"/>
        <v>-72.496674--16.202459</v>
      </c>
    </row>
    <row r="90" spans="1:15" x14ac:dyDescent="0.3">
      <c r="A90" s="160" t="s">
        <v>2679</v>
      </c>
      <c r="B90" s="160" t="s">
        <v>408</v>
      </c>
      <c r="C90" s="160">
        <v>-72.936814593454216</v>
      </c>
      <c r="D90" s="160">
        <v>-16.412188018367836</v>
      </c>
      <c r="E90" s="161">
        <v>1</v>
      </c>
      <c r="F90" s="162">
        <v>100</v>
      </c>
      <c r="G90" s="162">
        <v>400</v>
      </c>
      <c r="H90" s="161" t="s">
        <v>2258</v>
      </c>
      <c r="I90" s="161" t="s">
        <v>2265</v>
      </c>
      <c r="J90" s="161" t="s">
        <v>3126</v>
      </c>
      <c r="K90" s="22" t="s">
        <v>2361</v>
      </c>
      <c r="L90" s="160" t="s">
        <v>56</v>
      </c>
      <c r="M90" s="160" t="s">
        <v>74</v>
      </c>
      <c r="N90" s="160" t="s">
        <v>73</v>
      </c>
      <c r="O90" s="160" t="str">
        <f t="shared" si="1"/>
        <v>-72.936815--16.412188</v>
      </c>
    </row>
    <row r="91" spans="1:15" x14ac:dyDescent="0.3">
      <c r="A91" s="160" t="s">
        <v>2680</v>
      </c>
      <c r="B91" s="160" t="s">
        <v>408</v>
      </c>
      <c r="C91" s="160">
        <v>-71.876629795516536</v>
      </c>
      <c r="D91" s="160">
        <v>-15.464779592982291</v>
      </c>
      <c r="E91" s="161">
        <v>1</v>
      </c>
      <c r="F91" s="162">
        <v>100</v>
      </c>
      <c r="G91" s="162">
        <v>400</v>
      </c>
      <c r="H91" s="161" t="s">
        <v>2258</v>
      </c>
      <c r="I91" s="161" t="s">
        <v>2265</v>
      </c>
      <c r="J91" s="161" t="s">
        <v>3126</v>
      </c>
      <c r="K91" s="22" t="s">
        <v>2356</v>
      </c>
      <c r="L91" s="160" t="s">
        <v>56</v>
      </c>
      <c r="M91" s="160" t="s">
        <v>154</v>
      </c>
      <c r="N91" s="160" t="s">
        <v>153</v>
      </c>
      <c r="O91" s="160" t="str">
        <f t="shared" si="1"/>
        <v>-71.876630--15.464780</v>
      </c>
    </row>
    <row r="92" spans="1:15" x14ac:dyDescent="0.3">
      <c r="A92" s="160" t="s">
        <v>2681</v>
      </c>
      <c r="B92" s="160" t="s">
        <v>408</v>
      </c>
      <c r="C92" s="160">
        <v>-71.443360722054493</v>
      </c>
      <c r="D92" s="160">
        <v>-15.880578284738826</v>
      </c>
      <c r="E92" s="161">
        <v>1</v>
      </c>
      <c r="F92" s="162">
        <v>100</v>
      </c>
      <c r="G92" s="162">
        <v>400</v>
      </c>
      <c r="H92" s="161" t="s">
        <v>2258</v>
      </c>
      <c r="I92" s="161" t="s">
        <v>2265</v>
      </c>
      <c r="J92" s="161" t="s">
        <v>3126</v>
      </c>
      <c r="K92" s="22" t="s">
        <v>2356</v>
      </c>
      <c r="L92" s="160" t="s">
        <v>56</v>
      </c>
      <c r="M92" s="160" t="s">
        <v>154</v>
      </c>
      <c r="N92" s="160" t="s">
        <v>153</v>
      </c>
      <c r="O92" s="160" t="str">
        <f t="shared" si="1"/>
        <v>-71.443361--15.880578</v>
      </c>
    </row>
    <row r="93" spans="1:15" x14ac:dyDescent="0.3">
      <c r="A93" s="160" t="s">
        <v>2682</v>
      </c>
      <c r="B93" s="160" t="s">
        <v>408</v>
      </c>
      <c r="C93" s="160">
        <v>-72.704954786679878</v>
      </c>
      <c r="D93" s="160">
        <v>-15.535105281700805</v>
      </c>
      <c r="E93" s="161">
        <v>1</v>
      </c>
      <c r="F93" s="162">
        <v>100</v>
      </c>
      <c r="G93" s="162">
        <v>400</v>
      </c>
      <c r="H93" s="161" t="s">
        <v>2258</v>
      </c>
      <c r="I93" s="161" t="s">
        <v>2265</v>
      </c>
      <c r="J93" s="161" t="s">
        <v>3126</v>
      </c>
      <c r="K93" s="22" t="s">
        <v>2362</v>
      </c>
      <c r="L93" s="160" t="s">
        <v>56</v>
      </c>
      <c r="M93" s="160" t="s">
        <v>160</v>
      </c>
      <c r="N93" s="160" t="s">
        <v>159</v>
      </c>
      <c r="O93" s="160" t="str">
        <f t="shared" si="1"/>
        <v>-72.704955--15.535105</v>
      </c>
    </row>
    <row r="94" spans="1:15" x14ac:dyDescent="0.3">
      <c r="A94" s="160" t="s">
        <v>2683</v>
      </c>
      <c r="B94" s="160" t="s">
        <v>408</v>
      </c>
      <c r="C94" s="160">
        <v>-72.817058609144652</v>
      </c>
      <c r="D94" s="160">
        <v>-15.969875067519624</v>
      </c>
      <c r="E94" s="161">
        <v>1</v>
      </c>
      <c r="F94" s="162">
        <v>100</v>
      </c>
      <c r="G94" s="162">
        <v>400</v>
      </c>
      <c r="H94" s="161" t="s">
        <v>2258</v>
      </c>
      <c r="I94" s="161" t="s">
        <v>2265</v>
      </c>
      <c r="J94" s="161" t="s">
        <v>3126</v>
      </c>
      <c r="K94" s="22" t="s">
        <v>2362</v>
      </c>
      <c r="L94" s="160" t="s">
        <v>56</v>
      </c>
      <c r="M94" s="160" t="s">
        <v>160</v>
      </c>
      <c r="N94" s="160" t="s">
        <v>159</v>
      </c>
      <c r="O94" s="160" t="str">
        <f t="shared" si="1"/>
        <v>-72.817059--15.969875</v>
      </c>
    </row>
    <row r="95" spans="1:15" x14ac:dyDescent="0.3">
      <c r="A95" s="160" t="s">
        <v>2684</v>
      </c>
      <c r="B95" s="160" t="s">
        <v>408</v>
      </c>
      <c r="C95" s="160">
        <v>-72.0912027782</v>
      </c>
      <c r="D95" s="160">
        <v>-16.876545482600001</v>
      </c>
      <c r="E95" s="161">
        <v>1</v>
      </c>
      <c r="F95" s="162">
        <v>100</v>
      </c>
      <c r="G95" s="162">
        <v>400</v>
      </c>
      <c r="H95" s="161" t="s">
        <v>2258</v>
      </c>
      <c r="I95" s="161" t="s">
        <v>2265</v>
      </c>
      <c r="J95" s="161" t="s">
        <v>3126</v>
      </c>
      <c r="K95" s="22" t="s">
        <v>2358</v>
      </c>
      <c r="L95" s="160" t="s">
        <v>56</v>
      </c>
      <c r="M95" s="160" t="s">
        <v>165</v>
      </c>
      <c r="N95" s="160" t="s">
        <v>213</v>
      </c>
      <c r="O95" s="160" t="str">
        <f t="shared" si="1"/>
        <v>-72.091203--16.876545</v>
      </c>
    </row>
    <row r="96" spans="1:15" x14ac:dyDescent="0.3">
      <c r="A96" s="160" t="s">
        <v>2685</v>
      </c>
      <c r="B96" s="160" t="s">
        <v>408</v>
      </c>
      <c r="C96" s="160">
        <v>-72.060338878566512</v>
      </c>
      <c r="D96" s="160">
        <v>-16.765218097772038</v>
      </c>
      <c r="E96" s="161">
        <v>1</v>
      </c>
      <c r="F96" s="162">
        <v>100</v>
      </c>
      <c r="G96" s="162">
        <v>400</v>
      </c>
      <c r="H96" s="161" t="s">
        <v>2258</v>
      </c>
      <c r="I96" s="161" t="s">
        <v>2265</v>
      </c>
      <c r="J96" s="161" t="s">
        <v>3126</v>
      </c>
      <c r="K96" s="22" t="s">
        <v>2358</v>
      </c>
      <c r="L96" s="160" t="s">
        <v>56</v>
      </c>
      <c r="M96" s="160" t="s">
        <v>165</v>
      </c>
      <c r="N96" s="160" t="s">
        <v>213</v>
      </c>
      <c r="O96" s="160" t="str">
        <f t="shared" si="1"/>
        <v>-72.060339--16.765218</v>
      </c>
    </row>
    <row r="97" spans="1:15" x14ac:dyDescent="0.3">
      <c r="A97" s="160" t="s">
        <v>2686</v>
      </c>
      <c r="B97" s="160" t="s">
        <v>408</v>
      </c>
      <c r="C97" s="160">
        <v>-72.484799148326331</v>
      </c>
      <c r="D97" s="160">
        <v>-15.141858921394933</v>
      </c>
      <c r="E97" s="161">
        <v>1</v>
      </c>
      <c r="F97" s="162">
        <v>100</v>
      </c>
      <c r="G97" s="162">
        <v>400</v>
      </c>
      <c r="H97" s="161" t="s">
        <v>2258</v>
      </c>
      <c r="I97" s="161" t="s">
        <v>2265</v>
      </c>
      <c r="J97" s="161" t="s">
        <v>3126</v>
      </c>
      <c r="K97" s="22" t="s">
        <v>2364</v>
      </c>
      <c r="L97" s="160" t="s">
        <v>56</v>
      </c>
      <c r="M97" s="160" t="s">
        <v>174</v>
      </c>
      <c r="N97" s="160" t="s">
        <v>173</v>
      </c>
      <c r="O97" s="160" t="str">
        <f t="shared" si="1"/>
        <v>-72.484799--15.141859</v>
      </c>
    </row>
    <row r="98" spans="1:15" x14ac:dyDescent="0.3">
      <c r="A98" s="160" t="s">
        <v>2687</v>
      </c>
      <c r="B98" s="160" t="s">
        <v>408</v>
      </c>
      <c r="C98" s="160">
        <v>-74.095828463644622</v>
      </c>
      <c r="D98" s="160">
        <v>-13.612638147770019</v>
      </c>
      <c r="E98" s="161">
        <v>1</v>
      </c>
      <c r="F98" s="162">
        <v>100</v>
      </c>
      <c r="G98" s="162">
        <v>400</v>
      </c>
      <c r="H98" s="161" t="s">
        <v>2278</v>
      </c>
      <c r="I98" s="161" t="s">
        <v>2286</v>
      </c>
      <c r="J98" s="161" t="s">
        <v>2288</v>
      </c>
      <c r="K98" s="22" t="s">
        <v>2376</v>
      </c>
      <c r="L98" s="160" t="s">
        <v>84</v>
      </c>
      <c r="M98" s="160" t="s">
        <v>85</v>
      </c>
      <c r="N98" s="160" t="s">
        <v>84</v>
      </c>
      <c r="O98" s="160" t="str">
        <f t="shared" si="1"/>
        <v>-74.095828--13.612638</v>
      </c>
    </row>
    <row r="99" spans="1:15" x14ac:dyDescent="0.3">
      <c r="A99" s="160" t="s">
        <v>2688</v>
      </c>
      <c r="B99" s="160" t="s">
        <v>408</v>
      </c>
      <c r="C99" s="160">
        <v>-74.197919825670553</v>
      </c>
      <c r="D99" s="160">
        <v>-13.183584799939691</v>
      </c>
      <c r="E99" s="161">
        <v>1</v>
      </c>
      <c r="F99" s="162">
        <v>100</v>
      </c>
      <c r="G99" s="162">
        <v>400</v>
      </c>
      <c r="H99" s="161" t="s">
        <v>2278</v>
      </c>
      <c r="I99" s="161" t="s">
        <v>2286</v>
      </c>
      <c r="J99" s="161" t="s">
        <v>2288</v>
      </c>
      <c r="K99" s="22" t="s">
        <v>2376</v>
      </c>
      <c r="L99" s="160" t="s">
        <v>84</v>
      </c>
      <c r="M99" s="160" t="s">
        <v>85</v>
      </c>
      <c r="N99" s="160" t="s">
        <v>84</v>
      </c>
      <c r="O99" s="160" t="str">
        <f t="shared" si="1"/>
        <v>-74.197920--13.183585</v>
      </c>
    </row>
    <row r="100" spans="1:15" x14ac:dyDescent="0.3">
      <c r="A100" s="160" t="s">
        <v>2689</v>
      </c>
      <c r="B100" s="160" t="s">
        <v>408</v>
      </c>
      <c r="C100" s="160">
        <v>-73.99757753934594</v>
      </c>
      <c r="D100" s="160">
        <v>-13.516212841930482</v>
      </c>
      <c r="E100" s="161">
        <v>1</v>
      </c>
      <c r="F100" s="162">
        <v>100</v>
      </c>
      <c r="G100" s="162">
        <v>400</v>
      </c>
      <c r="H100" s="161" t="s">
        <v>2278</v>
      </c>
      <c r="I100" s="161" t="s">
        <v>2286</v>
      </c>
      <c r="J100" s="161" t="s">
        <v>2288</v>
      </c>
      <c r="K100" s="22" t="s">
        <v>2373</v>
      </c>
      <c r="L100" s="160" t="s">
        <v>84</v>
      </c>
      <c r="M100" s="160" t="s">
        <v>1274</v>
      </c>
      <c r="N100" s="160" t="s">
        <v>1274</v>
      </c>
      <c r="O100" s="160" t="str">
        <f t="shared" si="1"/>
        <v>-73.997578--13.516213</v>
      </c>
    </row>
    <row r="101" spans="1:15" x14ac:dyDescent="0.3">
      <c r="A101" s="160" t="s">
        <v>2690</v>
      </c>
      <c r="B101" s="160" t="s">
        <v>408</v>
      </c>
      <c r="C101" s="160">
        <v>-74.076342449819563</v>
      </c>
      <c r="D101" s="160">
        <v>-14.172009159239575</v>
      </c>
      <c r="E101" s="161">
        <v>1</v>
      </c>
      <c r="F101" s="162">
        <v>100</v>
      </c>
      <c r="G101" s="162">
        <v>400</v>
      </c>
      <c r="H101" s="161" t="s">
        <v>2278</v>
      </c>
      <c r="I101" s="161" t="s">
        <v>2286</v>
      </c>
      <c r="J101" s="161" t="s">
        <v>2288</v>
      </c>
      <c r="K101" s="22" t="s">
        <v>2377</v>
      </c>
      <c r="L101" s="160" t="s">
        <v>84</v>
      </c>
      <c r="M101" s="160" t="s">
        <v>1271</v>
      </c>
      <c r="N101" s="160" t="s">
        <v>1272</v>
      </c>
      <c r="O101" s="160" t="str">
        <f t="shared" si="1"/>
        <v>-74.076342--14.172009</v>
      </c>
    </row>
    <row r="102" spans="1:15" x14ac:dyDescent="0.3">
      <c r="A102" s="160" t="s">
        <v>2691</v>
      </c>
      <c r="B102" s="160" t="s">
        <v>408</v>
      </c>
      <c r="C102" s="160">
        <v>-74.75576681770859</v>
      </c>
      <c r="D102" s="160">
        <v>-13.72518450806956</v>
      </c>
      <c r="E102" s="161">
        <v>1</v>
      </c>
      <c r="F102" s="162">
        <v>100</v>
      </c>
      <c r="G102" s="162">
        <v>400</v>
      </c>
      <c r="H102" s="161" t="s">
        <v>2278</v>
      </c>
      <c r="I102" s="161" t="s">
        <v>2286</v>
      </c>
      <c r="J102" s="161" t="s">
        <v>2288</v>
      </c>
      <c r="K102" s="22" t="s">
        <v>2377</v>
      </c>
      <c r="L102" s="160" t="s">
        <v>84</v>
      </c>
      <c r="M102" s="160" t="s">
        <v>1271</v>
      </c>
      <c r="N102" s="160" t="s">
        <v>1272</v>
      </c>
      <c r="O102" s="160" t="str">
        <f t="shared" si="1"/>
        <v>-74.755767--13.725185</v>
      </c>
    </row>
    <row r="103" spans="1:15" x14ac:dyDescent="0.3">
      <c r="A103" s="160" t="s">
        <v>2692</v>
      </c>
      <c r="B103" s="160" t="s">
        <v>408</v>
      </c>
      <c r="C103" s="160">
        <v>-74.260565265031687</v>
      </c>
      <c r="D103" s="160">
        <v>-12.473066570880329</v>
      </c>
      <c r="E103" s="161">
        <v>1</v>
      </c>
      <c r="F103" s="162">
        <v>100</v>
      </c>
      <c r="G103" s="162">
        <v>400</v>
      </c>
      <c r="H103" s="161" t="s">
        <v>2278</v>
      </c>
      <c r="I103" s="161" t="s">
        <v>2286</v>
      </c>
      <c r="J103" s="161" t="s">
        <v>2288</v>
      </c>
      <c r="K103" s="22" t="s">
        <v>2375</v>
      </c>
      <c r="L103" s="160" t="s">
        <v>84</v>
      </c>
      <c r="M103" s="160" t="s">
        <v>187</v>
      </c>
      <c r="N103" s="160" t="s">
        <v>187</v>
      </c>
      <c r="O103" s="160" t="str">
        <f t="shared" si="1"/>
        <v>-74.260565--12.473067</v>
      </c>
    </row>
    <row r="104" spans="1:15" x14ac:dyDescent="0.3">
      <c r="A104" s="160" t="s">
        <v>2693</v>
      </c>
      <c r="B104" s="160" t="s">
        <v>408</v>
      </c>
      <c r="C104" s="160">
        <v>-74.494472729368042</v>
      </c>
      <c r="D104" s="160">
        <v>-12.41239376616546</v>
      </c>
      <c r="E104" s="161">
        <v>1</v>
      </c>
      <c r="F104" s="162">
        <v>100</v>
      </c>
      <c r="G104" s="162">
        <v>400</v>
      </c>
      <c r="H104" s="161" t="s">
        <v>2278</v>
      </c>
      <c r="I104" s="161" t="s">
        <v>2286</v>
      </c>
      <c r="J104" s="161" t="s">
        <v>2288</v>
      </c>
      <c r="K104" s="22" t="s">
        <v>2375</v>
      </c>
      <c r="L104" s="160" t="s">
        <v>84</v>
      </c>
      <c r="M104" s="160" t="s">
        <v>187</v>
      </c>
      <c r="N104" s="160" t="s">
        <v>187</v>
      </c>
      <c r="O104" s="160" t="str">
        <f t="shared" si="1"/>
        <v>-74.494473--12.412394</v>
      </c>
    </row>
    <row r="105" spans="1:15" x14ac:dyDescent="0.3">
      <c r="A105" s="160" t="s">
        <v>2694</v>
      </c>
      <c r="B105" s="160" t="s">
        <v>408</v>
      </c>
      <c r="C105" s="160">
        <v>-73.649139412012502</v>
      </c>
      <c r="D105" s="160">
        <v>-13.454349401034627</v>
      </c>
      <c r="E105" s="161">
        <v>1</v>
      </c>
      <c r="F105" s="162">
        <v>100</v>
      </c>
      <c r="G105" s="162">
        <v>400</v>
      </c>
      <c r="H105" s="161" t="s">
        <v>2278</v>
      </c>
      <c r="I105" s="161" t="s">
        <v>2286</v>
      </c>
      <c r="J105" s="161" t="s">
        <v>2288</v>
      </c>
      <c r="K105" s="22" t="s">
        <v>2371</v>
      </c>
      <c r="L105" s="160" t="s">
        <v>84</v>
      </c>
      <c r="M105" s="160" t="s">
        <v>255</v>
      </c>
      <c r="N105" s="160" t="s">
        <v>260</v>
      </c>
      <c r="O105" s="160" t="str">
        <f t="shared" si="1"/>
        <v>-73.649139--13.454349</v>
      </c>
    </row>
    <row r="106" spans="1:15" x14ac:dyDescent="0.3">
      <c r="A106" s="160" t="s">
        <v>2695</v>
      </c>
      <c r="B106" s="160" t="s">
        <v>408</v>
      </c>
      <c r="C106" s="160">
        <v>-73.607263899280241</v>
      </c>
      <c r="D106" s="160">
        <v>-13.153931133707895</v>
      </c>
      <c r="E106" s="161">
        <v>1</v>
      </c>
      <c r="F106" s="162">
        <v>100</v>
      </c>
      <c r="G106" s="162">
        <v>400</v>
      </c>
      <c r="H106" s="161" t="s">
        <v>2278</v>
      </c>
      <c r="I106" s="161" t="s">
        <v>2286</v>
      </c>
      <c r="J106" s="161" t="s">
        <v>2288</v>
      </c>
      <c r="K106" s="22" t="s">
        <v>2371</v>
      </c>
      <c r="L106" s="160" t="s">
        <v>84</v>
      </c>
      <c r="M106" s="160" t="s">
        <v>255</v>
      </c>
      <c r="N106" s="160" t="s">
        <v>260</v>
      </c>
      <c r="O106" s="160" t="str">
        <f t="shared" si="1"/>
        <v>-73.607264--13.153931</v>
      </c>
    </row>
    <row r="107" spans="1:15" x14ac:dyDescent="0.3">
      <c r="A107" s="160" t="s">
        <v>2696</v>
      </c>
      <c r="B107" s="160" t="s">
        <v>408</v>
      </c>
      <c r="C107" s="160">
        <v>-74.490076588031968</v>
      </c>
      <c r="D107" s="160">
        <v>-14.658413344658207</v>
      </c>
      <c r="E107" s="161">
        <v>1</v>
      </c>
      <c r="F107" s="162">
        <v>100</v>
      </c>
      <c r="G107" s="162">
        <v>400</v>
      </c>
      <c r="H107" s="161" t="s">
        <v>2278</v>
      </c>
      <c r="I107" s="161" t="s">
        <v>2286</v>
      </c>
      <c r="J107" s="161" t="s">
        <v>2288</v>
      </c>
      <c r="K107" s="22" t="s">
        <v>2374</v>
      </c>
      <c r="L107" s="160" t="s">
        <v>84</v>
      </c>
      <c r="M107" s="160" t="s">
        <v>243</v>
      </c>
      <c r="N107" s="160" t="s">
        <v>242</v>
      </c>
      <c r="O107" s="160" t="str">
        <f t="shared" si="1"/>
        <v>-74.490077--14.658413</v>
      </c>
    </row>
    <row r="108" spans="1:15" x14ac:dyDescent="0.3">
      <c r="A108" s="160" t="s">
        <v>2697</v>
      </c>
      <c r="B108" s="160" t="s">
        <v>408</v>
      </c>
      <c r="C108" s="160">
        <v>-73.549449361820578</v>
      </c>
      <c r="D108" s="160">
        <v>-14.464222762176655</v>
      </c>
      <c r="E108" s="161">
        <v>1</v>
      </c>
      <c r="F108" s="162">
        <v>100</v>
      </c>
      <c r="G108" s="162">
        <v>400</v>
      </c>
      <c r="H108" s="161" t="s">
        <v>2278</v>
      </c>
      <c r="I108" s="161" t="s">
        <v>2286</v>
      </c>
      <c r="J108" s="161" t="s">
        <v>2288</v>
      </c>
      <c r="K108" s="22" t="s">
        <v>2368</v>
      </c>
      <c r="L108" s="160" t="s">
        <v>84</v>
      </c>
      <c r="M108" s="160" t="s">
        <v>169</v>
      </c>
      <c r="N108" s="160" t="s">
        <v>168</v>
      </c>
      <c r="O108" s="160" t="str">
        <f t="shared" si="1"/>
        <v>-73.549449--14.464223</v>
      </c>
    </row>
    <row r="109" spans="1:15" x14ac:dyDescent="0.3">
      <c r="A109" s="160" t="s">
        <v>2698</v>
      </c>
      <c r="B109" s="160" t="s">
        <v>408</v>
      </c>
      <c r="C109" s="160">
        <v>-73.670817106855594</v>
      </c>
      <c r="D109" s="160">
        <v>-14.994416651853264</v>
      </c>
      <c r="E109" s="161">
        <v>1</v>
      </c>
      <c r="F109" s="162">
        <v>100</v>
      </c>
      <c r="G109" s="162">
        <v>400</v>
      </c>
      <c r="H109" s="161" t="s">
        <v>2278</v>
      </c>
      <c r="I109" s="161" t="s">
        <v>2286</v>
      </c>
      <c r="J109" s="161" t="s">
        <v>2288</v>
      </c>
      <c r="K109" s="22" t="s">
        <v>2368</v>
      </c>
      <c r="L109" s="160" t="s">
        <v>84</v>
      </c>
      <c r="M109" s="160" t="s">
        <v>169</v>
      </c>
      <c r="N109" s="160" t="s">
        <v>168</v>
      </c>
      <c r="O109" s="160" t="str">
        <f t="shared" si="1"/>
        <v>-73.670817--14.994417</v>
      </c>
    </row>
    <row r="110" spans="1:15" x14ac:dyDescent="0.3">
      <c r="A110" s="160" t="s">
        <v>2699</v>
      </c>
      <c r="B110" s="160" t="s">
        <v>408</v>
      </c>
      <c r="C110" s="160">
        <v>-73.795854057932615</v>
      </c>
      <c r="D110" s="160">
        <v>-15.672583852624134</v>
      </c>
      <c r="E110" s="161">
        <v>1</v>
      </c>
      <c r="F110" s="162">
        <v>100</v>
      </c>
      <c r="G110" s="162">
        <v>400</v>
      </c>
      <c r="H110" s="161" t="s">
        <v>2278</v>
      </c>
      <c r="I110" s="161" t="s">
        <v>2286</v>
      </c>
      <c r="J110" s="161" t="s">
        <v>2288</v>
      </c>
      <c r="K110" s="22" t="s">
        <v>2367</v>
      </c>
      <c r="L110" s="160" t="s">
        <v>84</v>
      </c>
      <c r="M110" s="160" t="s">
        <v>1266</v>
      </c>
      <c r="N110" s="160" t="s">
        <v>1267</v>
      </c>
      <c r="O110" s="160" t="str">
        <f t="shared" si="1"/>
        <v>-73.795854--15.672584</v>
      </c>
    </row>
    <row r="111" spans="1:15" x14ac:dyDescent="0.3">
      <c r="A111" s="160" t="s">
        <v>2700</v>
      </c>
      <c r="B111" s="160" t="s">
        <v>408</v>
      </c>
      <c r="C111" s="160">
        <v>-73.366246538868097</v>
      </c>
      <c r="D111" s="160">
        <v>-14.224269997334481</v>
      </c>
      <c r="E111" s="161">
        <v>1</v>
      </c>
      <c r="F111" s="162">
        <v>100</v>
      </c>
      <c r="G111" s="162">
        <v>400</v>
      </c>
      <c r="H111" s="161" t="s">
        <v>2278</v>
      </c>
      <c r="I111" s="161" t="s">
        <v>2286</v>
      </c>
      <c r="J111" s="161" t="s">
        <v>2288</v>
      </c>
      <c r="K111" s="22" t="s">
        <v>2370</v>
      </c>
      <c r="L111" s="160" t="s">
        <v>84</v>
      </c>
      <c r="M111" s="160" t="s">
        <v>1306</v>
      </c>
      <c r="N111" s="160" t="s">
        <v>1307</v>
      </c>
      <c r="O111" s="160" t="str">
        <f t="shared" si="1"/>
        <v>-73.366247--14.224270</v>
      </c>
    </row>
    <row r="112" spans="1:15" x14ac:dyDescent="0.3">
      <c r="A112" s="160" t="s">
        <v>2701</v>
      </c>
      <c r="B112" s="160" t="s">
        <v>408</v>
      </c>
      <c r="C112" s="160">
        <v>-73.847305176526405</v>
      </c>
      <c r="D112" s="160">
        <v>-13.573024092776897</v>
      </c>
      <c r="E112" s="161">
        <v>1</v>
      </c>
      <c r="F112" s="162">
        <v>100</v>
      </c>
      <c r="G112" s="162">
        <v>400</v>
      </c>
      <c r="H112" s="161" t="s">
        <v>2278</v>
      </c>
      <c r="I112" s="161" t="s">
        <v>2286</v>
      </c>
      <c r="J112" s="161" t="s">
        <v>2288</v>
      </c>
      <c r="K112" s="22" t="s">
        <v>2372</v>
      </c>
      <c r="L112" s="160" t="s">
        <v>84</v>
      </c>
      <c r="M112" s="160" t="s">
        <v>1269</v>
      </c>
      <c r="N112" s="160" t="s">
        <v>1270</v>
      </c>
      <c r="O112" s="160" t="str">
        <f t="shared" si="1"/>
        <v>-73.847305--13.573024</v>
      </c>
    </row>
    <row r="113" spans="1:15" x14ac:dyDescent="0.3">
      <c r="A113" s="160" t="s">
        <v>2702</v>
      </c>
      <c r="B113" s="160" t="s">
        <v>408</v>
      </c>
      <c r="C113" s="160">
        <v>-74.030521947132073</v>
      </c>
      <c r="D113" s="160">
        <v>-14.234044347418358</v>
      </c>
      <c r="E113" s="161">
        <v>1</v>
      </c>
      <c r="F113" s="162">
        <v>100</v>
      </c>
      <c r="G113" s="162">
        <v>400</v>
      </c>
      <c r="H113" s="161" t="s">
        <v>2278</v>
      </c>
      <c r="I113" s="161" t="s">
        <v>2286</v>
      </c>
      <c r="J113" s="161" t="s">
        <v>2288</v>
      </c>
      <c r="K113" s="22" t="s">
        <v>2372</v>
      </c>
      <c r="L113" s="160" t="s">
        <v>84</v>
      </c>
      <c r="M113" s="160" t="s">
        <v>1269</v>
      </c>
      <c r="N113" s="160" t="s">
        <v>1270</v>
      </c>
      <c r="O113" s="160" t="str">
        <f t="shared" si="1"/>
        <v>-74.030522--14.234044</v>
      </c>
    </row>
    <row r="114" spans="1:15" x14ac:dyDescent="0.3">
      <c r="A114" s="160" t="s">
        <v>2703</v>
      </c>
      <c r="B114" s="160" t="s">
        <v>408</v>
      </c>
      <c r="C114" s="160">
        <v>-73.617365088886856</v>
      </c>
      <c r="D114" s="160">
        <v>-13.560353861569107</v>
      </c>
      <c r="E114" s="161">
        <v>1</v>
      </c>
      <c r="F114" s="162">
        <v>100</v>
      </c>
      <c r="G114" s="162">
        <v>400</v>
      </c>
      <c r="H114" s="161" t="s">
        <v>2278</v>
      </c>
      <c r="I114" s="161" t="s">
        <v>2286</v>
      </c>
      <c r="J114" s="161" t="s">
        <v>2288</v>
      </c>
      <c r="K114" s="22" t="s">
        <v>2369</v>
      </c>
      <c r="L114" s="160" t="s">
        <v>84</v>
      </c>
      <c r="M114" s="160" t="s">
        <v>1268</v>
      </c>
      <c r="N114" s="160" t="s">
        <v>1268</v>
      </c>
      <c r="O114" s="160" t="str">
        <f t="shared" si="1"/>
        <v>-73.617365--13.560354</v>
      </c>
    </row>
    <row r="115" spans="1:15" x14ac:dyDescent="0.3">
      <c r="A115" s="160" t="s">
        <v>2704</v>
      </c>
      <c r="B115" s="160" t="s">
        <v>408</v>
      </c>
      <c r="C115" s="160">
        <v>-73.826676368731299</v>
      </c>
      <c r="D115" s="160">
        <v>-13.358045626478853</v>
      </c>
      <c r="E115" s="161">
        <v>1</v>
      </c>
      <c r="F115" s="162">
        <v>100</v>
      </c>
      <c r="G115" s="162">
        <v>400</v>
      </c>
      <c r="H115" s="161" t="s">
        <v>2278</v>
      </c>
      <c r="I115" s="161" t="s">
        <v>2286</v>
      </c>
      <c r="J115" s="161" t="s">
        <v>2288</v>
      </c>
      <c r="K115" s="22" t="s">
        <v>2369</v>
      </c>
      <c r="L115" s="160" t="s">
        <v>84</v>
      </c>
      <c r="M115" s="160" t="s">
        <v>1268</v>
      </c>
      <c r="N115" s="160" t="s">
        <v>1268</v>
      </c>
      <c r="O115" s="160" t="str">
        <f t="shared" si="1"/>
        <v>-73.826676--13.358046</v>
      </c>
    </row>
    <row r="116" spans="1:15" x14ac:dyDescent="0.3">
      <c r="A116" s="160" t="s">
        <v>2705</v>
      </c>
      <c r="B116" s="160" t="s">
        <v>408</v>
      </c>
      <c r="C116" s="160">
        <v>-78.965770389893621</v>
      </c>
      <c r="D116" s="160">
        <v>-7.6825508457895282</v>
      </c>
      <c r="E116" s="161">
        <v>1</v>
      </c>
      <c r="F116" s="162">
        <v>100</v>
      </c>
      <c r="G116" s="162">
        <v>400</v>
      </c>
      <c r="H116" s="161" t="s">
        <v>2268</v>
      </c>
      <c r="I116" s="161" t="s">
        <v>2274</v>
      </c>
      <c r="J116" s="161" t="s">
        <v>2276</v>
      </c>
      <c r="K116" s="22" t="s">
        <v>2382</v>
      </c>
      <c r="L116" s="160" t="s">
        <v>92</v>
      </c>
      <c r="M116" s="160" t="s">
        <v>92</v>
      </c>
      <c r="N116" s="160" t="s">
        <v>92</v>
      </c>
      <c r="O116" s="160" t="str">
        <f t="shared" si="1"/>
        <v>-78.965770--7.682551</v>
      </c>
    </row>
    <row r="117" spans="1:15" x14ac:dyDescent="0.3">
      <c r="A117" s="160" t="s">
        <v>2706</v>
      </c>
      <c r="B117" s="160" t="s">
        <v>408</v>
      </c>
      <c r="C117" s="160">
        <v>-78.697579437683544</v>
      </c>
      <c r="D117" s="160">
        <v>-6.9515999771182804</v>
      </c>
      <c r="E117" s="161">
        <v>1</v>
      </c>
      <c r="F117" s="162">
        <v>100</v>
      </c>
      <c r="G117" s="162">
        <v>400</v>
      </c>
      <c r="H117" s="161" t="s">
        <v>2268</v>
      </c>
      <c r="I117" s="161" t="s">
        <v>2274</v>
      </c>
      <c r="J117" s="161" t="s">
        <v>2276</v>
      </c>
      <c r="K117" s="22" t="s">
        <v>2382</v>
      </c>
      <c r="L117" s="160" t="s">
        <v>92</v>
      </c>
      <c r="M117" s="160" t="s">
        <v>92</v>
      </c>
      <c r="N117" s="160" t="s">
        <v>92</v>
      </c>
      <c r="O117" s="160" t="str">
        <f t="shared" si="1"/>
        <v>-78.697579--6.951600</v>
      </c>
    </row>
    <row r="118" spans="1:15" x14ac:dyDescent="0.3">
      <c r="A118" s="160" t="s">
        <v>2707</v>
      </c>
      <c r="B118" s="160" t="s">
        <v>408</v>
      </c>
      <c r="C118" s="160">
        <v>-78.455766085968207</v>
      </c>
      <c r="D118" s="160">
        <v>-7.168898351159406</v>
      </c>
      <c r="E118" s="161">
        <v>1</v>
      </c>
      <c r="F118" s="162">
        <v>100</v>
      </c>
      <c r="G118" s="162">
        <v>400</v>
      </c>
      <c r="H118" s="161" t="s">
        <v>2268</v>
      </c>
      <c r="I118" s="161" t="s">
        <v>2274</v>
      </c>
      <c r="J118" s="161" t="s">
        <v>2276</v>
      </c>
      <c r="K118" s="22" t="s">
        <v>2581</v>
      </c>
      <c r="L118" s="160" t="s">
        <v>92</v>
      </c>
      <c r="M118" s="160" t="s">
        <v>92</v>
      </c>
      <c r="N118" s="160" t="s">
        <v>100</v>
      </c>
      <c r="O118" s="160" t="str">
        <f t="shared" si="1"/>
        <v>-78.455766--7.168898</v>
      </c>
    </row>
    <row r="119" spans="1:15" x14ac:dyDescent="0.3">
      <c r="A119" s="160" t="s">
        <v>2708</v>
      </c>
      <c r="B119" s="160" t="s">
        <v>408</v>
      </c>
      <c r="C119" s="160">
        <v>-78.774147066317369</v>
      </c>
      <c r="D119" s="160">
        <v>-7.4032749282096368</v>
      </c>
      <c r="E119" s="161">
        <v>1</v>
      </c>
      <c r="F119" s="162">
        <v>100</v>
      </c>
      <c r="G119" s="162">
        <v>400</v>
      </c>
      <c r="H119" s="161" t="s">
        <v>2268</v>
      </c>
      <c r="I119" s="161" t="s">
        <v>2274</v>
      </c>
      <c r="J119" s="161" t="s">
        <v>2276</v>
      </c>
      <c r="K119" s="22" t="s">
        <v>2581</v>
      </c>
      <c r="L119" s="160" t="s">
        <v>92</v>
      </c>
      <c r="M119" s="160" t="s">
        <v>92</v>
      </c>
      <c r="N119" s="160" t="s">
        <v>100</v>
      </c>
      <c r="O119" s="160" t="str">
        <f t="shared" si="1"/>
        <v>-78.774147--7.403275</v>
      </c>
    </row>
    <row r="120" spans="1:15" x14ac:dyDescent="0.3">
      <c r="A120" s="160" t="s">
        <v>2709</v>
      </c>
      <c r="B120" s="160" t="s">
        <v>408</v>
      </c>
      <c r="C120" s="160">
        <v>-78.341664460500624</v>
      </c>
      <c r="D120" s="160">
        <v>-7.9653883104155438</v>
      </c>
      <c r="E120" s="161">
        <v>1</v>
      </c>
      <c r="F120" s="162">
        <v>100</v>
      </c>
      <c r="G120" s="162">
        <v>400</v>
      </c>
      <c r="H120" s="161" t="s">
        <v>2268</v>
      </c>
      <c r="I120" s="161" t="s">
        <v>2274</v>
      </c>
      <c r="J120" s="161" t="s">
        <v>2276</v>
      </c>
      <c r="K120" s="22" t="s">
        <v>2378</v>
      </c>
      <c r="L120" s="160" t="s">
        <v>92</v>
      </c>
      <c r="M120" s="160" t="s">
        <v>112</v>
      </c>
      <c r="N120" s="160" t="s">
        <v>112</v>
      </c>
      <c r="O120" s="160" t="str">
        <f t="shared" si="1"/>
        <v>-78.341664--7.965388</v>
      </c>
    </row>
    <row r="121" spans="1:15" x14ac:dyDescent="0.3">
      <c r="A121" s="160" t="s">
        <v>2710</v>
      </c>
      <c r="B121" s="160" t="s">
        <v>408</v>
      </c>
      <c r="C121" s="160">
        <v>-77.873817972453281</v>
      </c>
      <c r="D121" s="160">
        <v>-7.5789217969438791</v>
      </c>
      <c r="E121" s="161">
        <v>1</v>
      </c>
      <c r="F121" s="162">
        <v>100</v>
      </c>
      <c r="G121" s="162">
        <v>400</v>
      </c>
      <c r="H121" s="161" t="s">
        <v>2268</v>
      </c>
      <c r="I121" s="161" t="s">
        <v>2274</v>
      </c>
      <c r="J121" s="161" t="s">
        <v>2276</v>
      </c>
      <c r="K121" s="22" t="s">
        <v>2378</v>
      </c>
      <c r="L121" s="160" t="s">
        <v>92</v>
      </c>
      <c r="M121" s="160" t="s">
        <v>112</v>
      </c>
      <c r="N121" s="160" t="s">
        <v>112</v>
      </c>
      <c r="O121" s="160" t="str">
        <f t="shared" si="1"/>
        <v>-77.873818--7.578922</v>
      </c>
    </row>
    <row r="122" spans="1:15" x14ac:dyDescent="0.3">
      <c r="A122" s="160" t="s">
        <v>2711</v>
      </c>
      <c r="B122" s="160" t="s">
        <v>408</v>
      </c>
      <c r="C122" s="160">
        <v>-78.080786667225752</v>
      </c>
      <c r="D122" s="160">
        <v>-6.6938876424310498</v>
      </c>
      <c r="E122" s="161">
        <v>1</v>
      </c>
      <c r="F122" s="162">
        <v>100</v>
      </c>
      <c r="G122" s="162">
        <v>400</v>
      </c>
      <c r="H122" s="161" t="s">
        <v>2268</v>
      </c>
      <c r="I122" s="161" t="s">
        <v>2274</v>
      </c>
      <c r="J122" s="161" t="s">
        <v>2276</v>
      </c>
      <c r="K122" s="22" t="s">
        <v>2379</v>
      </c>
      <c r="L122" s="160" t="s">
        <v>92</v>
      </c>
      <c r="M122" s="160" t="s">
        <v>133</v>
      </c>
      <c r="N122" s="160" t="s">
        <v>133</v>
      </c>
      <c r="O122" s="160" t="str">
        <f t="shared" si="1"/>
        <v>-78.080787--6.693888</v>
      </c>
    </row>
    <row r="123" spans="1:15" x14ac:dyDescent="0.3">
      <c r="A123" s="160" t="s">
        <v>2712</v>
      </c>
      <c r="B123" s="160" t="s">
        <v>408</v>
      </c>
      <c r="C123" s="160">
        <v>-78.480393991387018</v>
      </c>
      <c r="D123" s="160">
        <v>-6.4297307659557656</v>
      </c>
      <c r="E123" s="161">
        <v>1</v>
      </c>
      <c r="F123" s="162">
        <v>100</v>
      </c>
      <c r="G123" s="162">
        <v>400</v>
      </c>
      <c r="H123" s="161" t="s">
        <v>2268</v>
      </c>
      <c r="I123" s="161" t="s">
        <v>2274</v>
      </c>
      <c r="J123" s="161" t="s">
        <v>2276</v>
      </c>
      <c r="K123" s="22" t="s">
        <v>2379</v>
      </c>
      <c r="L123" s="160" t="s">
        <v>92</v>
      </c>
      <c r="M123" s="160" t="s">
        <v>133</v>
      </c>
      <c r="N123" s="160" t="s">
        <v>133</v>
      </c>
      <c r="O123" s="160" t="str">
        <f t="shared" si="1"/>
        <v>-78.480394--6.429731</v>
      </c>
    </row>
    <row r="124" spans="1:15" x14ac:dyDescent="0.3">
      <c r="A124" s="160" t="s">
        <v>2713</v>
      </c>
      <c r="B124" s="160" t="s">
        <v>408</v>
      </c>
      <c r="C124" s="160">
        <v>-78.518655110277336</v>
      </c>
      <c r="D124" s="160">
        <v>-6.1507338195963239</v>
      </c>
      <c r="E124" s="161">
        <v>1</v>
      </c>
      <c r="F124" s="162">
        <v>100</v>
      </c>
      <c r="G124" s="162">
        <v>400</v>
      </c>
      <c r="H124" s="161" t="s">
        <v>2268</v>
      </c>
      <c r="I124" s="161" t="s">
        <v>2274</v>
      </c>
      <c r="J124" s="161" t="s">
        <v>2276</v>
      </c>
      <c r="K124" s="22" t="s">
        <v>2383</v>
      </c>
      <c r="L124" s="160" t="s">
        <v>92</v>
      </c>
      <c r="M124" s="160" t="s">
        <v>156</v>
      </c>
      <c r="N124" s="160" t="s">
        <v>156</v>
      </c>
      <c r="O124" s="160" t="str">
        <f t="shared" si="1"/>
        <v>-78.518655--6.150734</v>
      </c>
    </row>
    <row r="125" spans="1:15" x14ac:dyDescent="0.3">
      <c r="A125" s="160" t="s">
        <v>2714</v>
      </c>
      <c r="B125" s="160" t="s">
        <v>408</v>
      </c>
      <c r="C125" s="160">
        <v>-78.483657288291255</v>
      </c>
      <c r="D125" s="160">
        <v>-7.0260702216479487</v>
      </c>
      <c r="E125" s="161">
        <v>1</v>
      </c>
      <c r="F125" s="162">
        <v>100</v>
      </c>
      <c r="G125" s="162">
        <v>400</v>
      </c>
      <c r="H125" s="161" t="s">
        <v>2268</v>
      </c>
      <c r="I125" s="161" t="s">
        <v>2274</v>
      </c>
      <c r="J125" s="161" t="s">
        <v>2276</v>
      </c>
      <c r="K125" s="22" t="s">
        <v>2383</v>
      </c>
      <c r="L125" s="160" t="s">
        <v>92</v>
      </c>
      <c r="M125" s="160" t="s">
        <v>156</v>
      </c>
      <c r="N125" s="160" t="s">
        <v>156</v>
      </c>
      <c r="O125" s="160" t="str">
        <f t="shared" si="1"/>
        <v>-78.483657--7.026070</v>
      </c>
    </row>
    <row r="126" spans="1:15" x14ac:dyDescent="0.3">
      <c r="A126" s="160" t="s">
        <v>2715</v>
      </c>
      <c r="B126" s="160" t="s">
        <v>408</v>
      </c>
      <c r="C126" s="160">
        <v>-79.129922019149731</v>
      </c>
      <c r="D126" s="160">
        <v>-7.1105337874115948</v>
      </c>
      <c r="E126" s="161">
        <v>1</v>
      </c>
      <c r="F126" s="162">
        <v>100</v>
      </c>
      <c r="G126" s="162">
        <v>400</v>
      </c>
      <c r="H126" s="161" t="s">
        <v>2268</v>
      </c>
      <c r="I126" s="161" t="s">
        <v>2274</v>
      </c>
      <c r="J126" s="161" t="s">
        <v>2276</v>
      </c>
      <c r="K126" s="22" t="s">
        <v>2389</v>
      </c>
      <c r="L126" s="160" t="s">
        <v>92</v>
      </c>
      <c r="M126" s="160" t="s">
        <v>143</v>
      </c>
      <c r="N126" s="160" t="s">
        <v>143</v>
      </c>
      <c r="O126" s="160" t="str">
        <f t="shared" si="1"/>
        <v>-79.129922--7.110534</v>
      </c>
    </row>
    <row r="127" spans="1:15" x14ac:dyDescent="0.3">
      <c r="A127" s="160" t="s">
        <v>2716</v>
      </c>
      <c r="B127" s="160" t="s">
        <v>408</v>
      </c>
      <c r="C127" s="160">
        <v>-78.808911847870704</v>
      </c>
      <c r="D127" s="160">
        <v>-7.3384336653277824</v>
      </c>
      <c r="E127" s="161">
        <v>1</v>
      </c>
      <c r="F127" s="162">
        <v>100</v>
      </c>
      <c r="G127" s="162">
        <v>400</v>
      </c>
      <c r="H127" s="161" t="s">
        <v>2268</v>
      </c>
      <c r="I127" s="161" t="s">
        <v>2274</v>
      </c>
      <c r="J127" s="161" t="s">
        <v>2276</v>
      </c>
      <c r="K127" s="22" t="s">
        <v>2390</v>
      </c>
      <c r="L127" s="160" t="s">
        <v>92</v>
      </c>
      <c r="M127" s="160" t="s">
        <v>143</v>
      </c>
      <c r="N127" s="160" t="s">
        <v>142</v>
      </c>
      <c r="O127" s="160" t="str">
        <f t="shared" si="1"/>
        <v>-78.808912--7.338434</v>
      </c>
    </row>
    <row r="128" spans="1:15" x14ac:dyDescent="0.3">
      <c r="A128" s="160" t="s">
        <v>2717</v>
      </c>
      <c r="B128" s="160" t="s">
        <v>408</v>
      </c>
      <c r="C128" s="160">
        <v>-79.13644920180414</v>
      </c>
      <c r="D128" s="160">
        <v>-6.8251906674363418</v>
      </c>
      <c r="E128" s="161">
        <v>1</v>
      </c>
      <c r="F128" s="162">
        <v>100</v>
      </c>
      <c r="G128" s="162">
        <v>400</v>
      </c>
      <c r="H128" s="161" t="s">
        <v>2268</v>
      </c>
      <c r="I128" s="161" t="s">
        <v>2274</v>
      </c>
      <c r="J128" s="161" t="s">
        <v>2276</v>
      </c>
      <c r="K128" s="22" t="s">
        <v>2385</v>
      </c>
      <c r="L128" s="160" t="s">
        <v>92</v>
      </c>
      <c r="M128" s="160" t="s">
        <v>176</v>
      </c>
      <c r="N128" s="160" t="s">
        <v>176</v>
      </c>
      <c r="O128" s="160" t="str">
        <f t="shared" si="1"/>
        <v>-79.136449--6.825191</v>
      </c>
    </row>
    <row r="129" spans="1:15" x14ac:dyDescent="0.3">
      <c r="A129" s="160" t="s">
        <v>2718</v>
      </c>
      <c r="B129" s="160" t="s">
        <v>408</v>
      </c>
      <c r="C129" s="160">
        <v>-78.63346776226075</v>
      </c>
      <c r="D129" s="160">
        <v>-6.2910739817147308</v>
      </c>
      <c r="E129" s="161">
        <v>1</v>
      </c>
      <c r="F129" s="162">
        <v>100</v>
      </c>
      <c r="G129" s="162">
        <v>400</v>
      </c>
      <c r="H129" s="161" t="s">
        <v>2268</v>
      </c>
      <c r="I129" s="161" t="s">
        <v>2274</v>
      </c>
      <c r="J129" s="161" t="s">
        <v>2276</v>
      </c>
      <c r="K129" s="22" t="s">
        <v>2385</v>
      </c>
      <c r="L129" s="160" t="s">
        <v>92</v>
      </c>
      <c r="M129" s="160" t="s">
        <v>176</v>
      </c>
      <c r="N129" s="160" t="s">
        <v>176</v>
      </c>
      <c r="O129" s="160" t="str">
        <f t="shared" si="1"/>
        <v>-78.633468--6.291074</v>
      </c>
    </row>
    <row r="130" spans="1:15" x14ac:dyDescent="0.3">
      <c r="A130" s="160" t="s">
        <v>2719</v>
      </c>
      <c r="B130" s="160" t="s">
        <v>408</v>
      </c>
      <c r="C130" s="160">
        <v>-78.642081972064844</v>
      </c>
      <c r="D130" s="160">
        <v>-6.9293456818553123</v>
      </c>
      <c r="E130" s="161">
        <v>1</v>
      </c>
      <c r="F130" s="162">
        <v>100</v>
      </c>
      <c r="G130" s="162">
        <v>400</v>
      </c>
      <c r="H130" s="161" t="s">
        <v>2268</v>
      </c>
      <c r="I130" s="161" t="s">
        <v>2274</v>
      </c>
      <c r="J130" s="161" t="s">
        <v>2276</v>
      </c>
      <c r="K130" s="22" t="s">
        <v>2381</v>
      </c>
      <c r="L130" s="160" t="s">
        <v>92</v>
      </c>
      <c r="M130" s="160" t="s">
        <v>99</v>
      </c>
      <c r="N130" s="160" t="s">
        <v>98</v>
      </c>
      <c r="O130" s="160" t="str">
        <f t="shared" si="1"/>
        <v>-78.642082--6.929346</v>
      </c>
    </row>
    <row r="131" spans="1:15" x14ac:dyDescent="0.3">
      <c r="A131" s="160" t="s">
        <v>2720</v>
      </c>
      <c r="B131" s="160" t="s">
        <v>408</v>
      </c>
      <c r="C131" s="160">
        <v>-78.347084796652453</v>
      </c>
      <c r="D131" s="160">
        <v>-6.5043270853986925</v>
      </c>
      <c r="E131" s="161">
        <v>1</v>
      </c>
      <c r="F131" s="162">
        <v>100</v>
      </c>
      <c r="G131" s="162">
        <v>400</v>
      </c>
      <c r="H131" s="161" t="s">
        <v>2268</v>
      </c>
      <c r="I131" s="161" t="s">
        <v>2274</v>
      </c>
      <c r="J131" s="161" t="s">
        <v>2276</v>
      </c>
      <c r="K131" s="22" t="s">
        <v>2381</v>
      </c>
      <c r="L131" s="160" t="s">
        <v>92</v>
      </c>
      <c r="M131" s="160" t="s">
        <v>99</v>
      </c>
      <c r="N131" s="160" t="s">
        <v>98</v>
      </c>
      <c r="O131" s="160" t="str">
        <f t="shared" ref="O131:O194" si="2">TEXT(C131,"0.000000")&amp;"-"&amp;TEXT(D131,"0.000000")</f>
        <v>-78.347085--6.504327</v>
      </c>
    </row>
    <row r="132" spans="1:15" x14ac:dyDescent="0.3">
      <c r="A132" s="160" t="s">
        <v>2721</v>
      </c>
      <c r="B132" s="160" t="s">
        <v>408</v>
      </c>
      <c r="C132" s="160">
        <v>-78.909709564218275</v>
      </c>
      <c r="D132" s="160">
        <v>-5.8273617840452072</v>
      </c>
      <c r="E132" s="161">
        <v>1</v>
      </c>
      <c r="F132" s="162">
        <v>100</v>
      </c>
      <c r="G132" s="162">
        <v>400</v>
      </c>
      <c r="H132" s="161" t="s">
        <v>2268</v>
      </c>
      <c r="I132" s="161" t="s">
        <v>2274</v>
      </c>
      <c r="J132" s="161" t="s">
        <v>2276</v>
      </c>
      <c r="K132" s="22" t="s">
        <v>2386</v>
      </c>
      <c r="L132" s="160" t="s">
        <v>92</v>
      </c>
      <c r="M132" s="160" t="s">
        <v>194</v>
      </c>
      <c r="N132" s="160" t="s">
        <v>194</v>
      </c>
      <c r="O132" s="160" t="str">
        <f t="shared" si="2"/>
        <v>-78.909710--5.827362</v>
      </c>
    </row>
    <row r="133" spans="1:15" x14ac:dyDescent="0.3">
      <c r="A133" s="160" t="s">
        <v>2722</v>
      </c>
      <c r="B133" s="160" t="s">
        <v>408</v>
      </c>
      <c r="C133" s="160">
        <v>-78.767545611167421</v>
      </c>
      <c r="D133" s="160">
        <v>-6.3315314409956773</v>
      </c>
      <c r="E133" s="161">
        <v>1</v>
      </c>
      <c r="F133" s="162">
        <v>100</v>
      </c>
      <c r="G133" s="162">
        <v>400</v>
      </c>
      <c r="H133" s="161" t="s">
        <v>2268</v>
      </c>
      <c r="I133" s="161" t="s">
        <v>2274</v>
      </c>
      <c r="J133" s="161" t="s">
        <v>2276</v>
      </c>
      <c r="K133" s="22" t="s">
        <v>2386</v>
      </c>
      <c r="L133" s="160" t="s">
        <v>92</v>
      </c>
      <c r="M133" s="160" t="s">
        <v>194</v>
      </c>
      <c r="N133" s="160" t="s">
        <v>194</v>
      </c>
      <c r="O133" s="160" t="str">
        <f t="shared" si="2"/>
        <v>-78.767546--6.331531</v>
      </c>
    </row>
    <row r="134" spans="1:15" x14ac:dyDescent="0.3">
      <c r="A134" s="160" t="s">
        <v>2723</v>
      </c>
      <c r="B134" s="160" t="s">
        <v>408</v>
      </c>
      <c r="C134" s="160">
        <v>-78.920222739057238</v>
      </c>
      <c r="D134" s="160">
        <v>-5.563117922363543</v>
      </c>
      <c r="E134" s="161">
        <v>1</v>
      </c>
      <c r="F134" s="162">
        <v>100</v>
      </c>
      <c r="G134" s="162">
        <v>400</v>
      </c>
      <c r="H134" s="161" t="s">
        <v>2268</v>
      </c>
      <c r="I134" s="161" t="s">
        <v>2274</v>
      </c>
      <c r="J134" s="161" t="s">
        <v>2276</v>
      </c>
      <c r="K134" s="22" t="s">
        <v>2384</v>
      </c>
      <c r="L134" s="160" t="s">
        <v>92</v>
      </c>
      <c r="M134" s="160" t="s">
        <v>194</v>
      </c>
      <c r="N134" s="160" t="s">
        <v>104</v>
      </c>
      <c r="O134" s="160" t="str">
        <f t="shared" si="2"/>
        <v>-78.920223--5.563118</v>
      </c>
    </row>
    <row r="135" spans="1:15" x14ac:dyDescent="0.3">
      <c r="A135" s="160" t="s">
        <v>2724</v>
      </c>
      <c r="B135" s="160" t="s">
        <v>408</v>
      </c>
      <c r="C135" s="160">
        <v>-78.245550272079925</v>
      </c>
      <c r="D135" s="160">
        <v>-6.1200597221097528</v>
      </c>
      <c r="E135" s="161">
        <v>1</v>
      </c>
      <c r="F135" s="162">
        <v>100</v>
      </c>
      <c r="G135" s="162">
        <v>400</v>
      </c>
      <c r="H135" s="161" t="s">
        <v>2268</v>
      </c>
      <c r="I135" s="161" t="s">
        <v>2274</v>
      </c>
      <c r="J135" s="161" t="s">
        <v>2276</v>
      </c>
      <c r="K135" s="22" t="s">
        <v>2384</v>
      </c>
      <c r="L135" s="160" t="s">
        <v>92</v>
      </c>
      <c r="M135" s="160" t="s">
        <v>194</v>
      </c>
      <c r="N135" s="160" t="s">
        <v>104</v>
      </c>
      <c r="O135" s="160" t="str">
        <f t="shared" si="2"/>
        <v>-78.245550--6.120060</v>
      </c>
    </row>
    <row r="136" spans="1:15" x14ac:dyDescent="0.3">
      <c r="A136" s="160" t="s">
        <v>2725</v>
      </c>
      <c r="B136" s="160" t="s">
        <v>408</v>
      </c>
      <c r="C136" s="160">
        <v>-79.014716082641726</v>
      </c>
      <c r="D136" s="160">
        <v>-5.2788547618401189</v>
      </c>
      <c r="E136" s="161">
        <v>1</v>
      </c>
      <c r="F136" s="162">
        <v>100</v>
      </c>
      <c r="G136" s="162">
        <v>400</v>
      </c>
      <c r="H136" s="161" t="s">
        <v>2268</v>
      </c>
      <c r="I136" s="161" t="s">
        <v>2274</v>
      </c>
      <c r="J136" s="161" t="s">
        <v>2276</v>
      </c>
      <c r="K136" s="22" t="s">
        <v>2392</v>
      </c>
      <c r="L136" s="160" t="s">
        <v>92</v>
      </c>
      <c r="M136" s="160" t="s">
        <v>256</v>
      </c>
      <c r="N136" s="160" t="s">
        <v>256</v>
      </c>
      <c r="O136" s="160" t="str">
        <f t="shared" si="2"/>
        <v>-79.014716--5.278855</v>
      </c>
    </row>
    <row r="137" spans="1:15" x14ac:dyDescent="0.3">
      <c r="A137" s="160" t="s">
        <v>2726</v>
      </c>
      <c r="B137" s="160" t="s">
        <v>408</v>
      </c>
      <c r="C137" s="160">
        <v>-78.846356549767435</v>
      </c>
      <c r="D137" s="160">
        <v>-4.9709763246660819</v>
      </c>
      <c r="E137" s="161">
        <v>1</v>
      </c>
      <c r="F137" s="162">
        <v>100</v>
      </c>
      <c r="G137" s="162">
        <v>400</v>
      </c>
      <c r="H137" s="161" t="s">
        <v>2268</v>
      </c>
      <c r="I137" s="161" t="s">
        <v>2274</v>
      </c>
      <c r="J137" s="161" t="s">
        <v>2276</v>
      </c>
      <c r="K137" s="22" t="s">
        <v>2392</v>
      </c>
      <c r="L137" s="160" t="s">
        <v>92</v>
      </c>
      <c r="M137" s="160" t="s">
        <v>256</v>
      </c>
      <c r="N137" s="160" t="s">
        <v>256</v>
      </c>
      <c r="O137" s="160" t="str">
        <f t="shared" si="2"/>
        <v>-78.846357--4.970976</v>
      </c>
    </row>
    <row r="138" spans="1:15" x14ac:dyDescent="0.3">
      <c r="A138" s="160" t="s">
        <v>2727</v>
      </c>
      <c r="B138" s="160" t="s">
        <v>408</v>
      </c>
      <c r="C138" s="160">
        <v>-78.29516005306958</v>
      </c>
      <c r="D138" s="160">
        <v>-7.8032316840330926</v>
      </c>
      <c r="E138" s="161">
        <v>1</v>
      </c>
      <c r="F138" s="162">
        <v>100</v>
      </c>
      <c r="G138" s="162">
        <v>400</v>
      </c>
      <c r="H138" s="161" t="s">
        <v>2268</v>
      </c>
      <c r="I138" s="161" t="s">
        <v>2274</v>
      </c>
      <c r="J138" s="161" t="s">
        <v>2276</v>
      </c>
      <c r="K138" s="22" t="s">
        <v>2380</v>
      </c>
      <c r="L138" s="160" t="s">
        <v>92</v>
      </c>
      <c r="M138" s="160" t="s">
        <v>258</v>
      </c>
      <c r="N138" s="160" t="s">
        <v>259</v>
      </c>
      <c r="O138" s="160" t="str">
        <f t="shared" si="2"/>
        <v>-78.295160--7.803232</v>
      </c>
    </row>
    <row r="139" spans="1:15" x14ac:dyDescent="0.3">
      <c r="A139" s="160" t="s">
        <v>2728</v>
      </c>
      <c r="B139" s="160" t="s">
        <v>408</v>
      </c>
      <c r="C139" s="160">
        <v>-77.880857775478034</v>
      </c>
      <c r="D139" s="160">
        <v>-7.0582151726170252</v>
      </c>
      <c r="E139" s="161">
        <v>1</v>
      </c>
      <c r="F139" s="162">
        <v>100</v>
      </c>
      <c r="G139" s="162">
        <v>400</v>
      </c>
      <c r="H139" s="161" t="s">
        <v>2268</v>
      </c>
      <c r="I139" s="161" t="s">
        <v>2274</v>
      </c>
      <c r="J139" s="161" t="s">
        <v>2276</v>
      </c>
      <c r="K139" s="22" t="s">
        <v>2380</v>
      </c>
      <c r="L139" s="160" t="s">
        <v>92</v>
      </c>
      <c r="M139" s="160" t="s">
        <v>258</v>
      </c>
      <c r="N139" s="160" t="s">
        <v>259</v>
      </c>
      <c r="O139" s="160" t="str">
        <f t="shared" si="2"/>
        <v>-77.880858--7.058215</v>
      </c>
    </row>
    <row r="140" spans="1:15" x14ac:dyDescent="0.3">
      <c r="A140" s="160" t="s">
        <v>2729</v>
      </c>
      <c r="B140" s="160" t="s">
        <v>408</v>
      </c>
      <c r="C140" s="160">
        <v>-79.122958931409286</v>
      </c>
      <c r="D140" s="160">
        <v>-7.1616403998872622</v>
      </c>
      <c r="E140" s="161">
        <v>1</v>
      </c>
      <c r="F140" s="162">
        <v>100</v>
      </c>
      <c r="G140" s="162">
        <v>400</v>
      </c>
      <c r="H140" s="161" t="s">
        <v>2268</v>
      </c>
      <c r="I140" s="161" t="s">
        <v>2274</v>
      </c>
      <c r="J140" s="161" t="s">
        <v>2276</v>
      </c>
      <c r="K140" s="22" t="s">
        <v>2388</v>
      </c>
      <c r="L140" s="160" t="s">
        <v>92</v>
      </c>
      <c r="M140" s="160" t="s">
        <v>260</v>
      </c>
      <c r="N140" s="160" t="s">
        <v>260</v>
      </c>
      <c r="O140" s="160" t="str">
        <f t="shared" si="2"/>
        <v>-79.122959--7.161640</v>
      </c>
    </row>
    <row r="141" spans="1:15" x14ac:dyDescent="0.3">
      <c r="A141" s="160" t="s">
        <v>2730</v>
      </c>
      <c r="B141" s="160" t="s">
        <v>408</v>
      </c>
      <c r="C141" s="160">
        <v>-79.187342104391746</v>
      </c>
      <c r="D141" s="160">
        <v>-6.8498823582678332</v>
      </c>
      <c r="E141" s="161">
        <v>1</v>
      </c>
      <c r="F141" s="162">
        <v>100</v>
      </c>
      <c r="G141" s="162">
        <v>400</v>
      </c>
      <c r="H141" s="161" t="s">
        <v>2268</v>
      </c>
      <c r="I141" s="161" t="s">
        <v>2274</v>
      </c>
      <c r="J141" s="161" t="s">
        <v>2276</v>
      </c>
      <c r="K141" s="22" t="s">
        <v>2388</v>
      </c>
      <c r="L141" s="160" t="s">
        <v>92</v>
      </c>
      <c r="M141" s="160" t="s">
        <v>260</v>
      </c>
      <c r="N141" s="160" t="s">
        <v>260</v>
      </c>
      <c r="O141" s="160" t="str">
        <f t="shared" si="2"/>
        <v>-79.187342--6.849882</v>
      </c>
    </row>
    <row r="142" spans="1:15" x14ac:dyDescent="0.3">
      <c r="A142" s="160" t="s">
        <v>2731</v>
      </c>
      <c r="B142" s="160" t="s">
        <v>408</v>
      </c>
      <c r="C142" s="160">
        <v>-79.213877477402491</v>
      </c>
      <c r="D142" s="160">
        <v>-7.4473405972089566</v>
      </c>
      <c r="E142" s="161">
        <v>1</v>
      </c>
      <c r="F142" s="162">
        <v>100</v>
      </c>
      <c r="G142" s="162">
        <v>400</v>
      </c>
      <c r="H142" s="161" t="s">
        <v>2268</v>
      </c>
      <c r="I142" s="161" t="s">
        <v>2274</v>
      </c>
      <c r="J142" s="161" t="s">
        <v>2276</v>
      </c>
      <c r="K142" s="22" t="s">
        <v>2387</v>
      </c>
      <c r="L142" s="160" t="s">
        <v>92</v>
      </c>
      <c r="M142" s="160" t="s">
        <v>261</v>
      </c>
      <c r="N142" s="160" t="s">
        <v>261</v>
      </c>
      <c r="O142" s="160" t="str">
        <f t="shared" si="2"/>
        <v>-79.213877--7.447341</v>
      </c>
    </row>
    <row r="143" spans="1:15" x14ac:dyDescent="0.3">
      <c r="A143" s="160" t="s">
        <v>2732</v>
      </c>
      <c r="B143" s="160" t="s">
        <v>408</v>
      </c>
      <c r="C143" s="160">
        <v>-79.23738220357157</v>
      </c>
      <c r="D143" s="160">
        <v>-7.4992449104512167</v>
      </c>
      <c r="E143" s="161">
        <v>1</v>
      </c>
      <c r="F143" s="162">
        <v>100</v>
      </c>
      <c r="G143" s="162">
        <v>400</v>
      </c>
      <c r="H143" s="161" t="s">
        <v>2268</v>
      </c>
      <c r="I143" s="161" t="s">
        <v>2274</v>
      </c>
      <c r="J143" s="161" t="s">
        <v>2276</v>
      </c>
      <c r="K143" s="22" t="s">
        <v>2387</v>
      </c>
      <c r="L143" s="160" t="s">
        <v>92</v>
      </c>
      <c r="M143" s="160" t="s">
        <v>261</v>
      </c>
      <c r="N143" s="160" t="s">
        <v>261</v>
      </c>
      <c r="O143" s="160" t="str">
        <f t="shared" si="2"/>
        <v>-79.237382--7.499245</v>
      </c>
    </row>
    <row r="144" spans="1:15" x14ac:dyDescent="0.3">
      <c r="A144" s="160" t="s">
        <v>2733</v>
      </c>
      <c r="B144" s="160" t="s">
        <v>408</v>
      </c>
      <c r="C144" s="160">
        <v>-78.524142573300011</v>
      </c>
      <c r="D144" s="160">
        <v>-6.489952339740821</v>
      </c>
      <c r="E144" s="161">
        <v>1</v>
      </c>
      <c r="F144" s="162">
        <v>100</v>
      </c>
      <c r="G144" s="162">
        <v>400</v>
      </c>
      <c r="H144" s="161" t="s">
        <v>2268</v>
      </c>
      <c r="I144" s="161" t="s">
        <v>2274</v>
      </c>
      <c r="J144" s="161" t="s">
        <v>2276</v>
      </c>
      <c r="K144" s="22" t="s">
        <v>2391</v>
      </c>
      <c r="L144" s="160" t="s">
        <v>92</v>
      </c>
      <c r="M144" s="160" t="s">
        <v>264</v>
      </c>
      <c r="N144" s="160" t="s">
        <v>264</v>
      </c>
      <c r="O144" s="160" t="str">
        <f t="shared" si="2"/>
        <v>-78.524143--6.489952</v>
      </c>
    </row>
    <row r="145" spans="1:15" x14ac:dyDescent="0.3">
      <c r="A145" s="160" t="s">
        <v>2734</v>
      </c>
      <c r="B145" s="160" t="s">
        <v>408</v>
      </c>
      <c r="C145" s="160">
        <v>-78.653468490659264</v>
      </c>
      <c r="D145" s="160">
        <v>-6.4347134184937431</v>
      </c>
      <c r="E145" s="161">
        <v>1</v>
      </c>
      <c r="F145" s="162">
        <v>100</v>
      </c>
      <c r="G145" s="162">
        <v>400</v>
      </c>
      <c r="H145" s="161" t="s">
        <v>2268</v>
      </c>
      <c r="I145" s="161" t="s">
        <v>2274</v>
      </c>
      <c r="J145" s="161" t="s">
        <v>2276</v>
      </c>
      <c r="K145" s="22" t="s">
        <v>2391</v>
      </c>
      <c r="L145" s="160" t="s">
        <v>92</v>
      </c>
      <c r="M145" s="160" t="s">
        <v>264</v>
      </c>
      <c r="N145" s="160" t="s">
        <v>264</v>
      </c>
      <c r="O145" s="160" t="str">
        <f t="shared" si="2"/>
        <v>-78.653468--6.434713</v>
      </c>
    </row>
    <row r="146" spans="1:15" x14ac:dyDescent="0.3">
      <c r="A146" s="160" t="s">
        <v>2735</v>
      </c>
      <c r="B146" s="160" t="s">
        <v>408</v>
      </c>
      <c r="C146" s="160">
        <v>-76.587874164459933</v>
      </c>
      <c r="D146" s="160">
        <v>-12.334818164144874</v>
      </c>
      <c r="E146" s="161">
        <v>1</v>
      </c>
      <c r="F146" s="162">
        <v>100</v>
      </c>
      <c r="G146" s="162">
        <v>400</v>
      </c>
      <c r="H146" s="161" t="s">
        <v>2278</v>
      </c>
      <c r="I146" s="161" t="s">
        <v>2286</v>
      </c>
      <c r="J146" s="161" t="s">
        <v>2288</v>
      </c>
      <c r="K146" s="22" t="s">
        <v>312</v>
      </c>
      <c r="L146" s="160" t="s">
        <v>311</v>
      </c>
      <c r="M146" s="160" t="s">
        <v>311</v>
      </c>
      <c r="N146" s="160" t="s">
        <v>311</v>
      </c>
      <c r="O146" s="160" t="str">
        <f t="shared" si="2"/>
        <v>-76.587874--12.334818</v>
      </c>
    </row>
    <row r="147" spans="1:15" x14ac:dyDescent="0.3">
      <c r="A147" s="160" t="s">
        <v>2736</v>
      </c>
      <c r="B147" s="160" t="s">
        <v>408</v>
      </c>
      <c r="C147" s="160">
        <v>-76.939775542304787</v>
      </c>
      <c r="D147" s="160">
        <v>-11.704508126771676</v>
      </c>
      <c r="E147" s="161">
        <v>1</v>
      </c>
      <c r="F147" s="162">
        <v>100</v>
      </c>
      <c r="G147" s="162">
        <v>400</v>
      </c>
      <c r="H147" s="161" t="s">
        <v>2278</v>
      </c>
      <c r="I147" s="161" t="s">
        <v>2286</v>
      </c>
      <c r="J147" s="161" t="s">
        <v>2288</v>
      </c>
      <c r="K147" s="22" t="s">
        <v>312</v>
      </c>
      <c r="L147" s="160" t="s">
        <v>311</v>
      </c>
      <c r="M147" s="160" t="s">
        <v>311</v>
      </c>
      <c r="N147" s="160" t="s">
        <v>311</v>
      </c>
      <c r="O147" s="160" t="str">
        <f t="shared" si="2"/>
        <v>-76.939776--11.704508</v>
      </c>
    </row>
    <row r="148" spans="1:15" x14ac:dyDescent="0.3">
      <c r="A148" s="160" t="s">
        <v>2737</v>
      </c>
      <c r="B148" s="160" t="s">
        <v>408</v>
      </c>
      <c r="C148" s="160">
        <v>-76.841583080358205</v>
      </c>
      <c r="D148" s="160">
        <v>-11.89677677862726</v>
      </c>
      <c r="E148" s="161">
        <v>1</v>
      </c>
      <c r="F148" s="162">
        <v>100</v>
      </c>
      <c r="G148" s="162">
        <v>400</v>
      </c>
      <c r="H148" s="161" t="s">
        <v>2278</v>
      </c>
      <c r="I148" s="161" t="s">
        <v>2286</v>
      </c>
      <c r="J148" s="161" t="s">
        <v>2288</v>
      </c>
      <c r="K148" s="22" t="s">
        <v>313</v>
      </c>
      <c r="L148" s="160" t="s">
        <v>311</v>
      </c>
      <c r="M148" s="160" t="s">
        <v>311</v>
      </c>
      <c r="N148" s="160" t="s">
        <v>104</v>
      </c>
      <c r="O148" s="160" t="str">
        <f t="shared" si="2"/>
        <v>-76.841583--11.896777</v>
      </c>
    </row>
    <row r="149" spans="1:15" x14ac:dyDescent="0.3">
      <c r="A149" s="160" t="s">
        <v>2738</v>
      </c>
      <c r="B149" s="160" t="s">
        <v>408</v>
      </c>
      <c r="C149" s="160">
        <v>-76.727077005669727</v>
      </c>
      <c r="D149" s="160">
        <v>-11.94330814544252</v>
      </c>
      <c r="E149" s="161">
        <v>1</v>
      </c>
      <c r="F149" s="162">
        <v>100</v>
      </c>
      <c r="G149" s="162">
        <v>400</v>
      </c>
      <c r="H149" s="161" t="s">
        <v>2278</v>
      </c>
      <c r="I149" s="161" t="s">
        <v>2286</v>
      </c>
      <c r="J149" s="161" t="s">
        <v>2288</v>
      </c>
      <c r="K149" s="22" t="s">
        <v>313</v>
      </c>
      <c r="L149" s="160" t="s">
        <v>311</v>
      </c>
      <c r="M149" s="160" t="s">
        <v>311</v>
      </c>
      <c r="N149" s="160" t="s">
        <v>104</v>
      </c>
      <c r="O149" s="160" t="str">
        <f t="shared" si="2"/>
        <v>-76.727077--11.943308</v>
      </c>
    </row>
    <row r="150" spans="1:15" x14ac:dyDescent="0.3">
      <c r="A150" s="160" t="s">
        <v>2739</v>
      </c>
      <c r="B150" s="160" t="s">
        <v>408</v>
      </c>
      <c r="C150" s="160">
        <v>-77.045827244899996</v>
      </c>
      <c r="D150" s="160">
        <v>-12.084059034799999</v>
      </c>
      <c r="E150" s="161">
        <v>1</v>
      </c>
      <c r="F150" s="162">
        <v>100</v>
      </c>
      <c r="G150" s="162">
        <v>400</v>
      </c>
      <c r="H150" s="161" t="s">
        <v>2278</v>
      </c>
      <c r="I150" s="161" t="s">
        <v>2286</v>
      </c>
      <c r="J150" s="161" t="s">
        <v>2288</v>
      </c>
      <c r="K150" s="22" t="s">
        <v>2393</v>
      </c>
      <c r="L150" s="160" t="s">
        <v>311</v>
      </c>
      <c r="M150" s="160" t="s">
        <v>311</v>
      </c>
      <c r="N150" s="160" t="s">
        <v>1415</v>
      </c>
      <c r="O150" s="160" t="str">
        <f t="shared" si="2"/>
        <v>-77.045827--12.084059</v>
      </c>
    </row>
    <row r="151" spans="1:15" x14ac:dyDescent="0.3">
      <c r="A151" s="160" t="s">
        <v>2740</v>
      </c>
      <c r="B151" s="160" t="s">
        <v>408</v>
      </c>
      <c r="C151" s="160">
        <v>-77.162910432849031</v>
      </c>
      <c r="D151" s="160">
        <v>-11.625941036167196</v>
      </c>
      <c r="E151" s="161">
        <v>1</v>
      </c>
      <c r="F151" s="162">
        <v>100</v>
      </c>
      <c r="G151" s="162">
        <v>400</v>
      </c>
      <c r="H151" s="161" t="s">
        <v>2278</v>
      </c>
      <c r="I151" s="161" t="s">
        <v>2286</v>
      </c>
      <c r="J151" s="161" t="s">
        <v>2288</v>
      </c>
      <c r="K151" s="22" t="s">
        <v>2393</v>
      </c>
      <c r="L151" s="160" t="s">
        <v>311</v>
      </c>
      <c r="M151" s="160" t="s">
        <v>311</v>
      </c>
      <c r="N151" s="160" t="s">
        <v>1415</v>
      </c>
      <c r="O151" s="160" t="str">
        <f t="shared" si="2"/>
        <v>-77.162910--11.625941</v>
      </c>
    </row>
    <row r="152" spans="1:15" x14ac:dyDescent="0.3">
      <c r="A152" s="160" t="s">
        <v>2741</v>
      </c>
      <c r="B152" s="160" t="s">
        <v>408</v>
      </c>
      <c r="C152" s="160">
        <v>-76.764306196299998</v>
      </c>
      <c r="D152" s="160">
        <v>-12.3454243256</v>
      </c>
      <c r="E152" s="161">
        <v>1</v>
      </c>
      <c r="F152" s="162">
        <v>100</v>
      </c>
      <c r="G152" s="162">
        <v>400</v>
      </c>
      <c r="H152" s="161" t="s">
        <v>2278</v>
      </c>
      <c r="I152" s="161" t="s">
        <v>2286</v>
      </c>
      <c r="J152" s="161" t="s">
        <v>2288</v>
      </c>
      <c r="K152" s="22" t="s">
        <v>2395</v>
      </c>
      <c r="L152" s="160" t="s">
        <v>311</v>
      </c>
      <c r="M152" s="160" t="s">
        <v>311</v>
      </c>
      <c r="N152" s="160" t="s">
        <v>314</v>
      </c>
      <c r="O152" s="160" t="str">
        <f t="shared" si="2"/>
        <v>-76.764306--12.345424</v>
      </c>
    </row>
    <row r="153" spans="1:15" x14ac:dyDescent="0.3">
      <c r="A153" s="160" t="s">
        <v>2742</v>
      </c>
      <c r="B153" s="160" t="s">
        <v>408</v>
      </c>
      <c r="C153" s="160">
        <v>-76.872934216100006</v>
      </c>
      <c r="D153" s="160">
        <v>-12.134995102</v>
      </c>
      <c r="E153" s="161">
        <v>1</v>
      </c>
      <c r="F153" s="162">
        <v>100</v>
      </c>
      <c r="G153" s="162">
        <v>400</v>
      </c>
      <c r="H153" s="161" t="s">
        <v>2278</v>
      </c>
      <c r="I153" s="161" t="s">
        <v>2286</v>
      </c>
      <c r="J153" s="161" t="s">
        <v>2288</v>
      </c>
      <c r="K153" s="22" t="s">
        <v>2395</v>
      </c>
      <c r="L153" s="160" t="s">
        <v>311</v>
      </c>
      <c r="M153" s="160" t="s">
        <v>311</v>
      </c>
      <c r="N153" s="160" t="s">
        <v>314</v>
      </c>
      <c r="O153" s="160" t="str">
        <f t="shared" si="2"/>
        <v>-76.872934--12.134995</v>
      </c>
    </row>
    <row r="154" spans="1:15" x14ac:dyDescent="0.3">
      <c r="A154" s="160" t="s">
        <v>2743</v>
      </c>
      <c r="B154" s="160" t="s">
        <v>408</v>
      </c>
      <c r="C154" s="160">
        <v>-77.177381286300005</v>
      </c>
      <c r="D154" s="160">
        <v>-11.38356709</v>
      </c>
      <c r="E154" s="161">
        <v>1</v>
      </c>
      <c r="F154" s="162">
        <v>100</v>
      </c>
      <c r="G154" s="162">
        <v>400</v>
      </c>
      <c r="H154" s="161" t="s">
        <v>2278</v>
      </c>
      <c r="I154" s="161" t="s">
        <v>2286</v>
      </c>
      <c r="J154" s="161" t="s">
        <v>2288</v>
      </c>
      <c r="K154" s="22" t="s">
        <v>2394</v>
      </c>
      <c r="L154" s="160" t="s">
        <v>311</v>
      </c>
      <c r="M154" s="160" t="s">
        <v>311</v>
      </c>
      <c r="N154" s="160" t="s">
        <v>315</v>
      </c>
      <c r="O154" s="160" t="str">
        <f t="shared" si="2"/>
        <v>-77.177381--11.383567</v>
      </c>
    </row>
    <row r="155" spans="1:15" x14ac:dyDescent="0.3">
      <c r="A155" s="160" t="s">
        <v>2744</v>
      </c>
      <c r="B155" s="160" t="s">
        <v>408</v>
      </c>
      <c r="C155" s="160">
        <v>-77.076773999878753</v>
      </c>
      <c r="D155" s="160">
        <v>-11.747912264635833</v>
      </c>
      <c r="E155" s="161">
        <v>1</v>
      </c>
      <c r="F155" s="162">
        <v>100</v>
      </c>
      <c r="G155" s="162">
        <v>400</v>
      </c>
      <c r="H155" s="161" t="s">
        <v>2278</v>
      </c>
      <c r="I155" s="161" t="s">
        <v>2286</v>
      </c>
      <c r="J155" s="161" t="s">
        <v>2288</v>
      </c>
      <c r="K155" s="22" t="s">
        <v>2394</v>
      </c>
      <c r="L155" s="160" t="s">
        <v>311</v>
      </c>
      <c r="M155" s="160" t="s">
        <v>311</v>
      </c>
      <c r="N155" s="160" t="s">
        <v>315</v>
      </c>
      <c r="O155" s="160" t="str">
        <f t="shared" si="2"/>
        <v>-77.076774--11.747912</v>
      </c>
    </row>
    <row r="156" spans="1:15" x14ac:dyDescent="0.3">
      <c r="A156" s="160" t="s">
        <v>2745</v>
      </c>
      <c r="B156" s="160" t="s">
        <v>408</v>
      </c>
      <c r="C156" s="160">
        <v>-72.204685588040903</v>
      </c>
      <c r="D156" s="160">
        <v>-13.612525973788602</v>
      </c>
      <c r="E156" s="161">
        <v>1</v>
      </c>
      <c r="F156" s="162">
        <v>100</v>
      </c>
      <c r="G156" s="162">
        <v>400</v>
      </c>
      <c r="H156" s="161" t="s">
        <v>2258</v>
      </c>
      <c r="I156" s="161" t="s">
        <v>2265</v>
      </c>
      <c r="J156" s="161" t="s">
        <v>3126</v>
      </c>
      <c r="K156" s="22" t="s">
        <v>385</v>
      </c>
      <c r="L156" s="160" t="s">
        <v>53</v>
      </c>
      <c r="M156" s="160" t="s">
        <v>53</v>
      </c>
      <c r="N156" s="160" t="s">
        <v>53</v>
      </c>
      <c r="O156" s="160" t="str">
        <f t="shared" si="2"/>
        <v>-72.204686--13.612526</v>
      </c>
    </row>
    <row r="157" spans="1:15" x14ac:dyDescent="0.3">
      <c r="A157" s="160" t="s">
        <v>2746</v>
      </c>
      <c r="B157" s="160" t="s">
        <v>408</v>
      </c>
      <c r="C157" s="160">
        <v>-71.82222242453156</v>
      </c>
      <c r="D157" s="160">
        <v>-13.471035329873411</v>
      </c>
      <c r="E157" s="161">
        <v>1</v>
      </c>
      <c r="F157" s="162">
        <v>100</v>
      </c>
      <c r="G157" s="162">
        <v>400</v>
      </c>
      <c r="H157" s="161" t="s">
        <v>2258</v>
      </c>
      <c r="I157" s="161" t="s">
        <v>2265</v>
      </c>
      <c r="J157" s="161" t="s">
        <v>3126</v>
      </c>
      <c r="K157" s="22" t="s">
        <v>385</v>
      </c>
      <c r="L157" s="160" t="s">
        <v>53</v>
      </c>
      <c r="M157" s="160" t="s">
        <v>53</v>
      </c>
      <c r="N157" s="160" t="s">
        <v>53</v>
      </c>
      <c r="O157" s="160" t="str">
        <f t="shared" si="2"/>
        <v>-71.822222--13.471035</v>
      </c>
    </row>
    <row r="158" spans="1:15" x14ac:dyDescent="0.3">
      <c r="A158" s="160" t="s">
        <v>2747</v>
      </c>
      <c r="B158" s="160" t="s">
        <v>408</v>
      </c>
      <c r="C158" s="160">
        <v>-71.488128877439721</v>
      </c>
      <c r="D158" s="160">
        <v>-13.632206621429388</v>
      </c>
      <c r="E158" s="161">
        <v>1</v>
      </c>
      <c r="F158" s="162">
        <v>100</v>
      </c>
      <c r="G158" s="162">
        <v>400</v>
      </c>
      <c r="H158" s="161" t="s">
        <v>2258</v>
      </c>
      <c r="I158" s="161" t="s">
        <v>2265</v>
      </c>
      <c r="J158" s="161" t="s">
        <v>3126</v>
      </c>
      <c r="K158" s="22" t="s">
        <v>2403</v>
      </c>
      <c r="L158" s="160" t="s">
        <v>53</v>
      </c>
      <c r="M158" s="160" t="s">
        <v>53</v>
      </c>
      <c r="N158" s="160" t="s">
        <v>1332</v>
      </c>
      <c r="O158" s="160" t="str">
        <f t="shared" si="2"/>
        <v>-71.488129--13.632207</v>
      </c>
    </row>
    <row r="159" spans="1:15" x14ac:dyDescent="0.3">
      <c r="A159" s="160" t="s">
        <v>2748</v>
      </c>
      <c r="B159" s="160" t="s">
        <v>408</v>
      </c>
      <c r="C159" s="160">
        <v>-72.09758626149879</v>
      </c>
      <c r="D159" s="160">
        <v>-13.275001861049905</v>
      </c>
      <c r="E159" s="161">
        <v>1</v>
      </c>
      <c r="F159" s="162">
        <v>100</v>
      </c>
      <c r="G159" s="162">
        <v>400</v>
      </c>
      <c r="H159" s="161" t="s">
        <v>2258</v>
      </c>
      <c r="I159" s="161" t="s">
        <v>2265</v>
      </c>
      <c r="J159" s="161" t="s">
        <v>3126</v>
      </c>
      <c r="K159" s="22" t="s">
        <v>2403</v>
      </c>
      <c r="L159" s="160" t="s">
        <v>53</v>
      </c>
      <c r="M159" s="160" t="s">
        <v>53</v>
      </c>
      <c r="N159" s="160" t="s">
        <v>1332</v>
      </c>
      <c r="O159" s="160" t="str">
        <f t="shared" si="2"/>
        <v>-72.097586--13.275002</v>
      </c>
    </row>
    <row r="160" spans="1:15" x14ac:dyDescent="0.3">
      <c r="A160" s="160" t="s">
        <v>2749</v>
      </c>
      <c r="B160" s="160" t="s">
        <v>408</v>
      </c>
      <c r="C160" s="160">
        <v>-72.073653199048167</v>
      </c>
      <c r="D160" s="160">
        <v>-13.944120850502449</v>
      </c>
      <c r="E160" s="161">
        <v>1</v>
      </c>
      <c r="F160" s="162">
        <v>100</v>
      </c>
      <c r="G160" s="162">
        <v>400</v>
      </c>
      <c r="H160" s="161" t="s">
        <v>2258</v>
      </c>
      <c r="I160" s="161" t="s">
        <v>2265</v>
      </c>
      <c r="J160" s="161" t="s">
        <v>3126</v>
      </c>
      <c r="K160" s="22" t="s">
        <v>2401</v>
      </c>
      <c r="L160" s="160" t="s">
        <v>53</v>
      </c>
      <c r="M160" s="160" t="s">
        <v>1255</v>
      </c>
      <c r="N160" s="160" t="s">
        <v>1255</v>
      </c>
      <c r="O160" s="160" t="str">
        <f t="shared" si="2"/>
        <v>-72.073653--13.944121</v>
      </c>
    </row>
    <row r="161" spans="1:15" x14ac:dyDescent="0.3">
      <c r="A161" s="160" t="s">
        <v>2750</v>
      </c>
      <c r="B161" s="160" t="s">
        <v>408</v>
      </c>
      <c r="C161" s="160">
        <v>-71.674636374299141</v>
      </c>
      <c r="D161" s="160">
        <v>-13.980969297788633</v>
      </c>
      <c r="E161" s="161">
        <v>1</v>
      </c>
      <c r="F161" s="162">
        <v>100</v>
      </c>
      <c r="G161" s="162">
        <v>400</v>
      </c>
      <c r="H161" s="161" t="s">
        <v>2258</v>
      </c>
      <c r="I161" s="161" t="s">
        <v>2265</v>
      </c>
      <c r="J161" s="161" t="s">
        <v>3126</v>
      </c>
      <c r="K161" s="22" t="s">
        <v>2401</v>
      </c>
      <c r="L161" s="160" t="s">
        <v>53</v>
      </c>
      <c r="M161" s="160" t="s">
        <v>1255</v>
      </c>
      <c r="N161" s="160" t="s">
        <v>1255</v>
      </c>
      <c r="O161" s="160" t="str">
        <f t="shared" si="2"/>
        <v>-71.674636--13.980969</v>
      </c>
    </row>
    <row r="162" spans="1:15" ht="15" customHeight="1" x14ac:dyDescent="0.3">
      <c r="A162" s="160" t="s">
        <v>2751</v>
      </c>
      <c r="B162" s="160" t="s">
        <v>408</v>
      </c>
      <c r="C162" s="160">
        <v>-72.183163191168134</v>
      </c>
      <c r="D162" s="160">
        <v>-13.371371970491795</v>
      </c>
      <c r="E162" s="161">
        <v>1</v>
      </c>
      <c r="F162" s="162">
        <v>100</v>
      </c>
      <c r="G162" s="162">
        <v>400</v>
      </c>
      <c r="H162" s="161" t="s">
        <v>2258</v>
      </c>
      <c r="I162" s="161" t="s">
        <v>2265</v>
      </c>
      <c r="J162" s="161" t="s">
        <v>3126</v>
      </c>
      <c r="K162" s="22" t="s">
        <v>320</v>
      </c>
      <c r="L162" s="160" t="s">
        <v>53</v>
      </c>
      <c r="M162" s="160" t="s">
        <v>319</v>
      </c>
      <c r="N162" s="160" t="s">
        <v>319</v>
      </c>
      <c r="O162" s="160" t="str">
        <f t="shared" si="2"/>
        <v>-72.183163--13.371372</v>
      </c>
    </row>
    <row r="163" spans="1:15" ht="15" customHeight="1" x14ac:dyDescent="0.3">
      <c r="A163" s="160" t="s">
        <v>2752</v>
      </c>
      <c r="B163" s="160" t="s">
        <v>408</v>
      </c>
      <c r="C163" s="160">
        <v>-71.818621200654377</v>
      </c>
      <c r="D163" s="160">
        <v>-13.582381773359163</v>
      </c>
      <c r="E163" s="161">
        <v>1</v>
      </c>
      <c r="F163" s="162">
        <v>100</v>
      </c>
      <c r="G163" s="162">
        <v>400</v>
      </c>
      <c r="H163" s="161" t="s">
        <v>2258</v>
      </c>
      <c r="I163" s="161" t="s">
        <v>2265</v>
      </c>
      <c r="J163" s="161" t="s">
        <v>3126</v>
      </c>
      <c r="K163" s="22" t="s">
        <v>320</v>
      </c>
      <c r="L163" s="160" t="s">
        <v>53</v>
      </c>
      <c r="M163" s="160" t="s">
        <v>319</v>
      </c>
      <c r="N163" s="160" t="s">
        <v>319</v>
      </c>
      <c r="O163" s="160" t="str">
        <f t="shared" si="2"/>
        <v>-71.818621--13.582382</v>
      </c>
    </row>
    <row r="164" spans="1:15" ht="15" customHeight="1" x14ac:dyDescent="0.3">
      <c r="A164" s="160" t="s">
        <v>2753</v>
      </c>
      <c r="B164" s="160" t="s">
        <v>408</v>
      </c>
      <c r="C164" s="160">
        <v>-71.769031157512003</v>
      </c>
      <c r="D164" s="160">
        <v>-13.051588521694597</v>
      </c>
      <c r="E164" s="161">
        <v>1</v>
      </c>
      <c r="F164" s="162">
        <v>100</v>
      </c>
      <c r="G164" s="162">
        <v>400</v>
      </c>
      <c r="H164" s="161" t="s">
        <v>2258</v>
      </c>
      <c r="I164" s="161" t="s">
        <v>2265</v>
      </c>
      <c r="J164" s="161" t="s">
        <v>3126</v>
      </c>
      <c r="K164" s="22" t="s">
        <v>2405</v>
      </c>
      <c r="L164" s="160" t="s">
        <v>53</v>
      </c>
      <c r="M164" s="160" t="s">
        <v>116</v>
      </c>
      <c r="N164" s="160" t="s">
        <v>116</v>
      </c>
      <c r="O164" s="160" t="str">
        <f t="shared" si="2"/>
        <v>-71.769031--13.051589</v>
      </c>
    </row>
    <row r="165" spans="1:15" x14ac:dyDescent="0.3">
      <c r="A165" s="160" t="s">
        <v>2754</v>
      </c>
      <c r="B165" s="160" t="s">
        <v>408</v>
      </c>
      <c r="C165" s="160">
        <v>-71.503969941577594</v>
      </c>
      <c r="D165" s="160">
        <v>-13.497413560026013</v>
      </c>
      <c r="E165" s="161">
        <v>1</v>
      </c>
      <c r="F165" s="162">
        <v>100</v>
      </c>
      <c r="G165" s="162">
        <v>400</v>
      </c>
      <c r="H165" s="161" t="s">
        <v>2258</v>
      </c>
      <c r="I165" s="161" t="s">
        <v>2265</v>
      </c>
      <c r="J165" s="161" t="s">
        <v>3126</v>
      </c>
      <c r="K165" s="22" t="s">
        <v>2405</v>
      </c>
      <c r="L165" s="160" t="s">
        <v>53</v>
      </c>
      <c r="M165" s="160" t="s">
        <v>116</v>
      </c>
      <c r="N165" s="160" t="s">
        <v>116</v>
      </c>
      <c r="O165" s="160" t="str">
        <f t="shared" si="2"/>
        <v>-71.503970--13.497414</v>
      </c>
    </row>
    <row r="166" spans="1:15" x14ac:dyDescent="0.3">
      <c r="A166" s="160" t="s">
        <v>2755</v>
      </c>
      <c r="B166" s="160" t="s">
        <v>408</v>
      </c>
      <c r="C166" s="160">
        <v>-71.438121147337498</v>
      </c>
      <c r="D166" s="160">
        <v>-13.880692406691567</v>
      </c>
      <c r="E166" s="161">
        <v>1</v>
      </c>
      <c r="F166" s="162">
        <v>100</v>
      </c>
      <c r="G166" s="162">
        <v>400</v>
      </c>
      <c r="H166" s="161" t="s">
        <v>2258</v>
      </c>
      <c r="I166" s="161" t="s">
        <v>2265</v>
      </c>
      <c r="J166" s="161" t="s">
        <v>3126</v>
      </c>
      <c r="K166" s="22" t="s">
        <v>2398</v>
      </c>
      <c r="L166" s="160" t="s">
        <v>53</v>
      </c>
      <c r="M166" s="160" t="s">
        <v>1253</v>
      </c>
      <c r="N166" s="160" t="s">
        <v>1254</v>
      </c>
      <c r="O166" s="160" t="str">
        <f t="shared" si="2"/>
        <v>-71.438121--13.880692</v>
      </c>
    </row>
    <row r="167" spans="1:15" x14ac:dyDescent="0.3">
      <c r="A167" s="160" t="s">
        <v>2756</v>
      </c>
      <c r="B167" s="160" t="s">
        <v>408</v>
      </c>
      <c r="C167" s="160">
        <v>-71.523295409647204</v>
      </c>
      <c r="D167" s="160">
        <v>-14.702520221943614</v>
      </c>
      <c r="E167" s="161">
        <v>1</v>
      </c>
      <c r="F167" s="162">
        <v>100</v>
      </c>
      <c r="G167" s="162">
        <v>400</v>
      </c>
      <c r="H167" s="161" t="s">
        <v>2258</v>
      </c>
      <c r="I167" s="161" t="s">
        <v>2265</v>
      </c>
      <c r="J167" s="161" t="s">
        <v>3126</v>
      </c>
      <c r="K167" s="22" t="s">
        <v>2398</v>
      </c>
      <c r="L167" s="160" t="s">
        <v>53</v>
      </c>
      <c r="M167" s="160" t="s">
        <v>1253</v>
      </c>
      <c r="N167" s="160" t="s">
        <v>1254</v>
      </c>
      <c r="O167" s="160" t="str">
        <f t="shared" si="2"/>
        <v>-71.523295--14.702520</v>
      </c>
    </row>
    <row r="168" spans="1:15" x14ac:dyDescent="0.3">
      <c r="A168" s="160" t="s">
        <v>2757</v>
      </c>
      <c r="B168" s="160" t="s">
        <v>408</v>
      </c>
      <c r="C168" s="160">
        <v>-71.186881231926648</v>
      </c>
      <c r="D168" s="160">
        <v>-14.520851580236522</v>
      </c>
      <c r="E168" s="161">
        <v>1</v>
      </c>
      <c r="F168" s="162">
        <v>100</v>
      </c>
      <c r="G168" s="162">
        <v>400</v>
      </c>
      <c r="H168" s="161" t="s">
        <v>2258</v>
      </c>
      <c r="I168" s="161" t="s">
        <v>2265</v>
      </c>
      <c r="J168" s="161" t="s">
        <v>3126</v>
      </c>
      <c r="K168" s="22" t="s">
        <v>2396</v>
      </c>
      <c r="L168" s="160" t="s">
        <v>53</v>
      </c>
      <c r="M168" s="160" t="s">
        <v>269</v>
      </c>
      <c r="N168" s="160" t="s">
        <v>268</v>
      </c>
      <c r="O168" s="160" t="str">
        <f t="shared" si="2"/>
        <v>-71.186881--14.520852</v>
      </c>
    </row>
    <row r="169" spans="1:15" x14ac:dyDescent="0.3">
      <c r="A169" s="160" t="s">
        <v>2758</v>
      </c>
      <c r="B169" s="160" t="s">
        <v>408</v>
      </c>
      <c r="C169" s="160">
        <v>-71.625413928845148</v>
      </c>
      <c r="D169" s="160">
        <v>-13.989957838538992</v>
      </c>
      <c r="E169" s="161">
        <v>1</v>
      </c>
      <c r="F169" s="162">
        <v>100</v>
      </c>
      <c r="G169" s="162">
        <v>400</v>
      </c>
      <c r="H169" s="161" t="s">
        <v>2258</v>
      </c>
      <c r="I169" s="161" t="s">
        <v>2265</v>
      </c>
      <c r="J169" s="161" t="s">
        <v>3126</v>
      </c>
      <c r="K169" s="22" t="s">
        <v>2396</v>
      </c>
      <c r="L169" s="160" t="s">
        <v>53</v>
      </c>
      <c r="M169" s="160" t="s">
        <v>269</v>
      </c>
      <c r="N169" s="160" t="s">
        <v>268</v>
      </c>
      <c r="O169" s="160" t="str">
        <f t="shared" si="2"/>
        <v>-71.625414--13.989958</v>
      </c>
    </row>
    <row r="170" spans="1:15" x14ac:dyDescent="0.3">
      <c r="A170" s="160" t="s">
        <v>2759</v>
      </c>
      <c r="B170" s="160" t="s">
        <v>408</v>
      </c>
      <c r="C170" s="160">
        <v>-71.446449502790841</v>
      </c>
      <c r="D170" s="160">
        <v>-15.159953716053018</v>
      </c>
      <c r="E170" s="161">
        <v>1</v>
      </c>
      <c r="F170" s="162">
        <v>100</v>
      </c>
      <c r="G170" s="162">
        <v>400</v>
      </c>
      <c r="H170" s="161" t="s">
        <v>2258</v>
      </c>
      <c r="I170" s="161" t="s">
        <v>2265</v>
      </c>
      <c r="J170" s="161" t="s">
        <v>3126</v>
      </c>
      <c r="K170" s="22" t="s">
        <v>2404</v>
      </c>
      <c r="L170" s="160" t="s">
        <v>53</v>
      </c>
      <c r="M170" s="160" t="s">
        <v>1257</v>
      </c>
      <c r="N170" s="160" t="s">
        <v>1259</v>
      </c>
      <c r="O170" s="160" t="str">
        <f t="shared" si="2"/>
        <v>-71.446450--15.159954</v>
      </c>
    </row>
    <row r="171" spans="1:15" x14ac:dyDescent="0.3">
      <c r="A171" s="160" t="s">
        <v>2760</v>
      </c>
      <c r="B171" s="160" t="s">
        <v>408</v>
      </c>
      <c r="C171" s="160">
        <v>-71.797127972404354</v>
      </c>
      <c r="D171" s="160">
        <v>-14.486512343301591</v>
      </c>
      <c r="E171" s="161">
        <v>1</v>
      </c>
      <c r="F171" s="162">
        <v>100</v>
      </c>
      <c r="G171" s="162">
        <v>400</v>
      </c>
      <c r="H171" s="161" t="s">
        <v>2258</v>
      </c>
      <c r="I171" s="161" t="s">
        <v>2265</v>
      </c>
      <c r="J171" s="161" t="s">
        <v>3126</v>
      </c>
      <c r="K171" s="22" t="s">
        <v>2404</v>
      </c>
      <c r="L171" s="160" t="s">
        <v>53</v>
      </c>
      <c r="M171" s="160" t="s">
        <v>1257</v>
      </c>
      <c r="N171" s="160" t="s">
        <v>1259</v>
      </c>
      <c r="O171" s="160" t="str">
        <f t="shared" si="2"/>
        <v>-71.797128--14.486512</v>
      </c>
    </row>
    <row r="172" spans="1:15" x14ac:dyDescent="0.3">
      <c r="A172" s="160" t="s">
        <v>2761</v>
      </c>
      <c r="B172" s="160" t="s">
        <v>408</v>
      </c>
      <c r="C172" s="160">
        <v>-70.970978486379295</v>
      </c>
      <c r="D172" s="160">
        <v>-15.000037409591325</v>
      </c>
      <c r="E172" s="161">
        <v>1</v>
      </c>
      <c r="F172" s="162">
        <v>100</v>
      </c>
      <c r="G172" s="162">
        <v>400</v>
      </c>
      <c r="H172" s="161" t="s">
        <v>2258</v>
      </c>
      <c r="I172" s="161" t="s">
        <v>2265</v>
      </c>
      <c r="J172" s="161" t="s">
        <v>3126</v>
      </c>
      <c r="K172" s="22" t="s">
        <v>2397</v>
      </c>
      <c r="L172" s="160" t="s">
        <v>53</v>
      </c>
      <c r="M172" s="160" t="s">
        <v>285</v>
      </c>
      <c r="N172" s="160" t="s">
        <v>285</v>
      </c>
      <c r="O172" s="160" t="str">
        <f t="shared" si="2"/>
        <v>-70.970978--15.000037</v>
      </c>
    </row>
    <row r="173" spans="1:15" x14ac:dyDescent="0.3">
      <c r="A173" s="160" t="s">
        <v>2762</v>
      </c>
      <c r="B173" s="160" t="s">
        <v>408</v>
      </c>
      <c r="C173" s="160">
        <v>-71.346317256729463</v>
      </c>
      <c r="D173" s="160">
        <v>-14.815567803344715</v>
      </c>
      <c r="E173" s="161">
        <v>1</v>
      </c>
      <c r="F173" s="162">
        <v>100</v>
      </c>
      <c r="G173" s="162">
        <v>400</v>
      </c>
      <c r="H173" s="161" t="s">
        <v>2258</v>
      </c>
      <c r="I173" s="161" t="s">
        <v>2265</v>
      </c>
      <c r="J173" s="161" t="s">
        <v>3126</v>
      </c>
      <c r="K173" s="22" t="s">
        <v>2397</v>
      </c>
      <c r="L173" s="160" t="s">
        <v>53</v>
      </c>
      <c r="M173" s="160" t="s">
        <v>285</v>
      </c>
      <c r="N173" s="160" t="s">
        <v>285</v>
      </c>
      <c r="O173" s="160" t="str">
        <f t="shared" si="2"/>
        <v>-71.346317--14.815568</v>
      </c>
    </row>
    <row r="174" spans="1:15" x14ac:dyDescent="0.3">
      <c r="A174" s="160" t="s">
        <v>2763</v>
      </c>
      <c r="B174" s="160" t="s">
        <v>408</v>
      </c>
      <c r="C174" s="160">
        <v>-72.358275949499316</v>
      </c>
      <c r="D174" s="160">
        <v>-12.689585857575031</v>
      </c>
      <c r="E174" s="161">
        <v>1</v>
      </c>
      <c r="F174" s="162">
        <v>100</v>
      </c>
      <c r="G174" s="162">
        <v>400</v>
      </c>
      <c r="H174" s="161" t="s">
        <v>2258</v>
      </c>
      <c r="I174" s="161" t="s">
        <v>2265</v>
      </c>
      <c r="J174" s="161" t="s">
        <v>3126</v>
      </c>
      <c r="K174" s="22" t="s">
        <v>2407</v>
      </c>
      <c r="L174" s="160" t="s">
        <v>53</v>
      </c>
      <c r="M174" s="160" t="s">
        <v>248</v>
      </c>
      <c r="N174" s="160" t="s">
        <v>249</v>
      </c>
      <c r="O174" s="160" t="str">
        <f t="shared" si="2"/>
        <v>-72.358276--12.689586</v>
      </c>
    </row>
    <row r="175" spans="1:15" x14ac:dyDescent="0.3">
      <c r="A175" s="160" t="s">
        <v>2764</v>
      </c>
      <c r="B175" s="160" t="s">
        <v>408</v>
      </c>
      <c r="C175" s="160">
        <v>-72.341713568930288</v>
      </c>
      <c r="D175" s="160">
        <v>-13.183238073557163</v>
      </c>
      <c r="E175" s="161">
        <v>1</v>
      </c>
      <c r="F175" s="162">
        <v>100</v>
      </c>
      <c r="G175" s="162">
        <v>400</v>
      </c>
      <c r="H175" s="161" t="s">
        <v>2258</v>
      </c>
      <c r="I175" s="161" t="s">
        <v>2265</v>
      </c>
      <c r="J175" s="161" t="s">
        <v>3126</v>
      </c>
      <c r="K175" s="22" t="s">
        <v>2407</v>
      </c>
      <c r="L175" s="160" t="s">
        <v>53</v>
      </c>
      <c r="M175" s="160" t="s">
        <v>248</v>
      </c>
      <c r="N175" s="160" t="s">
        <v>249</v>
      </c>
      <c r="O175" s="160" t="str">
        <f t="shared" si="2"/>
        <v>-72.341714--13.183238</v>
      </c>
    </row>
    <row r="176" spans="1:15" x14ac:dyDescent="0.3">
      <c r="A176" s="160" t="s">
        <v>2765</v>
      </c>
      <c r="B176" s="160" t="s">
        <v>408</v>
      </c>
      <c r="C176" s="160">
        <v>-72.098039372192943</v>
      </c>
      <c r="D176" s="160">
        <v>-13.735849378222841</v>
      </c>
      <c r="E176" s="161">
        <v>1</v>
      </c>
      <c r="F176" s="162">
        <v>100</v>
      </c>
      <c r="G176" s="162">
        <v>400</v>
      </c>
      <c r="H176" s="161" t="s">
        <v>2258</v>
      </c>
      <c r="I176" s="161" t="s">
        <v>2265</v>
      </c>
      <c r="J176" s="161" t="s">
        <v>3126</v>
      </c>
      <c r="K176" s="22" t="s">
        <v>2402</v>
      </c>
      <c r="L176" s="160" t="s">
        <v>53</v>
      </c>
      <c r="M176" s="160" t="s">
        <v>1331</v>
      </c>
      <c r="N176" s="160" t="s">
        <v>1331</v>
      </c>
      <c r="O176" s="160" t="str">
        <f t="shared" si="2"/>
        <v>-72.098039--13.735849</v>
      </c>
    </row>
    <row r="177" spans="1:15" x14ac:dyDescent="0.3">
      <c r="A177" s="160" t="s">
        <v>2766</v>
      </c>
      <c r="B177" s="160" t="s">
        <v>408</v>
      </c>
      <c r="C177" s="160">
        <v>-72.059453252976027</v>
      </c>
      <c r="D177" s="160">
        <v>-12.87738182068771</v>
      </c>
      <c r="E177" s="161">
        <v>1</v>
      </c>
      <c r="F177" s="162">
        <v>100</v>
      </c>
      <c r="G177" s="162">
        <v>400</v>
      </c>
      <c r="H177" s="161" t="s">
        <v>2258</v>
      </c>
      <c r="I177" s="161" t="s">
        <v>2265</v>
      </c>
      <c r="J177" s="161" t="s">
        <v>3126</v>
      </c>
      <c r="K177" s="22" t="s">
        <v>2399</v>
      </c>
      <c r="L177" s="160" t="s">
        <v>53</v>
      </c>
      <c r="M177" s="160" t="s">
        <v>1256</v>
      </c>
      <c r="N177" s="160" t="s">
        <v>1256</v>
      </c>
      <c r="O177" s="160" t="str">
        <f t="shared" si="2"/>
        <v>-72.059453--12.877382</v>
      </c>
    </row>
    <row r="178" spans="1:15" x14ac:dyDescent="0.3">
      <c r="A178" s="160" t="s">
        <v>2767</v>
      </c>
      <c r="B178" s="160" t="s">
        <v>408</v>
      </c>
      <c r="C178" s="160">
        <v>-71.644414951322858</v>
      </c>
      <c r="D178" s="160">
        <v>-13.421947998180285</v>
      </c>
      <c r="E178" s="161">
        <v>1</v>
      </c>
      <c r="F178" s="162">
        <v>100</v>
      </c>
      <c r="G178" s="162">
        <v>400</v>
      </c>
      <c r="H178" s="161" t="s">
        <v>2258</v>
      </c>
      <c r="I178" s="161" t="s">
        <v>2265</v>
      </c>
      <c r="J178" s="161" t="s">
        <v>3126</v>
      </c>
      <c r="K178" s="22" t="s">
        <v>2399</v>
      </c>
      <c r="L178" s="160" t="s">
        <v>53</v>
      </c>
      <c r="M178" s="160" t="s">
        <v>1256</v>
      </c>
      <c r="N178" s="160" t="s">
        <v>1256</v>
      </c>
      <c r="O178" s="160" t="str">
        <f t="shared" si="2"/>
        <v>-71.644415--13.421948</v>
      </c>
    </row>
    <row r="179" spans="1:15" x14ac:dyDescent="0.3">
      <c r="A179" s="160" t="s">
        <v>2768</v>
      </c>
      <c r="B179" s="160" t="s">
        <v>408</v>
      </c>
      <c r="C179" s="160">
        <v>-71.111578088970319</v>
      </c>
      <c r="D179" s="160">
        <v>-13.383394852247516</v>
      </c>
      <c r="E179" s="161">
        <v>1</v>
      </c>
      <c r="F179" s="162">
        <v>100</v>
      </c>
      <c r="G179" s="162">
        <v>400</v>
      </c>
      <c r="H179" s="161" t="s">
        <v>2258</v>
      </c>
      <c r="I179" s="161" t="s">
        <v>2265</v>
      </c>
      <c r="J179" s="161" t="s">
        <v>3126</v>
      </c>
      <c r="K179" s="22" t="s">
        <v>2400</v>
      </c>
      <c r="L179" s="160" t="s">
        <v>53</v>
      </c>
      <c r="M179" s="160" t="s">
        <v>280</v>
      </c>
      <c r="N179" s="160" t="s">
        <v>279</v>
      </c>
      <c r="O179" s="160" t="str">
        <f t="shared" si="2"/>
        <v>-71.111578--13.383395</v>
      </c>
    </row>
    <row r="180" spans="1:15" x14ac:dyDescent="0.3">
      <c r="A180" s="160" t="s">
        <v>2769</v>
      </c>
      <c r="B180" s="160" t="s">
        <v>408</v>
      </c>
      <c r="C180" s="160">
        <v>-71.178102361243532</v>
      </c>
      <c r="D180" s="160">
        <v>-13.411267529844864</v>
      </c>
      <c r="E180" s="161">
        <v>1</v>
      </c>
      <c r="F180" s="162">
        <v>100</v>
      </c>
      <c r="G180" s="162">
        <v>400</v>
      </c>
      <c r="H180" s="161" t="s">
        <v>2258</v>
      </c>
      <c r="I180" s="161" t="s">
        <v>2265</v>
      </c>
      <c r="J180" s="161" t="s">
        <v>3126</v>
      </c>
      <c r="K180" s="22" t="s">
        <v>2400</v>
      </c>
      <c r="L180" s="160" t="s">
        <v>53</v>
      </c>
      <c r="M180" s="160" t="s">
        <v>280</v>
      </c>
      <c r="N180" s="160" t="s">
        <v>279</v>
      </c>
      <c r="O180" s="160" t="str">
        <f t="shared" si="2"/>
        <v>-71.178102--13.411268</v>
      </c>
    </row>
    <row r="181" spans="1:15" x14ac:dyDescent="0.3">
      <c r="A181" s="160" t="s">
        <v>2770</v>
      </c>
      <c r="B181" s="160" t="s">
        <v>408</v>
      </c>
      <c r="C181" s="160">
        <v>-71.807823299984889</v>
      </c>
      <c r="D181" s="160">
        <v>-13.595294141610619</v>
      </c>
      <c r="E181" s="161">
        <v>1</v>
      </c>
      <c r="F181" s="162">
        <v>100</v>
      </c>
      <c r="G181" s="162">
        <v>400</v>
      </c>
      <c r="H181" s="161" t="s">
        <v>2258</v>
      </c>
      <c r="I181" s="161" t="s">
        <v>2265</v>
      </c>
      <c r="J181" s="161" t="s">
        <v>3126</v>
      </c>
      <c r="K181" s="22" t="s">
        <v>2406</v>
      </c>
      <c r="L181" s="160" t="s">
        <v>53</v>
      </c>
      <c r="M181" s="160" t="s">
        <v>63</v>
      </c>
      <c r="N181" s="160" t="s">
        <v>63</v>
      </c>
      <c r="O181" s="160" t="str">
        <f t="shared" si="2"/>
        <v>-71.807823--13.595294</v>
      </c>
    </row>
    <row r="182" spans="1:15" x14ac:dyDescent="0.3">
      <c r="A182" s="160" t="s">
        <v>2771</v>
      </c>
      <c r="B182" s="160" t="s">
        <v>408</v>
      </c>
      <c r="C182" s="160">
        <v>-71.723078659039572</v>
      </c>
      <c r="D182" s="160">
        <v>-13.005702596233318</v>
      </c>
      <c r="E182" s="161">
        <v>1</v>
      </c>
      <c r="F182" s="162">
        <v>100</v>
      </c>
      <c r="G182" s="162">
        <v>400</v>
      </c>
      <c r="H182" s="161" t="s">
        <v>2258</v>
      </c>
      <c r="I182" s="161" t="s">
        <v>2265</v>
      </c>
      <c r="J182" s="161" t="s">
        <v>3126</v>
      </c>
      <c r="K182" s="22" t="s">
        <v>2406</v>
      </c>
      <c r="L182" s="160" t="s">
        <v>53</v>
      </c>
      <c r="M182" s="160" t="s">
        <v>63</v>
      </c>
      <c r="N182" s="160" t="s">
        <v>63</v>
      </c>
      <c r="O182" s="160" t="str">
        <f t="shared" si="2"/>
        <v>-71.723079--13.005703</v>
      </c>
    </row>
    <row r="183" spans="1:15" x14ac:dyDescent="0.3">
      <c r="A183" s="160" t="s">
        <v>2772</v>
      </c>
      <c r="B183" s="160" t="s">
        <v>408</v>
      </c>
      <c r="C183" s="160">
        <v>-74.816860429473934</v>
      </c>
      <c r="D183" s="160">
        <v>-12.325448960372446</v>
      </c>
      <c r="E183" s="161">
        <v>1</v>
      </c>
      <c r="F183" s="162">
        <v>100</v>
      </c>
      <c r="G183" s="162">
        <v>400</v>
      </c>
      <c r="H183" s="161" t="s">
        <v>2278</v>
      </c>
      <c r="I183" s="161" t="s">
        <v>2286</v>
      </c>
      <c r="J183" s="161" t="s">
        <v>2288</v>
      </c>
      <c r="K183" s="22" t="s">
        <v>2414</v>
      </c>
      <c r="L183" s="160" t="s">
        <v>162</v>
      </c>
      <c r="M183" s="160" t="s">
        <v>162</v>
      </c>
      <c r="N183" s="160" t="s">
        <v>162</v>
      </c>
      <c r="O183" s="160" t="str">
        <f t="shared" si="2"/>
        <v>-74.816860--12.325449</v>
      </c>
    </row>
    <row r="184" spans="1:15" x14ac:dyDescent="0.3">
      <c r="A184" s="160" t="s">
        <v>2773</v>
      </c>
      <c r="B184" s="160" t="s">
        <v>408</v>
      </c>
      <c r="C184" s="160">
        <v>-75.404554827792623</v>
      </c>
      <c r="D184" s="160">
        <v>-13.082293580562586</v>
      </c>
      <c r="E184" s="161">
        <v>1</v>
      </c>
      <c r="F184" s="162">
        <v>100</v>
      </c>
      <c r="G184" s="162">
        <v>400</v>
      </c>
      <c r="H184" s="161" t="s">
        <v>2278</v>
      </c>
      <c r="I184" s="161" t="s">
        <v>2286</v>
      </c>
      <c r="J184" s="161" t="s">
        <v>2288</v>
      </c>
      <c r="K184" s="22" t="s">
        <v>2414</v>
      </c>
      <c r="L184" s="160" t="s">
        <v>162</v>
      </c>
      <c r="M184" s="160" t="s">
        <v>162</v>
      </c>
      <c r="N184" s="160" t="s">
        <v>162</v>
      </c>
      <c r="O184" s="160" t="str">
        <f t="shared" si="2"/>
        <v>-75.404555--13.082294</v>
      </c>
    </row>
    <row r="185" spans="1:15" x14ac:dyDescent="0.3">
      <c r="A185" s="160" t="s">
        <v>2774</v>
      </c>
      <c r="B185" s="160" t="s">
        <v>408</v>
      </c>
      <c r="C185" s="160">
        <v>-74.995391024046739</v>
      </c>
      <c r="D185" s="160">
        <v>-13.106858089561232</v>
      </c>
      <c r="E185" s="161">
        <v>1</v>
      </c>
      <c r="F185" s="162">
        <v>100</v>
      </c>
      <c r="G185" s="162">
        <v>400</v>
      </c>
      <c r="H185" s="161" t="s">
        <v>2278</v>
      </c>
      <c r="I185" s="161" t="s">
        <v>2286</v>
      </c>
      <c r="J185" s="161" t="s">
        <v>2288</v>
      </c>
      <c r="K185" s="22" t="s">
        <v>2410</v>
      </c>
      <c r="L185" s="160" t="s">
        <v>162</v>
      </c>
      <c r="M185" s="160" t="s">
        <v>58</v>
      </c>
      <c r="N185" s="160" t="s">
        <v>58</v>
      </c>
      <c r="O185" s="160" t="str">
        <f t="shared" si="2"/>
        <v>-74.995391--13.106858</v>
      </c>
    </row>
    <row r="186" spans="1:15" x14ac:dyDescent="0.3">
      <c r="A186" s="160" t="s">
        <v>2775</v>
      </c>
      <c r="B186" s="160" t="s">
        <v>408</v>
      </c>
      <c r="C186" s="160">
        <v>-75.016589251223934</v>
      </c>
      <c r="D186" s="160">
        <v>-13.095983401863128</v>
      </c>
      <c r="E186" s="161">
        <v>1</v>
      </c>
      <c r="F186" s="162">
        <v>100</v>
      </c>
      <c r="G186" s="162">
        <v>400</v>
      </c>
      <c r="H186" s="161" t="s">
        <v>2278</v>
      </c>
      <c r="I186" s="161" t="s">
        <v>2286</v>
      </c>
      <c r="J186" s="161" t="s">
        <v>2288</v>
      </c>
      <c r="K186" s="22" t="s">
        <v>2411</v>
      </c>
      <c r="L186" s="160" t="s">
        <v>162</v>
      </c>
      <c r="M186" s="160" t="s">
        <v>58</v>
      </c>
      <c r="N186" s="160" t="s">
        <v>1298</v>
      </c>
      <c r="O186" s="160" t="str">
        <f t="shared" si="2"/>
        <v>-75.016589--13.095983</v>
      </c>
    </row>
    <row r="187" spans="1:15" x14ac:dyDescent="0.3">
      <c r="A187" s="160" t="s">
        <v>2776</v>
      </c>
      <c r="B187" s="160" t="s">
        <v>408</v>
      </c>
      <c r="C187" s="160">
        <v>-75.166764016699545</v>
      </c>
      <c r="D187" s="160">
        <v>-13.350503846093245</v>
      </c>
      <c r="E187" s="161">
        <v>1</v>
      </c>
      <c r="F187" s="162">
        <v>100</v>
      </c>
      <c r="G187" s="162">
        <v>400</v>
      </c>
      <c r="H187" s="161" t="s">
        <v>2278</v>
      </c>
      <c r="I187" s="161" t="s">
        <v>2286</v>
      </c>
      <c r="J187" s="161" t="s">
        <v>2288</v>
      </c>
      <c r="K187" s="22" t="s">
        <v>2412</v>
      </c>
      <c r="L187" s="160" t="s">
        <v>162</v>
      </c>
      <c r="M187" s="160" t="s">
        <v>202</v>
      </c>
      <c r="N187" s="160" t="s">
        <v>201</v>
      </c>
      <c r="O187" s="160" t="str">
        <f t="shared" si="2"/>
        <v>-75.166764--13.350504</v>
      </c>
    </row>
    <row r="188" spans="1:15" x14ac:dyDescent="0.3">
      <c r="A188" s="160" t="s">
        <v>2777</v>
      </c>
      <c r="B188" s="160" t="s">
        <v>408</v>
      </c>
      <c r="C188" s="160">
        <v>-74.937891665575435</v>
      </c>
      <c r="D188" s="160">
        <v>-13.079082471220669</v>
      </c>
      <c r="E188" s="161">
        <v>1</v>
      </c>
      <c r="F188" s="162">
        <v>100</v>
      </c>
      <c r="G188" s="162">
        <v>400</v>
      </c>
      <c r="H188" s="161" t="s">
        <v>2278</v>
      </c>
      <c r="I188" s="161" t="s">
        <v>2286</v>
      </c>
      <c r="J188" s="161" t="s">
        <v>2288</v>
      </c>
      <c r="K188" s="22" t="s">
        <v>2412</v>
      </c>
      <c r="L188" s="160" t="s">
        <v>162</v>
      </c>
      <c r="M188" s="160" t="s">
        <v>202</v>
      </c>
      <c r="N188" s="160" t="s">
        <v>201</v>
      </c>
      <c r="O188" s="160" t="str">
        <f t="shared" si="2"/>
        <v>-74.937892--13.079082</v>
      </c>
    </row>
    <row r="189" spans="1:15" x14ac:dyDescent="0.3">
      <c r="A189" s="160" t="s">
        <v>2778</v>
      </c>
      <c r="B189" s="160" t="s">
        <v>408</v>
      </c>
      <c r="C189" s="160">
        <v>-75.172100449563317</v>
      </c>
      <c r="D189" s="160">
        <v>-13.159414479146673</v>
      </c>
      <c r="E189" s="161">
        <v>1</v>
      </c>
      <c r="F189" s="162">
        <v>100</v>
      </c>
      <c r="G189" s="162">
        <v>400</v>
      </c>
      <c r="H189" s="161" t="s">
        <v>2278</v>
      </c>
      <c r="I189" s="161" t="s">
        <v>2286</v>
      </c>
      <c r="J189" s="161" t="s">
        <v>2288</v>
      </c>
      <c r="K189" s="22" t="s">
        <v>2415</v>
      </c>
      <c r="L189" s="160" t="s">
        <v>162</v>
      </c>
      <c r="M189" s="160" t="s">
        <v>1275</v>
      </c>
      <c r="N189" s="160" t="s">
        <v>1275</v>
      </c>
      <c r="O189" s="160" t="str">
        <f t="shared" si="2"/>
        <v>-75.172100--13.159414</v>
      </c>
    </row>
    <row r="190" spans="1:15" x14ac:dyDescent="0.3">
      <c r="A190" s="160" t="s">
        <v>2779</v>
      </c>
      <c r="B190" s="160" t="s">
        <v>408</v>
      </c>
      <c r="C190" s="160">
        <v>-75.663047850204691</v>
      </c>
      <c r="D190" s="160">
        <v>-12.807512126797956</v>
      </c>
      <c r="E190" s="161">
        <v>1</v>
      </c>
      <c r="F190" s="162">
        <v>100</v>
      </c>
      <c r="G190" s="162">
        <v>400</v>
      </c>
      <c r="H190" s="161" t="s">
        <v>2278</v>
      </c>
      <c r="I190" s="161" t="s">
        <v>2286</v>
      </c>
      <c r="J190" s="161" t="s">
        <v>2288</v>
      </c>
      <c r="K190" s="22" t="s">
        <v>2415</v>
      </c>
      <c r="L190" s="160" t="s">
        <v>162</v>
      </c>
      <c r="M190" s="160" t="s">
        <v>1275</v>
      </c>
      <c r="N190" s="160" t="s">
        <v>1275</v>
      </c>
      <c r="O190" s="160" t="str">
        <f t="shared" si="2"/>
        <v>-75.663048--12.807512</v>
      </c>
    </row>
    <row r="191" spans="1:15" x14ac:dyDescent="0.3">
      <c r="A191" s="160" t="s">
        <v>2780</v>
      </c>
      <c r="B191" s="160" t="s">
        <v>408</v>
      </c>
      <c r="C191" s="160">
        <v>-74.366577623246698</v>
      </c>
      <c r="D191" s="160">
        <v>-12.280743187430907</v>
      </c>
      <c r="E191" s="161">
        <v>1</v>
      </c>
      <c r="F191" s="162">
        <v>100</v>
      </c>
      <c r="G191" s="162">
        <v>400</v>
      </c>
      <c r="H191" s="161" t="s">
        <v>2278</v>
      </c>
      <c r="I191" s="161" t="s">
        <v>2286</v>
      </c>
      <c r="J191" s="161" t="s">
        <v>2288</v>
      </c>
      <c r="K191" s="22" t="s">
        <v>2408</v>
      </c>
      <c r="L191" s="160" t="s">
        <v>162</v>
      </c>
      <c r="M191" s="160" t="s">
        <v>161</v>
      </c>
      <c r="N191" s="160" t="s">
        <v>161</v>
      </c>
      <c r="O191" s="160" t="str">
        <f t="shared" si="2"/>
        <v>-74.366578--12.280743</v>
      </c>
    </row>
    <row r="192" spans="1:15" x14ac:dyDescent="0.3">
      <c r="A192" s="160" t="s">
        <v>2781</v>
      </c>
      <c r="B192" s="160" t="s">
        <v>408</v>
      </c>
      <c r="C192" s="160">
        <v>-74.381565988285061</v>
      </c>
      <c r="D192" s="160">
        <v>-12.188850858554883</v>
      </c>
      <c r="E192" s="161">
        <v>1</v>
      </c>
      <c r="F192" s="162">
        <v>100</v>
      </c>
      <c r="G192" s="162">
        <v>400</v>
      </c>
      <c r="H192" s="161" t="s">
        <v>2278</v>
      </c>
      <c r="I192" s="161" t="s">
        <v>2286</v>
      </c>
      <c r="J192" s="161" t="s">
        <v>2288</v>
      </c>
      <c r="K192" s="22" t="s">
        <v>2409</v>
      </c>
      <c r="L192" s="160" t="s">
        <v>162</v>
      </c>
      <c r="M192" s="160" t="s">
        <v>161</v>
      </c>
      <c r="N192" s="160" t="s">
        <v>171</v>
      </c>
      <c r="O192" s="160" t="str">
        <f t="shared" si="2"/>
        <v>-74.381566--12.188851</v>
      </c>
    </row>
    <row r="193" spans="1:15" x14ac:dyDescent="0.3">
      <c r="A193" s="160" t="s">
        <v>2782</v>
      </c>
      <c r="B193" s="160" t="s">
        <v>408</v>
      </c>
      <c r="C193" s="160">
        <v>-75.04282516639509</v>
      </c>
      <c r="D193" s="160">
        <v>-12.754337267564118</v>
      </c>
      <c r="E193" s="161">
        <v>1</v>
      </c>
      <c r="F193" s="162">
        <v>100</v>
      </c>
      <c r="G193" s="162">
        <v>400</v>
      </c>
      <c r="H193" s="161" t="s">
        <v>2278</v>
      </c>
      <c r="I193" s="161" t="s">
        <v>2286</v>
      </c>
      <c r="J193" s="161" t="s">
        <v>2288</v>
      </c>
      <c r="K193" s="22" t="s">
        <v>2409</v>
      </c>
      <c r="L193" s="160" t="s">
        <v>162</v>
      </c>
      <c r="M193" s="160" t="s">
        <v>161</v>
      </c>
      <c r="N193" s="160" t="s">
        <v>171</v>
      </c>
      <c r="O193" s="160" t="str">
        <f t="shared" si="2"/>
        <v>-75.042825--12.754337</v>
      </c>
    </row>
    <row r="194" spans="1:15" x14ac:dyDescent="0.3">
      <c r="A194" s="160" t="s">
        <v>2783</v>
      </c>
      <c r="B194" s="160" t="s">
        <v>408</v>
      </c>
      <c r="C194" s="160">
        <v>-75.475679827887163</v>
      </c>
      <c r="D194" s="160">
        <v>-13.912398256372041</v>
      </c>
      <c r="E194" s="161">
        <v>1</v>
      </c>
      <c r="F194" s="162">
        <v>100</v>
      </c>
      <c r="G194" s="162">
        <v>400</v>
      </c>
      <c r="H194" s="161" t="s">
        <v>2278</v>
      </c>
      <c r="I194" s="161" t="s">
        <v>2286</v>
      </c>
      <c r="J194" s="161" t="s">
        <v>2288</v>
      </c>
      <c r="K194" s="22" t="s">
        <v>2416</v>
      </c>
      <c r="L194" s="160" t="s">
        <v>162</v>
      </c>
      <c r="M194" s="160" t="s">
        <v>1276</v>
      </c>
      <c r="N194" s="160" t="s">
        <v>1276</v>
      </c>
      <c r="O194" s="160" t="str">
        <f t="shared" si="2"/>
        <v>-75.475680--13.912398</v>
      </c>
    </row>
    <row r="195" spans="1:15" x14ac:dyDescent="0.3">
      <c r="A195" s="160" t="s">
        <v>2784</v>
      </c>
      <c r="B195" s="160" t="s">
        <v>408</v>
      </c>
      <c r="C195" s="160">
        <v>-75.593119302729079</v>
      </c>
      <c r="D195" s="160">
        <v>-13.105990161426538</v>
      </c>
      <c r="E195" s="161">
        <v>1</v>
      </c>
      <c r="F195" s="162">
        <v>100</v>
      </c>
      <c r="G195" s="162">
        <v>400</v>
      </c>
      <c r="H195" s="161" t="s">
        <v>2278</v>
      </c>
      <c r="I195" s="161" t="s">
        <v>2286</v>
      </c>
      <c r="J195" s="161" t="s">
        <v>2288</v>
      </c>
      <c r="K195" s="22" t="s">
        <v>2416</v>
      </c>
      <c r="L195" s="160" t="s">
        <v>162</v>
      </c>
      <c r="M195" s="160" t="s">
        <v>1276</v>
      </c>
      <c r="N195" s="160" t="s">
        <v>1276</v>
      </c>
      <c r="O195" s="160" t="str">
        <f t="shared" ref="O195:O258" si="3">TEXT(C195,"0.000000")&amp;"-"&amp;TEXT(D195,"0.000000")</f>
        <v>-75.593119--13.105990</v>
      </c>
    </row>
    <row r="196" spans="1:15" x14ac:dyDescent="0.3">
      <c r="A196" s="160" t="s">
        <v>2785</v>
      </c>
      <c r="B196" s="160" t="s">
        <v>408</v>
      </c>
      <c r="C196" s="160">
        <v>-75.195742028755475</v>
      </c>
      <c r="D196" s="160">
        <v>-12.601984602910495</v>
      </c>
      <c r="E196" s="161">
        <v>1</v>
      </c>
      <c r="F196" s="162">
        <v>100</v>
      </c>
      <c r="G196" s="162">
        <v>400</v>
      </c>
      <c r="H196" s="161" t="s">
        <v>2278</v>
      </c>
      <c r="I196" s="161" t="s">
        <v>2286</v>
      </c>
      <c r="J196" s="161" t="s">
        <v>2288</v>
      </c>
      <c r="K196" s="22" t="s">
        <v>2413</v>
      </c>
      <c r="L196" s="160" t="s">
        <v>162</v>
      </c>
      <c r="M196" s="160" t="s">
        <v>230</v>
      </c>
      <c r="N196" s="160" t="s">
        <v>229</v>
      </c>
      <c r="O196" s="160" t="str">
        <f t="shared" si="3"/>
        <v>-75.195742--12.601985</v>
      </c>
    </row>
    <row r="197" spans="1:15" x14ac:dyDescent="0.3">
      <c r="A197" s="160" t="s">
        <v>2772</v>
      </c>
      <c r="B197" s="160" t="s">
        <v>408</v>
      </c>
      <c r="C197" s="160">
        <v>-76.39262344355383</v>
      </c>
      <c r="D197" s="160">
        <v>-9.8925520525428556</v>
      </c>
      <c r="E197" s="161">
        <v>1</v>
      </c>
      <c r="F197" s="162">
        <v>100</v>
      </c>
      <c r="G197" s="162">
        <v>400</v>
      </c>
      <c r="H197" s="161" t="s">
        <v>2278</v>
      </c>
      <c r="I197" s="161" t="s">
        <v>2286</v>
      </c>
      <c r="J197" s="161" t="s">
        <v>2288</v>
      </c>
      <c r="K197" s="22" t="s">
        <v>2422</v>
      </c>
      <c r="L197" s="160" t="s">
        <v>65</v>
      </c>
      <c r="M197" s="160" t="s">
        <v>65</v>
      </c>
      <c r="N197" s="160" t="s">
        <v>65</v>
      </c>
      <c r="O197" s="160" t="str">
        <f t="shared" si="3"/>
        <v>-76.392623--9.892552</v>
      </c>
    </row>
    <row r="198" spans="1:15" x14ac:dyDescent="0.3">
      <c r="A198" s="160" t="s">
        <v>2773</v>
      </c>
      <c r="B198" s="160" t="s">
        <v>408</v>
      </c>
      <c r="C198" s="160">
        <v>-75.962781999777775</v>
      </c>
      <c r="D198" s="160">
        <v>-9.9806889697409833</v>
      </c>
      <c r="E198" s="161">
        <v>1</v>
      </c>
      <c r="F198" s="162">
        <v>100</v>
      </c>
      <c r="G198" s="162">
        <v>400</v>
      </c>
      <c r="H198" s="161" t="s">
        <v>2278</v>
      </c>
      <c r="I198" s="161" t="s">
        <v>2286</v>
      </c>
      <c r="J198" s="161" t="s">
        <v>2288</v>
      </c>
      <c r="K198" s="22" t="s">
        <v>2422</v>
      </c>
      <c r="L198" s="160" t="s">
        <v>65</v>
      </c>
      <c r="M198" s="160" t="s">
        <v>65</v>
      </c>
      <c r="N198" s="160" t="s">
        <v>65</v>
      </c>
      <c r="O198" s="160" t="str">
        <f t="shared" si="3"/>
        <v>-75.962782--9.980689</v>
      </c>
    </row>
    <row r="199" spans="1:15" x14ac:dyDescent="0.3">
      <c r="A199" s="160" t="s">
        <v>2774</v>
      </c>
      <c r="B199" s="160" t="s">
        <v>408</v>
      </c>
      <c r="C199" s="160">
        <v>-75.715559566386702</v>
      </c>
      <c r="D199" s="160">
        <v>-10.596127617252662</v>
      </c>
      <c r="E199" s="161">
        <v>1</v>
      </c>
      <c r="F199" s="162">
        <v>100</v>
      </c>
      <c r="G199" s="162">
        <v>400</v>
      </c>
      <c r="H199" s="161" t="s">
        <v>2278</v>
      </c>
      <c r="I199" s="161" t="s">
        <v>2286</v>
      </c>
      <c r="J199" s="161" t="s">
        <v>2288</v>
      </c>
      <c r="K199" s="22" t="s">
        <v>2421</v>
      </c>
      <c r="L199" s="160" t="s">
        <v>65</v>
      </c>
      <c r="M199" s="160" t="s">
        <v>71</v>
      </c>
      <c r="N199" s="160" t="s">
        <v>71</v>
      </c>
      <c r="O199" s="160" t="str">
        <f t="shared" si="3"/>
        <v>-75.715560--10.596128</v>
      </c>
    </row>
    <row r="200" spans="1:15" x14ac:dyDescent="0.3">
      <c r="A200" s="160" t="s">
        <v>2775</v>
      </c>
      <c r="B200" s="160" t="s">
        <v>408</v>
      </c>
      <c r="C200" s="160">
        <v>-75.686457865325295</v>
      </c>
      <c r="D200" s="160">
        <v>-10.665467121995636</v>
      </c>
      <c r="E200" s="161">
        <v>1</v>
      </c>
      <c r="F200" s="162">
        <v>100</v>
      </c>
      <c r="G200" s="162">
        <v>400</v>
      </c>
      <c r="H200" s="161" t="s">
        <v>2278</v>
      </c>
      <c r="I200" s="161" t="s">
        <v>2286</v>
      </c>
      <c r="J200" s="161" t="s">
        <v>2288</v>
      </c>
      <c r="K200" s="22" t="s">
        <v>2421</v>
      </c>
      <c r="L200" s="160" t="s">
        <v>65</v>
      </c>
      <c r="M200" s="160" t="s">
        <v>71</v>
      </c>
      <c r="N200" s="160" t="s">
        <v>71</v>
      </c>
      <c r="O200" s="160" t="str">
        <f t="shared" si="3"/>
        <v>-75.686458--10.665467</v>
      </c>
    </row>
    <row r="201" spans="1:15" x14ac:dyDescent="0.3">
      <c r="A201" s="160" t="s">
        <v>2776</v>
      </c>
      <c r="B201" s="160" t="s">
        <v>408</v>
      </c>
      <c r="C201" s="160">
        <v>-76.729459554011413</v>
      </c>
      <c r="D201" s="160">
        <v>-10.158484589946532</v>
      </c>
      <c r="E201" s="161">
        <v>1</v>
      </c>
      <c r="F201" s="162">
        <v>100</v>
      </c>
      <c r="G201" s="162">
        <v>400</v>
      </c>
      <c r="H201" s="161" t="s">
        <v>2278</v>
      </c>
      <c r="I201" s="161" t="s">
        <v>2286</v>
      </c>
      <c r="J201" s="161" t="s">
        <v>2288</v>
      </c>
      <c r="K201" s="22" t="s">
        <v>2426</v>
      </c>
      <c r="L201" s="160" t="s">
        <v>65</v>
      </c>
      <c r="M201" s="160" t="s">
        <v>1288</v>
      </c>
      <c r="N201" s="160" t="s">
        <v>174</v>
      </c>
      <c r="O201" s="160" t="str">
        <f t="shared" si="3"/>
        <v>-76.729460--10.158485</v>
      </c>
    </row>
    <row r="202" spans="1:15" x14ac:dyDescent="0.3">
      <c r="A202" s="160" t="s">
        <v>2777</v>
      </c>
      <c r="B202" s="160" t="s">
        <v>408</v>
      </c>
      <c r="C202" s="160">
        <v>-77.271832427540772</v>
      </c>
      <c r="D202" s="160">
        <v>-9.9009069356536319</v>
      </c>
      <c r="E202" s="161">
        <v>1</v>
      </c>
      <c r="F202" s="162">
        <v>100</v>
      </c>
      <c r="G202" s="162">
        <v>400</v>
      </c>
      <c r="H202" s="161" t="s">
        <v>2278</v>
      </c>
      <c r="I202" s="161" t="s">
        <v>2286</v>
      </c>
      <c r="J202" s="161" t="s">
        <v>2288</v>
      </c>
      <c r="K202" s="22" t="s">
        <v>2426</v>
      </c>
      <c r="L202" s="160" t="s">
        <v>65</v>
      </c>
      <c r="M202" s="160" t="s">
        <v>1288</v>
      </c>
      <c r="N202" s="160" t="s">
        <v>174</v>
      </c>
      <c r="O202" s="160" t="str">
        <f t="shared" si="3"/>
        <v>-77.271832--9.900907</v>
      </c>
    </row>
    <row r="203" spans="1:15" x14ac:dyDescent="0.3">
      <c r="A203" s="160" t="s">
        <v>2778</v>
      </c>
      <c r="B203" s="160" t="s">
        <v>408</v>
      </c>
      <c r="C203" s="160">
        <v>-76.489240950403044</v>
      </c>
      <c r="D203" s="160">
        <v>-9.2792063483427754</v>
      </c>
      <c r="E203" s="161">
        <v>1</v>
      </c>
      <c r="F203" s="162">
        <v>100</v>
      </c>
      <c r="G203" s="162">
        <v>400</v>
      </c>
      <c r="H203" s="161" t="s">
        <v>2278</v>
      </c>
      <c r="I203" s="161" t="s">
        <v>2286</v>
      </c>
      <c r="J203" s="161" t="s">
        <v>2288</v>
      </c>
      <c r="K203" s="22" t="s">
        <v>2427</v>
      </c>
      <c r="L203" s="160" t="s">
        <v>65</v>
      </c>
      <c r="M203" s="160" t="s">
        <v>1344</v>
      </c>
      <c r="N203" s="160" t="s">
        <v>1344</v>
      </c>
      <c r="O203" s="160" t="str">
        <f t="shared" si="3"/>
        <v>-76.489241--9.279206</v>
      </c>
    </row>
    <row r="204" spans="1:15" x14ac:dyDescent="0.3">
      <c r="A204" s="160" t="s">
        <v>2779</v>
      </c>
      <c r="B204" s="160" t="s">
        <v>408</v>
      </c>
      <c r="C204" s="160">
        <v>-77.272309664331871</v>
      </c>
      <c r="D204" s="160">
        <v>-9.1071133210838884</v>
      </c>
      <c r="E204" s="161">
        <v>1</v>
      </c>
      <c r="F204" s="162">
        <v>100</v>
      </c>
      <c r="G204" s="162">
        <v>400</v>
      </c>
      <c r="H204" s="161" t="s">
        <v>2278</v>
      </c>
      <c r="I204" s="161" t="s">
        <v>2286</v>
      </c>
      <c r="J204" s="161" t="s">
        <v>2288</v>
      </c>
      <c r="K204" s="22" t="s">
        <v>2425</v>
      </c>
      <c r="L204" s="160" t="s">
        <v>65</v>
      </c>
      <c r="M204" s="160" t="s">
        <v>1282</v>
      </c>
      <c r="N204" s="160" t="s">
        <v>1309</v>
      </c>
      <c r="O204" s="160" t="str">
        <f t="shared" si="3"/>
        <v>-77.272310--9.107113</v>
      </c>
    </row>
    <row r="205" spans="1:15" x14ac:dyDescent="0.3">
      <c r="A205" s="160" t="s">
        <v>2780</v>
      </c>
      <c r="B205" s="160" t="s">
        <v>408</v>
      </c>
      <c r="C205" s="160">
        <v>-76.924816776533092</v>
      </c>
      <c r="D205" s="160">
        <v>-9.5010209881431411</v>
      </c>
      <c r="E205" s="161">
        <v>1</v>
      </c>
      <c r="F205" s="162">
        <v>100</v>
      </c>
      <c r="G205" s="162">
        <v>400</v>
      </c>
      <c r="H205" s="161" t="s">
        <v>2278</v>
      </c>
      <c r="I205" s="161" t="s">
        <v>2286</v>
      </c>
      <c r="J205" s="161" t="s">
        <v>2288</v>
      </c>
      <c r="K205" s="22" t="s">
        <v>2425</v>
      </c>
      <c r="L205" s="160" t="s">
        <v>65</v>
      </c>
      <c r="M205" s="160" t="s">
        <v>1282</v>
      </c>
      <c r="N205" s="160" t="s">
        <v>1309</v>
      </c>
      <c r="O205" s="160" t="str">
        <f t="shared" si="3"/>
        <v>-76.924817--9.501021</v>
      </c>
    </row>
    <row r="206" spans="1:15" x14ac:dyDescent="0.3">
      <c r="A206" s="160" t="s">
        <v>2781</v>
      </c>
      <c r="B206" s="160" t="s">
        <v>408</v>
      </c>
      <c r="C206" s="160">
        <v>-76.125684498490259</v>
      </c>
      <c r="D206" s="160">
        <v>-9.1532806472143182</v>
      </c>
      <c r="E206" s="161">
        <v>1</v>
      </c>
      <c r="F206" s="162">
        <v>100</v>
      </c>
      <c r="G206" s="162">
        <v>400</v>
      </c>
      <c r="H206" s="161" t="s">
        <v>2278</v>
      </c>
      <c r="I206" s="161" t="s">
        <v>2286</v>
      </c>
      <c r="J206" s="161" t="s">
        <v>2288</v>
      </c>
      <c r="K206" s="22" t="s">
        <v>2420</v>
      </c>
      <c r="L206" s="160" t="s">
        <v>65</v>
      </c>
      <c r="M206" s="160" t="s">
        <v>81</v>
      </c>
      <c r="N206" s="160" t="s">
        <v>1236</v>
      </c>
      <c r="O206" s="160" t="str">
        <f t="shared" si="3"/>
        <v>-76.125684--9.153281</v>
      </c>
    </row>
    <row r="207" spans="1:15" x14ac:dyDescent="0.3">
      <c r="A207" s="160" t="s">
        <v>2782</v>
      </c>
      <c r="B207" s="160" t="s">
        <v>408</v>
      </c>
      <c r="C207" s="160">
        <v>-75.831287562736776</v>
      </c>
      <c r="D207" s="160">
        <v>-9.3582707018077045</v>
      </c>
      <c r="E207" s="161">
        <v>1</v>
      </c>
      <c r="F207" s="162">
        <v>100</v>
      </c>
      <c r="G207" s="162">
        <v>400</v>
      </c>
      <c r="H207" s="161" t="s">
        <v>2278</v>
      </c>
      <c r="I207" s="161" t="s">
        <v>2286</v>
      </c>
      <c r="J207" s="161" t="s">
        <v>2288</v>
      </c>
      <c r="K207" s="22" t="s">
        <v>2420</v>
      </c>
      <c r="L207" s="160" t="s">
        <v>65</v>
      </c>
      <c r="M207" s="160" t="s">
        <v>81</v>
      </c>
      <c r="N207" s="160" t="s">
        <v>1236</v>
      </c>
      <c r="O207" s="160" t="str">
        <f t="shared" si="3"/>
        <v>-75.831288--9.358271</v>
      </c>
    </row>
    <row r="208" spans="1:15" x14ac:dyDescent="0.3">
      <c r="A208" s="160" t="s">
        <v>2783</v>
      </c>
      <c r="B208" s="160" t="s">
        <v>408</v>
      </c>
      <c r="C208" s="160">
        <v>-75.443308189986425</v>
      </c>
      <c r="D208" s="160">
        <v>-9.6890717088531417</v>
      </c>
      <c r="E208" s="161">
        <v>1</v>
      </c>
      <c r="F208" s="162">
        <v>100</v>
      </c>
      <c r="G208" s="162">
        <v>400</v>
      </c>
      <c r="H208" s="161" t="s">
        <v>2278</v>
      </c>
      <c r="I208" s="161" t="s">
        <v>2286</v>
      </c>
      <c r="J208" s="161" t="s">
        <v>2288</v>
      </c>
      <c r="K208" s="22" t="s">
        <v>2419</v>
      </c>
      <c r="L208" s="160" t="s">
        <v>65</v>
      </c>
      <c r="M208" s="160" t="s">
        <v>81</v>
      </c>
      <c r="N208" s="160" t="s">
        <v>1278</v>
      </c>
      <c r="O208" s="160" t="str">
        <f t="shared" si="3"/>
        <v>-75.443308--9.689072</v>
      </c>
    </row>
    <row r="209" spans="1:15" x14ac:dyDescent="0.3">
      <c r="A209" s="160" t="s">
        <v>2784</v>
      </c>
      <c r="B209" s="160" t="s">
        <v>408</v>
      </c>
      <c r="C209" s="160">
        <v>-76.063275840336303</v>
      </c>
      <c r="D209" s="160">
        <v>-9.287254679437364</v>
      </c>
      <c r="E209" s="161">
        <v>1</v>
      </c>
      <c r="F209" s="162">
        <v>100</v>
      </c>
      <c r="G209" s="162">
        <v>400</v>
      </c>
      <c r="H209" s="161" t="s">
        <v>2278</v>
      </c>
      <c r="I209" s="161" t="s">
        <v>2286</v>
      </c>
      <c r="J209" s="161" t="s">
        <v>2288</v>
      </c>
      <c r="K209" s="22" t="s">
        <v>2419</v>
      </c>
      <c r="L209" s="160" t="s">
        <v>65</v>
      </c>
      <c r="M209" s="160" t="s">
        <v>81</v>
      </c>
      <c r="N209" s="160" t="s">
        <v>1278</v>
      </c>
      <c r="O209" s="160" t="str">
        <f t="shared" si="3"/>
        <v>-76.063276--9.287255</v>
      </c>
    </row>
    <row r="210" spans="1:15" x14ac:dyDescent="0.3">
      <c r="A210" s="160" t="s">
        <v>2785</v>
      </c>
      <c r="B210" s="160" t="s">
        <v>408</v>
      </c>
      <c r="C210" s="160">
        <v>-77.239414595020591</v>
      </c>
      <c r="D210" s="160">
        <v>-8.8858589930256588</v>
      </c>
      <c r="E210" s="161">
        <v>1</v>
      </c>
      <c r="F210" s="162">
        <v>100</v>
      </c>
      <c r="G210" s="162">
        <v>400</v>
      </c>
      <c r="H210" s="161" t="s">
        <v>2278</v>
      </c>
      <c r="I210" s="161" t="s">
        <v>2286</v>
      </c>
      <c r="J210" s="161" t="s">
        <v>2288</v>
      </c>
      <c r="K210" s="22" t="s">
        <v>2582</v>
      </c>
      <c r="L210" s="160" t="s">
        <v>65</v>
      </c>
      <c r="M210" s="160" t="s">
        <v>1418</v>
      </c>
      <c r="N210" s="160" t="s">
        <v>1348</v>
      </c>
      <c r="O210" s="160" t="str">
        <f t="shared" si="3"/>
        <v>-77.239415--8.885859</v>
      </c>
    </row>
    <row r="211" spans="1:15" x14ac:dyDescent="0.3">
      <c r="A211" s="160" t="s">
        <v>2786</v>
      </c>
      <c r="B211" s="160" t="s">
        <v>408</v>
      </c>
      <c r="C211" s="160">
        <v>-76.927596873412668</v>
      </c>
      <c r="D211" s="160">
        <v>-8.7248224100930543</v>
      </c>
      <c r="E211" s="161">
        <v>1</v>
      </c>
      <c r="F211" s="162">
        <v>100</v>
      </c>
      <c r="G211" s="162">
        <v>400</v>
      </c>
      <c r="H211" s="161" t="s">
        <v>2278</v>
      </c>
      <c r="I211" s="161" t="s">
        <v>2286</v>
      </c>
      <c r="J211" s="161" t="s">
        <v>2288</v>
      </c>
      <c r="K211" s="22" t="s">
        <v>2582</v>
      </c>
      <c r="L211" s="160" t="s">
        <v>65</v>
      </c>
      <c r="M211" s="160" t="s">
        <v>1418</v>
      </c>
      <c r="N211" s="160" t="s">
        <v>1348</v>
      </c>
      <c r="O211" s="160" t="str">
        <f t="shared" si="3"/>
        <v>-76.927597--8.724822</v>
      </c>
    </row>
    <row r="212" spans="1:15" x14ac:dyDescent="0.3">
      <c r="A212" s="160" t="s">
        <v>2787</v>
      </c>
      <c r="B212" s="160" t="s">
        <v>408</v>
      </c>
      <c r="C212" s="160">
        <v>-75.584079017701171</v>
      </c>
      <c r="D212" s="160">
        <v>-9.7309970797390761</v>
      </c>
      <c r="E212" s="161">
        <v>1</v>
      </c>
      <c r="F212" s="162">
        <v>100</v>
      </c>
      <c r="G212" s="162">
        <v>400</v>
      </c>
      <c r="H212" s="161" t="s">
        <v>2278</v>
      </c>
      <c r="I212" s="161" t="s">
        <v>2286</v>
      </c>
      <c r="J212" s="161" t="s">
        <v>2288</v>
      </c>
      <c r="K212" s="22" t="s">
        <v>2418</v>
      </c>
      <c r="L212" s="160" t="s">
        <v>65</v>
      </c>
      <c r="M212" s="160" t="s">
        <v>1279</v>
      </c>
      <c r="N212" s="160" t="s">
        <v>1280</v>
      </c>
      <c r="O212" s="160" t="str">
        <f t="shared" si="3"/>
        <v>-75.584079--9.730997</v>
      </c>
    </row>
    <row r="213" spans="1:15" x14ac:dyDescent="0.3">
      <c r="A213" s="160" t="s">
        <v>2788</v>
      </c>
      <c r="B213" s="160" t="s">
        <v>408</v>
      </c>
      <c r="C213" s="160">
        <v>-75.892189713222436</v>
      </c>
      <c r="D213" s="160">
        <v>-10.240551567197626</v>
      </c>
      <c r="E213" s="161">
        <v>1</v>
      </c>
      <c r="F213" s="162">
        <v>100</v>
      </c>
      <c r="G213" s="162">
        <v>400</v>
      </c>
      <c r="H213" s="161" t="s">
        <v>2278</v>
      </c>
      <c r="I213" s="161" t="s">
        <v>2286</v>
      </c>
      <c r="J213" s="161" t="s">
        <v>2288</v>
      </c>
      <c r="K213" s="22" t="s">
        <v>2418</v>
      </c>
      <c r="L213" s="160" t="s">
        <v>65</v>
      </c>
      <c r="M213" s="160" t="s">
        <v>1279</v>
      </c>
      <c r="N213" s="160" t="s">
        <v>1280</v>
      </c>
      <c r="O213" s="160" t="str">
        <f t="shared" si="3"/>
        <v>-75.892190--10.240552</v>
      </c>
    </row>
    <row r="214" spans="1:15" x14ac:dyDescent="0.3">
      <c r="A214" s="160" t="s">
        <v>2789</v>
      </c>
      <c r="B214" s="160" t="s">
        <v>408</v>
      </c>
      <c r="C214" s="160">
        <v>-75.341031065459944</v>
      </c>
      <c r="D214" s="160">
        <v>-9.139061459351673</v>
      </c>
      <c r="E214" s="161">
        <v>1</v>
      </c>
      <c r="F214" s="162">
        <v>100</v>
      </c>
      <c r="G214" s="162">
        <v>400</v>
      </c>
      <c r="H214" s="161" t="s">
        <v>2278</v>
      </c>
      <c r="I214" s="161" t="s">
        <v>2286</v>
      </c>
      <c r="J214" s="161" t="s">
        <v>2288</v>
      </c>
      <c r="K214" s="22" t="s">
        <v>2417</v>
      </c>
      <c r="L214" s="160" t="s">
        <v>65</v>
      </c>
      <c r="M214" s="160" t="s">
        <v>1314</v>
      </c>
      <c r="N214" s="160" t="s">
        <v>1314</v>
      </c>
      <c r="O214" s="160" t="str">
        <f t="shared" si="3"/>
        <v>-75.341031--9.139061</v>
      </c>
    </row>
    <row r="215" spans="1:15" x14ac:dyDescent="0.3">
      <c r="A215" s="160" t="s">
        <v>2790</v>
      </c>
      <c r="B215" s="160" t="s">
        <v>408</v>
      </c>
      <c r="C215" s="160">
        <v>-75.190734221807162</v>
      </c>
      <c r="D215" s="160">
        <v>-9.8098940879192646</v>
      </c>
      <c r="E215" s="161">
        <v>1</v>
      </c>
      <c r="F215" s="162">
        <v>100</v>
      </c>
      <c r="G215" s="162">
        <v>400</v>
      </c>
      <c r="H215" s="161" t="s">
        <v>2278</v>
      </c>
      <c r="I215" s="161" t="s">
        <v>2286</v>
      </c>
      <c r="J215" s="161" t="s">
        <v>2288</v>
      </c>
      <c r="K215" s="22" t="s">
        <v>2417</v>
      </c>
      <c r="L215" s="160" t="s">
        <v>65</v>
      </c>
      <c r="M215" s="160" t="s">
        <v>1314</v>
      </c>
      <c r="N215" s="160" t="s">
        <v>1314</v>
      </c>
      <c r="O215" s="160" t="str">
        <f t="shared" si="3"/>
        <v>-75.190734--9.809894</v>
      </c>
    </row>
    <row r="216" spans="1:15" x14ac:dyDescent="0.3">
      <c r="A216" s="160" t="s">
        <v>2791</v>
      </c>
      <c r="B216" s="160" t="s">
        <v>408</v>
      </c>
      <c r="C216" s="160">
        <v>-76.971045406809949</v>
      </c>
      <c r="D216" s="160">
        <v>-10.005237033983578</v>
      </c>
      <c r="E216" s="161">
        <v>1</v>
      </c>
      <c r="F216" s="162">
        <v>100</v>
      </c>
      <c r="G216" s="162">
        <v>400</v>
      </c>
      <c r="H216" s="161" t="s">
        <v>2278</v>
      </c>
      <c r="I216" s="161" t="s">
        <v>2286</v>
      </c>
      <c r="J216" s="161" t="s">
        <v>2288</v>
      </c>
      <c r="K216" s="22" t="s">
        <v>2424</v>
      </c>
      <c r="L216" s="160" t="s">
        <v>65</v>
      </c>
      <c r="M216" s="160" t="s">
        <v>1340</v>
      </c>
      <c r="N216" s="160" t="s">
        <v>1294</v>
      </c>
      <c r="O216" s="160" t="str">
        <f t="shared" si="3"/>
        <v>-76.971045--10.005237</v>
      </c>
    </row>
    <row r="217" spans="1:15" x14ac:dyDescent="0.3">
      <c r="A217" s="160" t="s">
        <v>2792</v>
      </c>
      <c r="B217" s="160" t="s">
        <v>408</v>
      </c>
      <c r="C217" s="160">
        <v>-76.687655535941559</v>
      </c>
      <c r="D217" s="160">
        <v>-9.9029188708471789</v>
      </c>
      <c r="E217" s="161">
        <v>1</v>
      </c>
      <c r="F217" s="162">
        <v>100</v>
      </c>
      <c r="G217" s="162">
        <v>400</v>
      </c>
      <c r="H217" s="161" t="s">
        <v>2278</v>
      </c>
      <c r="I217" s="161" t="s">
        <v>2286</v>
      </c>
      <c r="J217" s="161" t="s">
        <v>2288</v>
      </c>
      <c r="K217" s="22" t="s">
        <v>2423</v>
      </c>
      <c r="L217" s="160" t="s">
        <v>65</v>
      </c>
      <c r="M217" s="160" t="s">
        <v>1286</v>
      </c>
      <c r="N217" s="160" t="s">
        <v>1305</v>
      </c>
      <c r="O217" s="160" t="str">
        <f t="shared" si="3"/>
        <v>-76.687656--9.902919</v>
      </c>
    </row>
    <row r="218" spans="1:15" x14ac:dyDescent="0.3">
      <c r="A218" s="160" t="s">
        <v>2793</v>
      </c>
      <c r="B218" s="160" t="s">
        <v>408</v>
      </c>
      <c r="C218" s="160">
        <v>-76.899370696509678</v>
      </c>
      <c r="D218" s="160">
        <v>-10.26790325107395</v>
      </c>
      <c r="E218" s="161">
        <v>1</v>
      </c>
      <c r="F218" s="162">
        <v>100</v>
      </c>
      <c r="G218" s="162">
        <v>400</v>
      </c>
      <c r="H218" s="161" t="s">
        <v>2278</v>
      </c>
      <c r="I218" s="161" t="s">
        <v>2286</v>
      </c>
      <c r="J218" s="161" t="s">
        <v>2288</v>
      </c>
      <c r="K218" s="22" t="s">
        <v>2423</v>
      </c>
      <c r="L218" s="160" t="s">
        <v>65</v>
      </c>
      <c r="M218" s="160" t="s">
        <v>1286</v>
      </c>
      <c r="N218" s="160" t="s">
        <v>1305</v>
      </c>
      <c r="O218" s="160" t="str">
        <f t="shared" si="3"/>
        <v>-76.899371--10.267903</v>
      </c>
    </row>
    <row r="219" spans="1:15" x14ac:dyDescent="0.3">
      <c r="A219" s="160" t="s">
        <v>2794</v>
      </c>
      <c r="B219" s="160" t="s">
        <v>408</v>
      </c>
      <c r="C219" s="160">
        <v>-75.547644883550291</v>
      </c>
      <c r="D219" s="160">
        <v>-13.892183283988606</v>
      </c>
      <c r="E219" s="161">
        <v>1</v>
      </c>
      <c r="F219" s="162">
        <v>100</v>
      </c>
      <c r="G219" s="162">
        <v>400</v>
      </c>
      <c r="H219" s="161" t="s">
        <v>2278</v>
      </c>
      <c r="I219" s="161" t="s">
        <v>2286</v>
      </c>
      <c r="J219" s="161" t="s">
        <v>2288</v>
      </c>
      <c r="K219" s="22" t="s">
        <v>321</v>
      </c>
      <c r="L219" s="160" t="s">
        <v>146</v>
      </c>
      <c r="M219" s="160" t="s">
        <v>146</v>
      </c>
      <c r="N219" s="160" t="s">
        <v>146</v>
      </c>
      <c r="O219" s="160" t="str">
        <f t="shared" si="3"/>
        <v>-75.547645--13.892183</v>
      </c>
    </row>
    <row r="220" spans="1:15" x14ac:dyDescent="0.3">
      <c r="A220" s="160" t="s">
        <v>2795</v>
      </c>
      <c r="B220" s="160" t="s">
        <v>408</v>
      </c>
      <c r="C220" s="160">
        <v>-75.708952179694222</v>
      </c>
      <c r="D220" s="160">
        <v>-13.914712400116446</v>
      </c>
      <c r="E220" s="161">
        <v>1</v>
      </c>
      <c r="F220" s="162">
        <v>100</v>
      </c>
      <c r="G220" s="162">
        <v>400</v>
      </c>
      <c r="H220" s="161" t="s">
        <v>2278</v>
      </c>
      <c r="I220" s="161" t="s">
        <v>2286</v>
      </c>
      <c r="J220" s="161" t="s">
        <v>2288</v>
      </c>
      <c r="K220" s="22" t="s">
        <v>321</v>
      </c>
      <c r="L220" s="160" t="s">
        <v>146</v>
      </c>
      <c r="M220" s="160" t="s">
        <v>146</v>
      </c>
      <c r="N220" s="160" t="s">
        <v>146</v>
      </c>
      <c r="O220" s="160" t="str">
        <f t="shared" si="3"/>
        <v>-75.708952--13.914712</v>
      </c>
    </row>
    <row r="221" spans="1:15" x14ac:dyDescent="0.3">
      <c r="A221" s="160" t="s">
        <v>2796</v>
      </c>
      <c r="B221" s="160" t="s">
        <v>408</v>
      </c>
      <c r="C221" s="160">
        <v>-76.196851896540807</v>
      </c>
      <c r="D221" s="160">
        <v>-13.730131282817338</v>
      </c>
      <c r="E221" s="161">
        <v>1</v>
      </c>
      <c r="F221" s="162">
        <v>100</v>
      </c>
      <c r="G221" s="162">
        <v>400</v>
      </c>
      <c r="H221" s="161" t="s">
        <v>2278</v>
      </c>
      <c r="I221" s="161" t="s">
        <v>2286</v>
      </c>
      <c r="J221" s="161" t="s">
        <v>2288</v>
      </c>
      <c r="K221" s="22" t="s">
        <v>2430</v>
      </c>
      <c r="L221" s="160" t="s">
        <v>146</v>
      </c>
      <c r="M221" s="160" t="s">
        <v>145</v>
      </c>
      <c r="N221" s="160" t="s">
        <v>147</v>
      </c>
      <c r="O221" s="160" t="str">
        <f t="shared" si="3"/>
        <v>-76.196852--13.730131</v>
      </c>
    </row>
    <row r="222" spans="1:15" x14ac:dyDescent="0.3">
      <c r="A222" s="160" t="s">
        <v>2797</v>
      </c>
      <c r="B222" s="160" t="s">
        <v>408</v>
      </c>
      <c r="C222" s="160">
        <v>-76.0787857551</v>
      </c>
      <c r="D222" s="160">
        <v>-13.6432293418</v>
      </c>
      <c r="E222" s="161">
        <v>1</v>
      </c>
      <c r="F222" s="162">
        <v>100</v>
      </c>
      <c r="G222" s="162">
        <v>400</v>
      </c>
      <c r="H222" s="161" t="s">
        <v>2278</v>
      </c>
      <c r="I222" s="161" t="s">
        <v>2286</v>
      </c>
      <c r="J222" s="161" t="s">
        <v>2288</v>
      </c>
      <c r="K222" s="22" t="s">
        <v>2430</v>
      </c>
      <c r="L222" s="160" t="s">
        <v>146</v>
      </c>
      <c r="M222" s="160" t="s">
        <v>145</v>
      </c>
      <c r="N222" s="160" t="s">
        <v>147</v>
      </c>
      <c r="O222" s="160" t="str">
        <f t="shared" si="3"/>
        <v>-76.078786--13.643229</v>
      </c>
    </row>
    <row r="223" spans="1:15" x14ac:dyDescent="0.3">
      <c r="A223" s="160" t="s">
        <v>2798</v>
      </c>
      <c r="B223" s="160" t="s">
        <v>408</v>
      </c>
      <c r="C223" s="160">
        <v>-75.28328792427854</v>
      </c>
      <c r="D223" s="160">
        <v>-14.984123584202294</v>
      </c>
      <c r="E223" s="161">
        <v>1</v>
      </c>
      <c r="F223" s="162">
        <v>100</v>
      </c>
      <c r="G223" s="162">
        <v>400</v>
      </c>
      <c r="H223" s="161" t="s">
        <v>2278</v>
      </c>
      <c r="I223" s="161" t="s">
        <v>2286</v>
      </c>
      <c r="J223" s="161" t="s">
        <v>2288</v>
      </c>
      <c r="K223" s="22" t="s">
        <v>2428</v>
      </c>
      <c r="L223" s="160" t="s">
        <v>146</v>
      </c>
      <c r="M223" s="160" t="s">
        <v>218</v>
      </c>
      <c r="N223" s="160" t="s">
        <v>218</v>
      </c>
      <c r="O223" s="160" t="str">
        <f t="shared" si="3"/>
        <v>-75.283288--14.984124</v>
      </c>
    </row>
    <row r="224" spans="1:15" x14ac:dyDescent="0.3">
      <c r="A224" s="160" t="s">
        <v>2799</v>
      </c>
      <c r="B224" s="160" t="s">
        <v>408</v>
      </c>
      <c r="C224" s="160">
        <v>-74.76617992664616</v>
      </c>
      <c r="D224" s="160">
        <v>-14.573011015989531</v>
      </c>
      <c r="E224" s="161">
        <v>1</v>
      </c>
      <c r="F224" s="162">
        <v>100</v>
      </c>
      <c r="G224" s="162">
        <v>400</v>
      </c>
      <c r="H224" s="161" t="s">
        <v>2278</v>
      </c>
      <c r="I224" s="161" t="s">
        <v>2286</v>
      </c>
      <c r="J224" s="161" t="s">
        <v>2288</v>
      </c>
      <c r="K224" s="22" t="s">
        <v>2428</v>
      </c>
      <c r="L224" s="160" t="s">
        <v>146</v>
      </c>
      <c r="M224" s="160" t="s">
        <v>218</v>
      </c>
      <c r="N224" s="160" t="s">
        <v>218</v>
      </c>
      <c r="O224" s="160" t="str">
        <f t="shared" si="3"/>
        <v>-74.766180--14.573011</v>
      </c>
    </row>
    <row r="225" spans="1:15" x14ac:dyDescent="0.3">
      <c r="A225" s="160" t="s">
        <v>2800</v>
      </c>
      <c r="B225" s="160" t="s">
        <v>408</v>
      </c>
      <c r="C225" s="160">
        <v>-75.094761579337785</v>
      </c>
      <c r="D225" s="160">
        <v>-14.598169402735646</v>
      </c>
      <c r="E225" s="161">
        <v>1</v>
      </c>
      <c r="F225" s="162">
        <v>100</v>
      </c>
      <c r="G225" s="162">
        <v>400</v>
      </c>
      <c r="H225" s="161" t="s">
        <v>2278</v>
      </c>
      <c r="I225" s="161" t="s">
        <v>2286</v>
      </c>
      <c r="J225" s="161" t="s">
        <v>2288</v>
      </c>
      <c r="K225" s="22" t="s">
        <v>2429</v>
      </c>
      <c r="L225" s="160" t="s">
        <v>146</v>
      </c>
      <c r="M225" s="160" t="s">
        <v>228</v>
      </c>
      <c r="N225" s="160" t="s">
        <v>228</v>
      </c>
      <c r="O225" s="160" t="str">
        <f t="shared" si="3"/>
        <v>-75.094762--14.598169</v>
      </c>
    </row>
    <row r="226" spans="1:15" x14ac:dyDescent="0.3">
      <c r="A226" s="160" t="s">
        <v>2801</v>
      </c>
      <c r="B226" s="160" t="s">
        <v>408</v>
      </c>
      <c r="C226" s="160">
        <v>-75.48117675362478</v>
      </c>
      <c r="D226" s="160">
        <v>-14.25845510793174</v>
      </c>
      <c r="E226" s="161">
        <v>1</v>
      </c>
      <c r="F226" s="162">
        <v>100</v>
      </c>
      <c r="G226" s="162">
        <v>400</v>
      </c>
      <c r="H226" s="161" t="s">
        <v>2278</v>
      </c>
      <c r="I226" s="161" t="s">
        <v>2286</v>
      </c>
      <c r="J226" s="161" t="s">
        <v>2288</v>
      </c>
      <c r="K226" s="22" t="s">
        <v>2429</v>
      </c>
      <c r="L226" s="160" t="s">
        <v>146</v>
      </c>
      <c r="M226" s="160" t="s">
        <v>228</v>
      </c>
      <c r="N226" s="160" t="s">
        <v>228</v>
      </c>
      <c r="O226" s="160" t="str">
        <f t="shared" si="3"/>
        <v>-75.481177--14.258455</v>
      </c>
    </row>
    <row r="227" spans="1:15" x14ac:dyDescent="0.3">
      <c r="A227" s="160" t="s">
        <v>2802</v>
      </c>
      <c r="B227" s="160" t="s">
        <v>408</v>
      </c>
      <c r="C227" s="160">
        <v>-76.104867838299995</v>
      </c>
      <c r="D227" s="160">
        <v>-13.3659922956</v>
      </c>
      <c r="E227" s="161">
        <v>1</v>
      </c>
      <c r="F227" s="162">
        <v>100</v>
      </c>
      <c r="G227" s="162">
        <v>400</v>
      </c>
      <c r="H227" s="161" t="s">
        <v>2278</v>
      </c>
      <c r="I227" s="161" t="s">
        <v>2286</v>
      </c>
      <c r="J227" s="161" t="s">
        <v>2288</v>
      </c>
      <c r="K227" s="22" t="s">
        <v>2431</v>
      </c>
      <c r="L227" s="160" t="s">
        <v>146</v>
      </c>
      <c r="M227" s="160" t="s">
        <v>232</v>
      </c>
      <c r="N227" s="160" t="s">
        <v>232</v>
      </c>
      <c r="O227" s="160" t="str">
        <f t="shared" si="3"/>
        <v>-76.104868--13.365992</v>
      </c>
    </row>
    <row r="228" spans="1:15" x14ac:dyDescent="0.3">
      <c r="A228" s="160" t="s">
        <v>2803</v>
      </c>
      <c r="B228" s="160" t="s">
        <v>408</v>
      </c>
      <c r="C228" s="160">
        <v>-76.00316451434847</v>
      </c>
      <c r="D228" s="160">
        <v>-13.464440867904859</v>
      </c>
      <c r="E228" s="161">
        <v>1</v>
      </c>
      <c r="F228" s="162">
        <v>100</v>
      </c>
      <c r="G228" s="162">
        <v>400</v>
      </c>
      <c r="H228" s="161" t="s">
        <v>2278</v>
      </c>
      <c r="I228" s="161" t="s">
        <v>2286</v>
      </c>
      <c r="J228" s="161" t="s">
        <v>2288</v>
      </c>
      <c r="K228" s="22" t="s">
        <v>2431</v>
      </c>
      <c r="L228" s="160" t="s">
        <v>146</v>
      </c>
      <c r="M228" s="160" t="s">
        <v>232</v>
      </c>
      <c r="N228" s="160" t="s">
        <v>232</v>
      </c>
      <c r="O228" s="160" t="str">
        <f t="shared" si="3"/>
        <v>-76.003165--13.464441</v>
      </c>
    </row>
    <row r="229" spans="1:15" x14ac:dyDescent="0.3">
      <c r="A229" s="160" t="s">
        <v>2804</v>
      </c>
      <c r="B229" s="160" t="s">
        <v>408</v>
      </c>
      <c r="C229" s="160">
        <v>-75.030886168123232</v>
      </c>
      <c r="D229" s="160">
        <v>-12.343673641086857</v>
      </c>
      <c r="E229" s="161">
        <v>1</v>
      </c>
      <c r="F229" s="162">
        <v>100</v>
      </c>
      <c r="G229" s="162">
        <v>400</v>
      </c>
      <c r="H229" s="161" t="s">
        <v>2278</v>
      </c>
      <c r="I229" s="161" t="s">
        <v>2286</v>
      </c>
      <c r="J229" s="161" t="s">
        <v>2288</v>
      </c>
      <c r="K229" s="22" t="s">
        <v>322</v>
      </c>
      <c r="L229" s="160" t="s">
        <v>60</v>
      </c>
      <c r="M229" s="160" t="s">
        <v>61</v>
      </c>
      <c r="N229" s="160" t="s">
        <v>61</v>
      </c>
      <c r="O229" s="160" t="str">
        <f t="shared" si="3"/>
        <v>-75.030886--12.343674</v>
      </c>
    </row>
    <row r="230" spans="1:15" x14ac:dyDescent="0.3">
      <c r="A230" s="160" t="s">
        <v>2805</v>
      </c>
      <c r="B230" s="160" t="s">
        <v>408</v>
      </c>
      <c r="C230" s="160">
        <v>-75.221650606639557</v>
      </c>
      <c r="D230" s="160">
        <v>-12.241205553539006</v>
      </c>
      <c r="E230" s="161">
        <v>1</v>
      </c>
      <c r="F230" s="162">
        <v>100</v>
      </c>
      <c r="G230" s="162">
        <v>400</v>
      </c>
      <c r="H230" s="161" t="s">
        <v>2278</v>
      </c>
      <c r="I230" s="161" t="s">
        <v>2286</v>
      </c>
      <c r="J230" s="161" t="s">
        <v>2288</v>
      </c>
      <c r="K230" s="22" t="s">
        <v>322</v>
      </c>
      <c r="L230" s="160" t="s">
        <v>60</v>
      </c>
      <c r="M230" s="160" t="s">
        <v>61</v>
      </c>
      <c r="N230" s="160" t="s">
        <v>61</v>
      </c>
      <c r="O230" s="160" t="str">
        <f t="shared" si="3"/>
        <v>-75.221651--12.241206</v>
      </c>
    </row>
    <row r="231" spans="1:15" x14ac:dyDescent="0.3">
      <c r="A231" s="160" t="s">
        <v>2806</v>
      </c>
      <c r="B231" s="160" t="s">
        <v>408</v>
      </c>
      <c r="C231" s="160">
        <v>-75.298836047034953</v>
      </c>
      <c r="D231" s="160">
        <v>-11.958381869390386</v>
      </c>
      <c r="E231" s="161">
        <v>1</v>
      </c>
      <c r="F231" s="162">
        <v>100</v>
      </c>
      <c r="G231" s="162">
        <v>400</v>
      </c>
      <c r="H231" s="161" t="s">
        <v>2278</v>
      </c>
      <c r="I231" s="161" t="s">
        <v>2286</v>
      </c>
      <c r="J231" s="161" t="s">
        <v>2288</v>
      </c>
      <c r="K231" s="22" t="s">
        <v>2435</v>
      </c>
      <c r="L231" s="160" t="s">
        <v>60</v>
      </c>
      <c r="M231" s="160" t="s">
        <v>61</v>
      </c>
      <c r="N231" s="160" t="s">
        <v>323</v>
      </c>
      <c r="O231" s="160" t="str">
        <f t="shared" si="3"/>
        <v>-75.298836--11.958382</v>
      </c>
    </row>
    <row r="232" spans="1:15" x14ac:dyDescent="0.3">
      <c r="A232" s="160" t="s">
        <v>2807</v>
      </c>
      <c r="B232" s="160" t="s">
        <v>408</v>
      </c>
      <c r="C232" s="160">
        <v>-74.950364462498527</v>
      </c>
      <c r="D232" s="160">
        <v>-12.534839576805346</v>
      </c>
      <c r="E232" s="161">
        <v>1</v>
      </c>
      <c r="F232" s="162">
        <v>100</v>
      </c>
      <c r="G232" s="162">
        <v>400</v>
      </c>
      <c r="H232" s="161" t="s">
        <v>2278</v>
      </c>
      <c r="I232" s="161" t="s">
        <v>2286</v>
      </c>
      <c r="J232" s="161" t="s">
        <v>2288</v>
      </c>
      <c r="K232" s="22" t="s">
        <v>2435</v>
      </c>
      <c r="L232" s="160" t="s">
        <v>60</v>
      </c>
      <c r="M232" s="160" t="s">
        <v>61</v>
      </c>
      <c r="N232" s="160" t="s">
        <v>323</v>
      </c>
      <c r="O232" s="160" t="str">
        <f t="shared" si="3"/>
        <v>-74.950364--12.534840</v>
      </c>
    </row>
    <row r="233" spans="1:15" x14ac:dyDescent="0.3">
      <c r="A233" s="160" t="s">
        <v>2808</v>
      </c>
      <c r="B233" s="160" t="s">
        <v>408</v>
      </c>
      <c r="C233" s="160">
        <v>-74.897336477393353</v>
      </c>
      <c r="D233" s="160">
        <v>-11.77161044804363</v>
      </c>
      <c r="E233" s="161">
        <v>1</v>
      </c>
      <c r="F233" s="162">
        <v>100</v>
      </c>
      <c r="G233" s="162">
        <v>400</v>
      </c>
      <c r="H233" s="161" t="s">
        <v>2278</v>
      </c>
      <c r="I233" s="161" t="s">
        <v>2286</v>
      </c>
      <c r="J233" s="161" t="s">
        <v>2288</v>
      </c>
      <c r="K233" s="22" t="s">
        <v>2437</v>
      </c>
      <c r="L233" s="160" t="s">
        <v>60</v>
      </c>
      <c r="M233" s="160" t="s">
        <v>61</v>
      </c>
      <c r="N233" s="160" t="s">
        <v>254</v>
      </c>
      <c r="O233" s="160" t="str">
        <f t="shared" si="3"/>
        <v>-74.897336--11.771610</v>
      </c>
    </row>
    <row r="234" spans="1:15" x14ac:dyDescent="0.3">
      <c r="A234" s="160" t="s">
        <v>2809</v>
      </c>
      <c r="B234" s="160" t="s">
        <v>408</v>
      </c>
      <c r="C234" s="160">
        <v>-75.726226726658524</v>
      </c>
      <c r="D234" s="160">
        <v>-12.177505086064281</v>
      </c>
      <c r="E234" s="161">
        <v>1</v>
      </c>
      <c r="F234" s="162">
        <v>100</v>
      </c>
      <c r="G234" s="162">
        <v>400</v>
      </c>
      <c r="H234" s="161" t="s">
        <v>2278</v>
      </c>
      <c r="I234" s="161" t="s">
        <v>2286</v>
      </c>
      <c r="J234" s="161" t="s">
        <v>2288</v>
      </c>
      <c r="K234" s="22" t="s">
        <v>2437</v>
      </c>
      <c r="L234" s="160" t="s">
        <v>60</v>
      </c>
      <c r="M234" s="160" t="s">
        <v>61</v>
      </c>
      <c r="N234" s="160" t="s">
        <v>254</v>
      </c>
      <c r="O234" s="160" t="str">
        <f t="shared" si="3"/>
        <v>-75.726227--12.177505</v>
      </c>
    </row>
    <row r="235" spans="1:15" x14ac:dyDescent="0.3">
      <c r="A235" s="160" t="s">
        <v>2810</v>
      </c>
      <c r="B235" s="160" t="s">
        <v>408</v>
      </c>
      <c r="C235" s="160">
        <v>-75.602507001468808</v>
      </c>
      <c r="D235" s="160">
        <v>-11.463442258172677</v>
      </c>
      <c r="E235" s="161">
        <v>1</v>
      </c>
      <c r="F235" s="162">
        <v>100</v>
      </c>
      <c r="G235" s="162">
        <v>400</v>
      </c>
      <c r="H235" s="161" t="s">
        <v>2278</v>
      </c>
      <c r="I235" s="161" t="s">
        <v>2286</v>
      </c>
      <c r="J235" s="161" t="s">
        <v>2288</v>
      </c>
      <c r="K235" s="22" t="s">
        <v>324</v>
      </c>
      <c r="L235" s="160" t="s">
        <v>60</v>
      </c>
      <c r="M235" s="160" t="s">
        <v>208</v>
      </c>
      <c r="N235" s="160" t="s">
        <v>208</v>
      </c>
      <c r="O235" s="160" t="str">
        <f t="shared" si="3"/>
        <v>-75.602507--11.463442</v>
      </c>
    </row>
    <row r="236" spans="1:15" x14ac:dyDescent="0.3">
      <c r="A236" s="160" t="s">
        <v>2811</v>
      </c>
      <c r="B236" s="160" t="s">
        <v>408</v>
      </c>
      <c r="C236" s="160">
        <v>-75.104516535886503</v>
      </c>
      <c r="D236" s="160">
        <v>-11.957875866487665</v>
      </c>
      <c r="E236" s="161">
        <v>1</v>
      </c>
      <c r="F236" s="162">
        <v>100</v>
      </c>
      <c r="G236" s="162">
        <v>400</v>
      </c>
      <c r="H236" s="161" t="s">
        <v>2278</v>
      </c>
      <c r="I236" s="161" t="s">
        <v>2286</v>
      </c>
      <c r="J236" s="161" t="s">
        <v>2288</v>
      </c>
      <c r="K236" s="22" t="s">
        <v>324</v>
      </c>
      <c r="L236" s="160" t="s">
        <v>60</v>
      </c>
      <c r="M236" s="160" t="s">
        <v>208</v>
      </c>
      <c r="N236" s="160" t="s">
        <v>208</v>
      </c>
      <c r="O236" s="160" t="str">
        <f t="shared" si="3"/>
        <v>-75.104517--11.957876</v>
      </c>
    </row>
    <row r="237" spans="1:15" x14ac:dyDescent="0.3">
      <c r="A237" s="160" t="s">
        <v>2812</v>
      </c>
      <c r="B237" s="160" t="s">
        <v>408</v>
      </c>
      <c r="C237" s="160">
        <v>-75.329864871589677</v>
      </c>
      <c r="D237" s="160">
        <v>-11.182140206046947</v>
      </c>
      <c r="E237" s="161">
        <v>1</v>
      </c>
      <c r="F237" s="162">
        <v>100</v>
      </c>
      <c r="G237" s="162">
        <v>400</v>
      </c>
      <c r="H237" s="161" t="s">
        <v>2278</v>
      </c>
      <c r="I237" s="161" t="s">
        <v>2286</v>
      </c>
      <c r="J237" s="161" t="s">
        <v>2288</v>
      </c>
      <c r="K237" s="22" t="s">
        <v>2436</v>
      </c>
      <c r="L237" s="160" t="s">
        <v>60</v>
      </c>
      <c r="M237" s="160" t="s">
        <v>97</v>
      </c>
      <c r="N237" s="160" t="s">
        <v>97</v>
      </c>
      <c r="O237" s="160" t="str">
        <f t="shared" si="3"/>
        <v>-75.329865--11.182140</v>
      </c>
    </row>
    <row r="238" spans="1:15" x14ac:dyDescent="0.3">
      <c r="A238" s="160" t="s">
        <v>2813</v>
      </c>
      <c r="B238" s="160" t="s">
        <v>408</v>
      </c>
      <c r="C238" s="160">
        <v>-74.895785598281975</v>
      </c>
      <c r="D238" s="160">
        <v>-11.112664007239292</v>
      </c>
      <c r="E238" s="161">
        <v>1</v>
      </c>
      <c r="F238" s="162">
        <v>100</v>
      </c>
      <c r="G238" s="162">
        <v>400</v>
      </c>
      <c r="H238" s="161" t="s">
        <v>2278</v>
      </c>
      <c r="I238" s="161" t="s">
        <v>2286</v>
      </c>
      <c r="J238" s="161" t="s">
        <v>2288</v>
      </c>
      <c r="K238" s="22" t="s">
        <v>2436</v>
      </c>
      <c r="L238" s="160" t="s">
        <v>60</v>
      </c>
      <c r="M238" s="160" t="s">
        <v>97</v>
      </c>
      <c r="N238" s="160" t="s">
        <v>97</v>
      </c>
      <c r="O238" s="160" t="str">
        <f t="shared" si="3"/>
        <v>-74.895786--11.112664</v>
      </c>
    </row>
    <row r="239" spans="1:15" x14ac:dyDescent="0.3">
      <c r="A239" s="160" t="s">
        <v>2814</v>
      </c>
      <c r="B239" s="160" t="s">
        <v>408</v>
      </c>
      <c r="C239" s="160">
        <v>-74.72970383814345</v>
      </c>
      <c r="D239" s="160">
        <v>-10.674494455847007</v>
      </c>
      <c r="E239" s="161">
        <v>1</v>
      </c>
      <c r="F239" s="162">
        <v>100</v>
      </c>
      <c r="G239" s="162">
        <v>400</v>
      </c>
      <c r="H239" s="161" t="s">
        <v>2278</v>
      </c>
      <c r="I239" s="161" t="s">
        <v>2286</v>
      </c>
      <c r="J239" s="161" t="s">
        <v>2288</v>
      </c>
      <c r="K239" s="22" t="s">
        <v>2434</v>
      </c>
      <c r="L239" s="160" t="s">
        <v>60</v>
      </c>
      <c r="M239" s="160" t="s">
        <v>97</v>
      </c>
      <c r="N239" s="160" t="s">
        <v>282</v>
      </c>
      <c r="O239" s="160" t="str">
        <f t="shared" si="3"/>
        <v>-74.729704--10.674494</v>
      </c>
    </row>
    <row r="240" spans="1:15" x14ac:dyDescent="0.3">
      <c r="A240" s="160" t="s">
        <v>2815</v>
      </c>
      <c r="B240" s="160" t="s">
        <v>408</v>
      </c>
      <c r="C240" s="160">
        <v>-74.682527413665511</v>
      </c>
      <c r="D240" s="160">
        <v>-10.851683716481304</v>
      </c>
      <c r="E240" s="161">
        <v>1</v>
      </c>
      <c r="F240" s="162">
        <v>100</v>
      </c>
      <c r="G240" s="162">
        <v>400</v>
      </c>
      <c r="H240" s="161" t="s">
        <v>2278</v>
      </c>
      <c r="I240" s="161" t="s">
        <v>2286</v>
      </c>
      <c r="J240" s="161" t="s">
        <v>2288</v>
      </c>
      <c r="K240" s="22" t="s">
        <v>2434</v>
      </c>
      <c r="L240" s="160" t="s">
        <v>60</v>
      </c>
      <c r="M240" s="160" t="s">
        <v>97</v>
      </c>
      <c r="N240" s="160" t="s">
        <v>282</v>
      </c>
      <c r="O240" s="160" t="str">
        <f t="shared" si="3"/>
        <v>-74.682527--10.851684</v>
      </c>
    </row>
    <row r="241" spans="1:15" x14ac:dyDescent="0.3">
      <c r="A241" s="160" t="s">
        <v>2816</v>
      </c>
      <c r="B241" s="160" t="s">
        <v>408</v>
      </c>
      <c r="C241" s="160">
        <v>-74.988545030630391</v>
      </c>
      <c r="D241" s="160">
        <v>-11.469153057402787</v>
      </c>
      <c r="E241" s="161">
        <v>1</v>
      </c>
      <c r="F241" s="162">
        <v>100</v>
      </c>
      <c r="G241" s="162">
        <v>400</v>
      </c>
      <c r="H241" s="161" t="s">
        <v>2278</v>
      </c>
      <c r="I241" s="161" t="s">
        <v>2286</v>
      </c>
      <c r="J241" s="161" t="s">
        <v>2288</v>
      </c>
      <c r="K241" s="22" t="s">
        <v>2439</v>
      </c>
      <c r="L241" s="160" t="s">
        <v>60</v>
      </c>
      <c r="M241" s="160" t="s">
        <v>97</v>
      </c>
      <c r="N241" s="160" t="s">
        <v>263</v>
      </c>
      <c r="O241" s="160" t="str">
        <f t="shared" si="3"/>
        <v>-74.988545--11.469153</v>
      </c>
    </row>
    <row r="242" spans="1:15" x14ac:dyDescent="0.3">
      <c r="A242" s="160" t="s">
        <v>2817</v>
      </c>
      <c r="B242" s="160" t="s">
        <v>408</v>
      </c>
      <c r="C242" s="160">
        <v>-75.546971874142201</v>
      </c>
      <c r="D242" s="160">
        <v>-10.715963196712549</v>
      </c>
      <c r="E242" s="161">
        <v>1</v>
      </c>
      <c r="F242" s="162">
        <v>100</v>
      </c>
      <c r="G242" s="162">
        <v>400</v>
      </c>
      <c r="H242" s="161" t="s">
        <v>2278</v>
      </c>
      <c r="I242" s="161" t="s">
        <v>2286</v>
      </c>
      <c r="J242" s="161" t="s">
        <v>2288</v>
      </c>
      <c r="K242" s="22" t="s">
        <v>2439</v>
      </c>
      <c r="L242" s="160" t="s">
        <v>60</v>
      </c>
      <c r="M242" s="160" t="s">
        <v>97</v>
      </c>
      <c r="N242" s="160" t="s">
        <v>263</v>
      </c>
      <c r="O242" s="160" t="str">
        <f t="shared" si="3"/>
        <v>-75.546972--10.715963</v>
      </c>
    </row>
    <row r="243" spans="1:15" x14ac:dyDescent="0.3">
      <c r="A243" s="160" t="s">
        <v>2818</v>
      </c>
      <c r="B243" s="160" t="s">
        <v>408</v>
      </c>
      <c r="C243" s="160">
        <v>-75.042539947754832</v>
      </c>
      <c r="D243" s="160">
        <v>-11.525171867476919</v>
      </c>
      <c r="E243" s="161">
        <v>1</v>
      </c>
      <c r="F243" s="162">
        <v>100</v>
      </c>
      <c r="G243" s="162">
        <v>400</v>
      </c>
      <c r="H243" s="161" t="s">
        <v>2278</v>
      </c>
      <c r="I243" s="161" t="s">
        <v>2286</v>
      </c>
      <c r="J243" s="161" t="s">
        <v>2288</v>
      </c>
      <c r="K243" s="22" t="s">
        <v>2440</v>
      </c>
      <c r="L243" s="160" t="s">
        <v>60</v>
      </c>
      <c r="M243" s="160" t="s">
        <v>62</v>
      </c>
      <c r="N243" s="160" t="s">
        <v>62</v>
      </c>
      <c r="O243" s="160" t="str">
        <f t="shared" si="3"/>
        <v>-75.042540--11.525172</v>
      </c>
    </row>
    <row r="244" spans="1:15" x14ac:dyDescent="0.3">
      <c r="A244" s="160" t="s">
        <v>2819</v>
      </c>
      <c r="B244" s="160" t="s">
        <v>408</v>
      </c>
      <c r="C244" s="160">
        <v>-75.292860502454019</v>
      </c>
      <c r="D244" s="160">
        <v>-11.620303993544113</v>
      </c>
      <c r="E244" s="161">
        <v>1</v>
      </c>
      <c r="F244" s="162">
        <v>100</v>
      </c>
      <c r="G244" s="162">
        <v>400</v>
      </c>
      <c r="H244" s="161" t="s">
        <v>2278</v>
      </c>
      <c r="I244" s="161" t="s">
        <v>2286</v>
      </c>
      <c r="J244" s="161" t="s">
        <v>2288</v>
      </c>
      <c r="K244" s="22" t="s">
        <v>2440</v>
      </c>
      <c r="L244" s="160" t="s">
        <v>60</v>
      </c>
      <c r="M244" s="160" t="s">
        <v>62</v>
      </c>
      <c r="N244" s="160" t="s">
        <v>62</v>
      </c>
      <c r="O244" s="160" t="str">
        <f t="shared" si="3"/>
        <v>-75.292861--11.620304</v>
      </c>
    </row>
    <row r="245" spans="1:15" x14ac:dyDescent="0.3">
      <c r="A245" s="160" t="s">
        <v>2820</v>
      </c>
      <c r="B245" s="160" t="s">
        <v>408</v>
      </c>
      <c r="C245" s="160">
        <v>-76.431316475944158</v>
      </c>
      <c r="D245" s="160">
        <v>-10.677768094817315</v>
      </c>
      <c r="E245" s="161">
        <v>1</v>
      </c>
      <c r="F245" s="162">
        <v>100</v>
      </c>
      <c r="G245" s="162">
        <v>400</v>
      </c>
      <c r="H245" s="161" t="s">
        <v>2278</v>
      </c>
      <c r="I245" s="161" t="s">
        <v>2286</v>
      </c>
      <c r="J245" s="161" t="s">
        <v>2288</v>
      </c>
      <c r="K245" s="22" t="s">
        <v>2443</v>
      </c>
      <c r="L245" s="160" t="s">
        <v>60</v>
      </c>
      <c r="M245" s="160" t="s">
        <v>60</v>
      </c>
      <c r="N245" s="160" t="s">
        <v>60</v>
      </c>
      <c r="O245" s="160" t="str">
        <f t="shared" si="3"/>
        <v>-76.431316--10.677768</v>
      </c>
    </row>
    <row r="246" spans="1:15" x14ac:dyDescent="0.3">
      <c r="A246" s="160" t="s">
        <v>2821</v>
      </c>
      <c r="B246" s="160" t="s">
        <v>408</v>
      </c>
      <c r="C246" s="160">
        <v>-76.323693453025029</v>
      </c>
      <c r="D246" s="160">
        <v>-10.797662630822819</v>
      </c>
      <c r="E246" s="161">
        <v>1</v>
      </c>
      <c r="F246" s="162">
        <v>100</v>
      </c>
      <c r="G246" s="162">
        <v>400</v>
      </c>
      <c r="H246" s="161" t="s">
        <v>2278</v>
      </c>
      <c r="I246" s="161" t="s">
        <v>2286</v>
      </c>
      <c r="J246" s="161" t="s">
        <v>2288</v>
      </c>
      <c r="K246" s="22" t="s">
        <v>2445</v>
      </c>
      <c r="L246" s="160" t="s">
        <v>60</v>
      </c>
      <c r="M246" s="160" t="s">
        <v>60</v>
      </c>
      <c r="N246" s="160" t="s">
        <v>125</v>
      </c>
      <c r="O246" s="160" t="str">
        <f t="shared" si="3"/>
        <v>-76.323693--10.797663</v>
      </c>
    </row>
    <row r="247" spans="1:15" x14ac:dyDescent="0.3">
      <c r="A247" s="160" t="s">
        <v>2822</v>
      </c>
      <c r="B247" s="160" t="s">
        <v>408</v>
      </c>
      <c r="C247" s="160">
        <v>-74.562070953929222</v>
      </c>
      <c r="D247" s="160">
        <v>-11.01689939428074</v>
      </c>
      <c r="E247" s="161">
        <v>1</v>
      </c>
      <c r="F247" s="162">
        <v>100</v>
      </c>
      <c r="G247" s="162">
        <v>400</v>
      </c>
      <c r="H247" s="161" t="s">
        <v>2278</v>
      </c>
      <c r="I247" s="161" t="s">
        <v>2286</v>
      </c>
      <c r="J247" s="161" t="s">
        <v>2288</v>
      </c>
      <c r="K247" s="22" t="s">
        <v>2433</v>
      </c>
      <c r="L247" s="160" t="s">
        <v>60</v>
      </c>
      <c r="M247" s="160" t="s">
        <v>210</v>
      </c>
      <c r="N247" s="160" t="s">
        <v>210</v>
      </c>
      <c r="O247" s="160" t="str">
        <f t="shared" si="3"/>
        <v>-74.562071--11.016899</v>
      </c>
    </row>
    <row r="248" spans="1:15" x14ac:dyDescent="0.3">
      <c r="A248" s="160" t="s">
        <v>2823</v>
      </c>
      <c r="B248" s="160" t="s">
        <v>408</v>
      </c>
      <c r="C248" s="160">
        <v>-74.86853797131154</v>
      </c>
      <c r="D248" s="160">
        <v>-11.187067876502503</v>
      </c>
      <c r="E248" s="161">
        <v>1</v>
      </c>
      <c r="F248" s="162">
        <v>100</v>
      </c>
      <c r="G248" s="162">
        <v>400</v>
      </c>
      <c r="H248" s="161" t="s">
        <v>2278</v>
      </c>
      <c r="I248" s="161" t="s">
        <v>2286</v>
      </c>
      <c r="J248" s="161" t="s">
        <v>2288</v>
      </c>
      <c r="K248" s="22" t="s">
        <v>2433</v>
      </c>
      <c r="L248" s="160" t="s">
        <v>60</v>
      </c>
      <c r="M248" s="160" t="s">
        <v>210</v>
      </c>
      <c r="N248" s="160" t="s">
        <v>210</v>
      </c>
      <c r="O248" s="160" t="str">
        <f t="shared" si="3"/>
        <v>-74.868538--11.187068</v>
      </c>
    </row>
    <row r="249" spans="1:15" x14ac:dyDescent="0.3">
      <c r="A249" s="160" t="s">
        <v>2824</v>
      </c>
      <c r="B249" s="160" t="s">
        <v>408</v>
      </c>
      <c r="C249" s="160">
        <v>-74.366879893037719</v>
      </c>
      <c r="D249" s="160">
        <v>-11.327477688669184</v>
      </c>
      <c r="E249" s="161">
        <v>1</v>
      </c>
      <c r="F249" s="162">
        <v>100</v>
      </c>
      <c r="G249" s="162">
        <v>400</v>
      </c>
      <c r="H249" s="161" t="s">
        <v>2278</v>
      </c>
      <c r="I249" s="161" t="s">
        <v>2286</v>
      </c>
      <c r="J249" s="161" t="s">
        <v>2288</v>
      </c>
      <c r="K249" s="22" t="s">
        <v>2432</v>
      </c>
      <c r="L249" s="160" t="s">
        <v>60</v>
      </c>
      <c r="M249" s="160" t="s">
        <v>210</v>
      </c>
      <c r="N249" s="160" t="s">
        <v>1273</v>
      </c>
      <c r="O249" s="160" t="str">
        <f t="shared" si="3"/>
        <v>-74.366880--11.327478</v>
      </c>
    </row>
    <row r="250" spans="1:15" x14ac:dyDescent="0.3">
      <c r="A250" s="160" t="s">
        <v>2825</v>
      </c>
      <c r="B250" s="160" t="s">
        <v>408</v>
      </c>
      <c r="C250" s="160">
        <v>-74.552858663978768</v>
      </c>
      <c r="D250" s="160">
        <v>-11.2405848408801</v>
      </c>
      <c r="E250" s="161">
        <v>1</v>
      </c>
      <c r="F250" s="162">
        <v>100</v>
      </c>
      <c r="G250" s="162">
        <v>400</v>
      </c>
      <c r="H250" s="161" t="s">
        <v>2278</v>
      </c>
      <c r="I250" s="161" t="s">
        <v>2286</v>
      </c>
      <c r="J250" s="161" t="s">
        <v>2288</v>
      </c>
      <c r="K250" s="22" t="s">
        <v>2432</v>
      </c>
      <c r="L250" s="160" t="s">
        <v>60</v>
      </c>
      <c r="M250" s="160" t="s">
        <v>210</v>
      </c>
      <c r="N250" s="160" t="s">
        <v>1273</v>
      </c>
      <c r="O250" s="160" t="str">
        <f t="shared" si="3"/>
        <v>-74.552859--11.240585</v>
      </c>
    </row>
    <row r="251" spans="1:15" x14ac:dyDescent="0.3">
      <c r="A251" s="160" t="s">
        <v>2826</v>
      </c>
      <c r="B251" s="160" t="s">
        <v>408</v>
      </c>
      <c r="C251" s="160">
        <v>-75.687601672757381</v>
      </c>
      <c r="D251" s="160">
        <v>-11.843478405202328</v>
      </c>
      <c r="E251" s="161">
        <v>1</v>
      </c>
      <c r="F251" s="162">
        <v>100</v>
      </c>
      <c r="G251" s="162">
        <v>400</v>
      </c>
      <c r="H251" s="161" t="s">
        <v>2278</v>
      </c>
      <c r="I251" s="161" t="s">
        <v>2286</v>
      </c>
      <c r="J251" s="161" t="s">
        <v>2288</v>
      </c>
      <c r="K251" s="22" t="s">
        <v>2441</v>
      </c>
      <c r="L251" s="160" t="s">
        <v>60</v>
      </c>
      <c r="M251" s="160" t="s">
        <v>59</v>
      </c>
      <c r="N251" s="160" t="s">
        <v>59</v>
      </c>
      <c r="O251" s="160" t="str">
        <f t="shared" si="3"/>
        <v>-75.687602--11.843478</v>
      </c>
    </row>
    <row r="252" spans="1:15" x14ac:dyDescent="0.3">
      <c r="A252" s="160" t="s">
        <v>2827</v>
      </c>
      <c r="B252" s="160" t="s">
        <v>408</v>
      </c>
      <c r="C252" s="160">
        <v>-75.635376634695987</v>
      </c>
      <c r="D252" s="160">
        <v>-11.825693453346705</v>
      </c>
      <c r="E252" s="161">
        <v>1</v>
      </c>
      <c r="F252" s="162">
        <v>100</v>
      </c>
      <c r="G252" s="162">
        <v>400</v>
      </c>
      <c r="H252" s="161" t="s">
        <v>2278</v>
      </c>
      <c r="I252" s="161" t="s">
        <v>2286</v>
      </c>
      <c r="J252" s="161" t="s">
        <v>2288</v>
      </c>
      <c r="K252" s="22" t="s">
        <v>2441</v>
      </c>
      <c r="L252" s="160" t="s">
        <v>60</v>
      </c>
      <c r="M252" s="160" t="s">
        <v>59</v>
      </c>
      <c r="N252" s="160" t="s">
        <v>59</v>
      </c>
      <c r="O252" s="160" t="str">
        <f t="shared" si="3"/>
        <v>-75.635377--11.825693</v>
      </c>
    </row>
    <row r="253" spans="1:15" x14ac:dyDescent="0.3">
      <c r="A253" s="160" t="s">
        <v>2828</v>
      </c>
      <c r="B253" s="160" t="s">
        <v>408</v>
      </c>
      <c r="C253" s="160">
        <v>-76.170590886762</v>
      </c>
      <c r="D253" s="160">
        <v>-12.038858619691567</v>
      </c>
      <c r="E253" s="161">
        <v>1</v>
      </c>
      <c r="F253" s="162">
        <v>100</v>
      </c>
      <c r="G253" s="162">
        <v>400</v>
      </c>
      <c r="H253" s="161" t="s">
        <v>2278</v>
      </c>
      <c r="I253" s="161" t="s">
        <v>2286</v>
      </c>
      <c r="J253" s="161" t="s">
        <v>2288</v>
      </c>
      <c r="K253" s="22" t="s">
        <v>2442</v>
      </c>
      <c r="L253" s="160" t="s">
        <v>60</v>
      </c>
      <c r="M253" s="160" t="s">
        <v>198</v>
      </c>
      <c r="N253" s="160" t="s">
        <v>197</v>
      </c>
      <c r="O253" s="160" t="str">
        <f t="shared" si="3"/>
        <v>-76.170591--12.038859</v>
      </c>
    </row>
    <row r="254" spans="1:15" x14ac:dyDescent="0.3">
      <c r="A254" s="160" t="s">
        <v>2829</v>
      </c>
      <c r="B254" s="160" t="s">
        <v>408</v>
      </c>
      <c r="C254" s="160">
        <v>-75.521305964384396</v>
      </c>
      <c r="D254" s="160">
        <v>-11.287193706676559</v>
      </c>
      <c r="E254" s="161">
        <v>1</v>
      </c>
      <c r="F254" s="162">
        <v>100</v>
      </c>
      <c r="G254" s="162">
        <v>400</v>
      </c>
      <c r="H254" s="161" t="s">
        <v>2278</v>
      </c>
      <c r="I254" s="161" t="s">
        <v>2286</v>
      </c>
      <c r="J254" s="161" t="s">
        <v>2288</v>
      </c>
      <c r="K254" s="22" t="s">
        <v>2442</v>
      </c>
      <c r="L254" s="160" t="s">
        <v>60</v>
      </c>
      <c r="M254" s="160" t="s">
        <v>198</v>
      </c>
      <c r="N254" s="160" t="s">
        <v>197</v>
      </c>
      <c r="O254" s="160" t="str">
        <f t="shared" si="3"/>
        <v>-75.521306--11.287194</v>
      </c>
    </row>
    <row r="255" spans="1:15" x14ac:dyDescent="0.3">
      <c r="A255" s="160" t="s">
        <v>2830</v>
      </c>
      <c r="B255" s="160" t="s">
        <v>408</v>
      </c>
      <c r="C255" s="160">
        <v>-76.391210380933614</v>
      </c>
      <c r="D255" s="160">
        <v>-12.161925982510128</v>
      </c>
      <c r="E255" s="161">
        <v>1</v>
      </c>
      <c r="F255" s="162">
        <v>100</v>
      </c>
      <c r="G255" s="162">
        <v>400</v>
      </c>
      <c r="H255" s="161" t="s">
        <v>2278</v>
      </c>
      <c r="I255" s="161" t="s">
        <v>2286</v>
      </c>
      <c r="J255" s="161" t="s">
        <v>2288</v>
      </c>
      <c r="K255" s="22" t="s">
        <v>2444</v>
      </c>
      <c r="L255" s="160" t="s">
        <v>60</v>
      </c>
      <c r="M255" s="160" t="s">
        <v>198</v>
      </c>
      <c r="N255" s="160" t="s">
        <v>198</v>
      </c>
      <c r="O255" s="160" t="str">
        <f t="shared" si="3"/>
        <v>-76.391210--12.161926</v>
      </c>
    </row>
    <row r="256" spans="1:15" x14ac:dyDescent="0.3">
      <c r="A256" s="160" t="s">
        <v>2831</v>
      </c>
      <c r="B256" s="160" t="s">
        <v>408</v>
      </c>
      <c r="C256" s="160">
        <v>-76.026606996934248</v>
      </c>
      <c r="D256" s="160">
        <v>-12.172009568151804</v>
      </c>
      <c r="E256" s="161">
        <v>1</v>
      </c>
      <c r="F256" s="162">
        <v>100</v>
      </c>
      <c r="G256" s="162">
        <v>400</v>
      </c>
      <c r="H256" s="161" t="s">
        <v>2278</v>
      </c>
      <c r="I256" s="161" t="s">
        <v>2286</v>
      </c>
      <c r="J256" s="161" t="s">
        <v>2288</v>
      </c>
      <c r="K256" s="22" t="s">
        <v>2444</v>
      </c>
      <c r="L256" s="160" t="s">
        <v>60</v>
      </c>
      <c r="M256" s="160" t="s">
        <v>198</v>
      </c>
      <c r="N256" s="160" t="s">
        <v>198</v>
      </c>
      <c r="O256" s="160" t="str">
        <f t="shared" si="3"/>
        <v>-76.026607--12.172010</v>
      </c>
    </row>
    <row r="257" spans="1:15" x14ac:dyDescent="0.3">
      <c r="A257" s="160" t="s">
        <v>2832</v>
      </c>
      <c r="B257" s="160" t="s">
        <v>408</v>
      </c>
      <c r="C257" s="160">
        <v>-75.322769201271484</v>
      </c>
      <c r="D257" s="160">
        <v>-11.719142698027635</v>
      </c>
      <c r="E257" s="161">
        <v>1</v>
      </c>
      <c r="F257" s="162">
        <v>100</v>
      </c>
      <c r="G257" s="162">
        <v>400</v>
      </c>
      <c r="H257" s="161" t="s">
        <v>2278</v>
      </c>
      <c r="I257" s="161" t="s">
        <v>2286</v>
      </c>
      <c r="J257" s="161" t="s">
        <v>2288</v>
      </c>
      <c r="K257" s="22" t="s">
        <v>2438</v>
      </c>
      <c r="L257" s="160" t="s">
        <v>60</v>
      </c>
      <c r="M257" s="160" t="s">
        <v>325</v>
      </c>
      <c r="N257" s="160" t="s">
        <v>325</v>
      </c>
      <c r="O257" s="160" t="str">
        <f t="shared" si="3"/>
        <v>-75.322769--11.719143</v>
      </c>
    </row>
    <row r="258" spans="1:15" x14ac:dyDescent="0.3">
      <c r="A258" s="160" t="s">
        <v>2833</v>
      </c>
      <c r="B258" s="160" t="s">
        <v>408</v>
      </c>
      <c r="C258" s="160">
        <v>-75.247889776859097</v>
      </c>
      <c r="D258" s="160">
        <v>-12.396199368075244</v>
      </c>
      <c r="E258" s="161">
        <v>1</v>
      </c>
      <c r="F258" s="162">
        <v>100</v>
      </c>
      <c r="G258" s="162">
        <v>400</v>
      </c>
      <c r="H258" s="161" t="s">
        <v>2278</v>
      </c>
      <c r="I258" s="161" t="s">
        <v>2286</v>
      </c>
      <c r="J258" s="161" t="s">
        <v>2288</v>
      </c>
      <c r="K258" s="22" t="s">
        <v>2438</v>
      </c>
      <c r="L258" s="160" t="s">
        <v>60</v>
      </c>
      <c r="M258" s="160" t="s">
        <v>325</v>
      </c>
      <c r="N258" s="160" t="s">
        <v>325</v>
      </c>
      <c r="O258" s="160" t="str">
        <f t="shared" si="3"/>
        <v>-75.247890--12.396199</v>
      </c>
    </row>
    <row r="259" spans="1:15" x14ac:dyDescent="0.3">
      <c r="A259" s="160" t="s">
        <v>2834</v>
      </c>
      <c r="B259" s="160" t="s">
        <v>408</v>
      </c>
      <c r="C259" s="160">
        <v>-79.196426231247699</v>
      </c>
      <c r="D259" s="160">
        <v>-7.6099960091166379</v>
      </c>
      <c r="E259" s="161">
        <v>1</v>
      </c>
      <c r="F259" s="162">
        <v>100</v>
      </c>
      <c r="G259" s="162">
        <v>400</v>
      </c>
      <c r="H259" s="161" t="s">
        <v>2268</v>
      </c>
      <c r="I259" s="161" t="s">
        <v>2274</v>
      </c>
      <c r="J259" s="161" t="s">
        <v>2276</v>
      </c>
      <c r="K259" s="22" t="s">
        <v>326</v>
      </c>
      <c r="L259" s="160" t="s">
        <v>79</v>
      </c>
      <c r="M259" s="160" t="s">
        <v>78</v>
      </c>
      <c r="N259" s="160" t="s">
        <v>78</v>
      </c>
      <c r="O259" s="160" t="str">
        <f t="shared" ref="O259:O322" si="4">TEXT(C259,"0.000000")&amp;"-"&amp;TEXT(D259,"0.000000")</f>
        <v>-79.196426--7.609996</v>
      </c>
    </row>
    <row r="260" spans="1:15" x14ac:dyDescent="0.3">
      <c r="A260" s="160" t="s">
        <v>2835</v>
      </c>
      <c r="B260" s="160" t="s">
        <v>408</v>
      </c>
      <c r="C260" s="160">
        <v>-78.930655173115085</v>
      </c>
      <c r="D260" s="160">
        <v>-8.0165077576701087</v>
      </c>
      <c r="E260" s="161">
        <v>1</v>
      </c>
      <c r="F260" s="162">
        <v>100</v>
      </c>
      <c r="G260" s="162">
        <v>400</v>
      </c>
      <c r="H260" s="161" t="s">
        <v>2268</v>
      </c>
      <c r="I260" s="161" t="s">
        <v>2274</v>
      </c>
      <c r="J260" s="161" t="s">
        <v>2276</v>
      </c>
      <c r="K260" s="22" t="s">
        <v>326</v>
      </c>
      <c r="L260" s="160" t="s">
        <v>79</v>
      </c>
      <c r="M260" s="160" t="s">
        <v>78</v>
      </c>
      <c r="N260" s="160" t="s">
        <v>78</v>
      </c>
      <c r="O260" s="160" t="str">
        <f t="shared" si="4"/>
        <v>-78.930655--8.016508</v>
      </c>
    </row>
    <row r="261" spans="1:15" x14ac:dyDescent="0.3">
      <c r="A261" s="160" t="s">
        <v>2836</v>
      </c>
      <c r="B261" s="160" t="s">
        <v>408</v>
      </c>
      <c r="C261" s="160">
        <v>-78.609982698308272</v>
      </c>
      <c r="D261" s="160">
        <v>-7.8450146112030668</v>
      </c>
      <c r="E261" s="161">
        <v>1</v>
      </c>
      <c r="F261" s="162">
        <v>100</v>
      </c>
      <c r="G261" s="162">
        <v>400</v>
      </c>
      <c r="H261" s="161" t="s">
        <v>2268</v>
      </c>
      <c r="I261" s="161" t="s">
        <v>2274</v>
      </c>
      <c r="J261" s="161" t="s">
        <v>2276</v>
      </c>
      <c r="K261" s="22" t="s">
        <v>2454</v>
      </c>
      <c r="L261" s="160" t="s">
        <v>79</v>
      </c>
      <c r="M261" s="160" t="s">
        <v>78</v>
      </c>
      <c r="N261" s="160" t="s">
        <v>327</v>
      </c>
      <c r="O261" s="160" t="str">
        <f t="shared" si="4"/>
        <v>-78.609983--7.845015</v>
      </c>
    </row>
    <row r="262" spans="1:15" x14ac:dyDescent="0.3">
      <c r="A262" s="160" t="s">
        <v>2837</v>
      </c>
      <c r="B262" s="160" t="s">
        <v>408</v>
      </c>
      <c r="C262" s="160">
        <v>-79.353211140514588</v>
      </c>
      <c r="D262" s="160">
        <v>-7.6803289663323522</v>
      </c>
      <c r="E262" s="161">
        <v>1</v>
      </c>
      <c r="F262" s="162">
        <v>100</v>
      </c>
      <c r="G262" s="162">
        <v>400</v>
      </c>
      <c r="H262" s="161" t="s">
        <v>2268</v>
      </c>
      <c r="I262" s="161" t="s">
        <v>2274</v>
      </c>
      <c r="J262" s="161" t="s">
        <v>2276</v>
      </c>
      <c r="K262" s="22" t="s">
        <v>2454</v>
      </c>
      <c r="L262" s="160" t="s">
        <v>79</v>
      </c>
      <c r="M262" s="160" t="s">
        <v>78</v>
      </c>
      <c r="N262" s="160" t="s">
        <v>327</v>
      </c>
      <c r="O262" s="160" t="str">
        <f t="shared" si="4"/>
        <v>-79.353211--7.680329</v>
      </c>
    </row>
    <row r="263" spans="1:15" x14ac:dyDescent="0.3">
      <c r="A263" s="160" t="s">
        <v>2838</v>
      </c>
      <c r="B263" s="160" t="s">
        <v>408</v>
      </c>
      <c r="C263" s="160">
        <v>-79.071276661102104</v>
      </c>
      <c r="D263" s="160">
        <v>-7.7650878965815355</v>
      </c>
      <c r="E263" s="161">
        <v>1</v>
      </c>
      <c r="F263" s="162">
        <v>100</v>
      </c>
      <c r="G263" s="162">
        <v>400</v>
      </c>
      <c r="H263" s="161" t="s">
        <v>2268</v>
      </c>
      <c r="I263" s="161" t="s">
        <v>2274</v>
      </c>
      <c r="J263" s="161" t="s">
        <v>2276</v>
      </c>
      <c r="K263" s="22" t="s">
        <v>2459</v>
      </c>
      <c r="L263" s="160" t="s">
        <v>79</v>
      </c>
      <c r="M263" s="160" t="s">
        <v>78</v>
      </c>
      <c r="N263" s="160" t="s">
        <v>328</v>
      </c>
      <c r="O263" s="160" t="str">
        <f t="shared" si="4"/>
        <v>-79.071277--7.765088</v>
      </c>
    </row>
    <row r="264" spans="1:15" x14ac:dyDescent="0.3">
      <c r="A264" s="160" t="s">
        <v>2839</v>
      </c>
      <c r="B264" s="160" t="s">
        <v>408</v>
      </c>
      <c r="C264" s="160">
        <v>-79.357801519600002</v>
      </c>
      <c r="D264" s="160">
        <v>-7.6338867851899996</v>
      </c>
      <c r="E264" s="161">
        <v>1</v>
      </c>
      <c r="F264" s="162">
        <v>100</v>
      </c>
      <c r="G264" s="162">
        <v>400</v>
      </c>
      <c r="H264" s="161" t="s">
        <v>2268</v>
      </c>
      <c r="I264" s="161" t="s">
        <v>2274</v>
      </c>
      <c r="J264" s="161" t="s">
        <v>2276</v>
      </c>
      <c r="K264" s="22" t="s">
        <v>2459</v>
      </c>
      <c r="L264" s="160" t="s">
        <v>79</v>
      </c>
      <c r="M264" s="160" t="s">
        <v>78</v>
      </c>
      <c r="N264" s="160" t="s">
        <v>328</v>
      </c>
      <c r="O264" s="160" t="str">
        <f t="shared" si="4"/>
        <v>-79.357802--7.633887</v>
      </c>
    </row>
    <row r="265" spans="1:15" x14ac:dyDescent="0.3">
      <c r="A265" s="160" t="s">
        <v>2840</v>
      </c>
      <c r="B265" s="160" t="s">
        <v>408</v>
      </c>
      <c r="C265" s="160">
        <v>-78.731664412486793</v>
      </c>
      <c r="D265" s="160">
        <v>-7.6223224272271723</v>
      </c>
      <c r="E265" s="161">
        <v>1</v>
      </c>
      <c r="F265" s="162">
        <v>100</v>
      </c>
      <c r="G265" s="162">
        <v>400</v>
      </c>
      <c r="H265" s="161" t="s">
        <v>2268</v>
      </c>
      <c r="I265" s="161" t="s">
        <v>2274</v>
      </c>
      <c r="J265" s="161" t="s">
        <v>2276</v>
      </c>
      <c r="K265" s="22" t="s">
        <v>330</v>
      </c>
      <c r="L265" s="160" t="s">
        <v>79</v>
      </c>
      <c r="M265" s="160" t="s">
        <v>78</v>
      </c>
      <c r="N265" s="160" t="s">
        <v>329</v>
      </c>
      <c r="O265" s="160" t="str">
        <f t="shared" si="4"/>
        <v>-78.731664--7.622322</v>
      </c>
    </row>
    <row r="266" spans="1:15" x14ac:dyDescent="0.3">
      <c r="A266" s="160" t="s">
        <v>2841</v>
      </c>
      <c r="B266" s="160" t="s">
        <v>408</v>
      </c>
      <c r="C266" s="160">
        <v>-78.676935685800004</v>
      </c>
      <c r="D266" s="160">
        <v>-8.1906285703900004</v>
      </c>
      <c r="E266" s="161">
        <v>1</v>
      </c>
      <c r="F266" s="162">
        <v>100</v>
      </c>
      <c r="G266" s="162">
        <v>400</v>
      </c>
      <c r="H266" s="161" t="s">
        <v>2268</v>
      </c>
      <c r="I266" s="161" t="s">
        <v>2274</v>
      </c>
      <c r="J266" s="161" t="s">
        <v>2276</v>
      </c>
      <c r="K266" s="22" t="s">
        <v>330</v>
      </c>
      <c r="L266" s="160" t="s">
        <v>79</v>
      </c>
      <c r="M266" s="160" t="s">
        <v>78</v>
      </c>
      <c r="N266" s="160" t="s">
        <v>329</v>
      </c>
      <c r="O266" s="160" t="str">
        <f t="shared" si="4"/>
        <v>-78.676936--8.190629</v>
      </c>
    </row>
    <row r="267" spans="1:15" x14ac:dyDescent="0.3">
      <c r="A267" s="160" t="s">
        <v>2842</v>
      </c>
      <c r="B267" s="160" t="s">
        <v>408</v>
      </c>
      <c r="C267" s="160">
        <v>-78.846699198500005</v>
      </c>
      <c r="D267" s="160">
        <v>-8.3173988174800009</v>
      </c>
      <c r="E267" s="161">
        <v>1</v>
      </c>
      <c r="F267" s="162">
        <v>100</v>
      </c>
      <c r="G267" s="162">
        <v>400</v>
      </c>
      <c r="H267" s="161" t="s">
        <v>2268</v>
      </c>
      <c r="I267" s="161" t="s">
        <v>2274</v>
      </c>
      <c r="J267" s="161" t="s">
        <v>2276</v>
      </c>
      <c r="K267" s="22" t="s">
        <v>2455</v>
      </c>
      <c r="L267" s="160" t="s">
        <v>79</v>
      </c>
      <c r="M267" s="160" t="s">
        <v>78</v>
      </c>
      <c r="N267" s="160" t="s">
        <v>332</v>
      </c>
      <c r="O267" s="160" t="str">
        <f t="shared" si="4"/>
        <v>-78.846699--8.317399</v>
      </c>
    </row>
    <row r="268" spans="1:15" x14ac:dyDescent="0.3">
      <c r="A268" s="160" t="s">
        <v>2843</v>
      </c>
      <c r="B268" s="160" t="s">
        <v>408</v>
      </c>
      <c r="C268" s="160">
        <v>-78.795879937600006</v>
      </c>
      <c r="D268" s="160">
        <v>-8.0588250830899995</v>
      </c>
      <c r="E268" s="161">
        <v>1</v>
      </c>
      <c r="F268" s="162">
        <v>100</v>
      </c>
      <c r="G268" s="162">
        <v>400</v>
      </c>
      <c r="H268" s="161" t="s">
        <v>2268</v>
      </c>
      <c r="I268" s="161" t="s">
        <v>2274</v>
      </c>
      <c r="J268" s="161" t="s">
        <v>2276</v>
      </c>
      <c r="K268" s="22" t="s">
        <v>2455</v>
      </c>
      <c r="L268" s="160" t="s">
        <v>79</v>
      </c>
      <c r="M268" s="160" t="s">
        <v>78</v>
      </c>
      <c r="N268" s="160" t="s">
        <v>332</v>
      </c>
      <c r="O268" s="160" t="str">
        <f t="shared" si="4"/>
        <v>-78.795880--8.058825</v>
      </c>
    </row>
    <row r="269" spans="1:15" x14ac:dyDescent="0.3">
      <c r="A269" s="160" t="s">
        <v>2844</v>
      </c>
      <c r="B269" s="160" t="s">
        <v>408</v>
      </c>
      <c r="C269" s="160">
        <v>-78.731014491201876</v>
      </c>
      <c r="D269" s="160">
        <v>-7.8463949470424961</v>
      </c>
      <c r="E269" s="161">
        <v>1</v>
      </c>
      <c r="F269" s="162">
        <v>100</v>
      </c>
      <c r="G269" s="162">
        <v>400</v>
      </c>
      <c r="H269" s="161" t="s">
        <v>2268</v>
      </c>
      <c r="I269" s="161" t="s">
        <v>2274</v>
      </c>
      <c r="J269" s="161" t="s">
        <v>2276</v>
      </c>
      <c r="K269" s="22" t="s">
        <v>334</v>
      </c>
      <c r="L269" s="160" t="s">
        <v>79</v>
      </c>
      <c r="M269" s="160" t="s">
        <v>78</v>
      </c>
      <c r="N269" s="160" t="s">
        <v>333</v>
      </c>
      <c r="O269" s="160" t="str">
        <f t="shared" si="4"/>
        <v>-78.731014--7.846395</v>
      </c>
    </row>
    <row r="270" spans="1:15" x14ac:dyDescent="0.3">
      <c r="A270" s="160" t="s">
        <v>2845</v>
      </c>
      <c r="B270" s="160" t="s">
        <v>408</v>
      </c>
      <c r="C270" s="160">
        <v>-79.012957602699998</v>
      </c>
      <c r="D270" s="160">
        <v>-8.0339916719800009</v>
      </c>
      <c r="E270" s="161">
        <v>1</v>
      </c>
      <c r="F270" s="162">
        <v>100</v>
      </c>
      <c r="G270" s="162">
        <v>400</v>
      </c>
      <c r="H270" s="161" t="s">
        <v>2268</v>
      </c>
      <c r="I270" s="161" t="s">
        <v>2274</v>
      </c>
      <c r="J270" s="161" t="s">
        <v>2276</v>
      </c>
      <c r="K270" s="22" t="s">
        <v>334</v>
      </c>
      <c r="L270" s="160" t="s">
        <v>79</v>
      </c>
      <c r="M270" s="160" t="s">
        <v>78</v>
      </c>
      <c r="N270" s="160" t="s">
        <v>333</v>
      </c>
      <c r="O270" s="160" t="str">
        <f t="shared" si="4"/>
        <v>-79.012958--8.033992</v>
      </c>
    </row>
    <row r="271" spans="1:15" x14ac:dyDescent="0.3">
      <c r="A271" s="160" t="s">
        <v>2846</v>
      </c>
      <c r="B271" s="160" t="s">
        <v>408</v>
      </c>
      <c r="C271" s="160">
        <v>-78.76827020277932</v>
      </c>
      <c r="D271" s="160">
        <v>-7.9707313689285684</v>
      </c>
      <c r="E271" s="161">
        <v>1</v>
      </c>
      <c r="F271" s="162">
        <v>100</v>
      </c>
      <c r="G271" s="162">
        <v>400</v>
      </c>
      <c r="H271" s="161" t="s">
        <v>2268</v>
      </c>
      <c r="I271" s="161" t="s">
        <v>2274</v>
      </c>
      <c r="J271" s="161" t="s">
        <v>2276</v>
      </c>
      <c r="K271" s="22" t="s">
        <v>2456</v>
      </c>
      <c r="L271" s="160" t="s">
        <v>79</v>
      </c>
      <c r="M271" s="160" t="s">
        <v>77</v>
      </c>
      <c r="N271" s="160" t="s">
        <v>77</v>
      </c>
      <c r="O271" s="160" t="str">
        <f t="shared" si="4"/>
        <v>-78.768270--7.970731</v>
      </c>
    </row>
    <row r="272" spans="1:15" x14ac:dyDescent="0.3">
      <c r="A272" s="160" t="s">
        <v>2847</v>
      </c>
      <c r="B272" s="160" t="s">
        <v>408</v>
      </c>
      <c r="C272" s="160">
        <v>-77.213579779484732</v>
      </c>
      <c r="D272" s="160">
        <v>-7.050780692416323</v>
      </c>
      <c r="E272" s="161">
        <v>1</v>
      </c>
      <c r="F272" s="162">
        <v>100</v>
      </c>
      <c r="G272" s="162">
        <v>400</v>
      </c>
      <c r="H272" s="161" t="s">
        <v>2268</v>
      </c>
      <c r="I272" s="161" t="s">
        <v>2274</v>
      </c>
      <c r="J272" s="161" t="s">
        <v>2276</v>
      </c>
      <c r="K272" s="22" t="s">
        <v>2447</v>
      </c>
      <c r="L272" s="160" t="s">
        <v>79</v>
      </c>
      <c r="M272" s="160" t="s">
        <v>1356</v>
      </c>
      <c r="N272" s="160" t="s">
        <v>1356</v>
      </c>
      <c r="O272" s="160" t="str">
        <f t="shared" si="4"/>
        <v>-77.213580--7.050781</v>
      </c>
    </row>
    <row r="273" spans="1:15" x14ac:dyDescent="0.3">
      <c r="A273" s="160" t="s">
        <v>2848</v>
      </c>
      <c r="B273" s="160" t="s">
        <v>408</v>
      </c>
      <c r="C273" s="160">
        <v>-79.452168064600002</v>
      </c>
      <c r="D273" s="160">
        <v>-7.4181242978900004</v>
      </c>
      <c r="E273" s="161">
        <v>1</v>
      </c>
      <c r="F273" s="162">
        <v>100</v>
      </c>
      <c r="G273" s="162">
        <v>400</v>
      </c>
      <c r="H273" s="161" t="s">
        <v>2268</v>
      </c>
      <c r="I273" s="161" t="s">
        <v>2274</v>
      </c>
      <c r="J273" s="161" t="s">
        <v>2276</v>
      </c>
      <c r="K273" s="22" t="s">
        <v>2457</v>
      </c>
      <c r="L273" s="160" t="s">
        <v>79</v>
      </c>
      <c r="M273" s="160" t="s">
        <v>140</v>
      </c>
      <c r="N273" s="160" t="s">
        <v>140</v>
      </c>
      <c r="O273" s="160" t="str">
        <f t="shared" si="4"/>
        <v>-79.452168--7.418124</v>
      </c>
    </row>
    <row r="274" spans="1:15" x14ac:dyDescent="0.3">
      <c r="A274" s="160" t="s">
        <v>2849</v>
      </c>
      <c r="B274" s="160" t="s">
        <v>408</v>
      </c>
      <c r="C274" s="160">
        <v>-78.952987172635758</v>
      </c>
      <c r="D274" s="160">
        <v>-7.1525186781223944</v>
      </c>
      <c r="E274" s="161">
        <v>1</v>
      </c>
      <c r="F274" s="162">
        <v>100</v>
      </c>
      <c r="G274" s="162">
        <v>400</v>
      </c>
      <c r="H274" s="161" t="s">
        <v>2268</v>
      </c>
      <c r="I274" s="161" t="s">
        <v>2274</v>
      </c>
      <c r="J274" s="161" t="s">
        <v>2276</v>
      </c>
      <c r="K274" s="22" t="s">
        <v>2457</v>
      </c>
      <c r="L274" s="160" t="s">
        <v>79</v>
      </c>
      <c r="M274" s="160" t="s">
        <v>140</v>
      </c>
      <c r="N274" s="160" t="s">
        <v>140</v>
      </c>
      <c r="O274" s="160" t="str">
        <f t="shared" si="4"/>
        <v>-78.952987--7.152519</v>
      </c>
    </row>
    <row r="275" spans="1:15" x14ac:dyDescent="0.3">
      <c r="A275" s="160" t="s">
        <v>2850</v>
      </c>
      <c r="B275" s="160" t="s">
        <v>408</v>
      </c>
      <c r="C275" s="160">
        <v>-78.465887782732466</v>
      </c>
      <c r="D275" s="160">
        <v>-8.4396724931547151</v>
      </c>
      <c r="E275" s="161">
        <v>1</v>
      </c>
      <c r="F275" s="162">
        <v>100</v>
      </c>
      <c r="G275" s="162">
        <v>400</v>
      </c>
      <c r="H275" s="161" t="s">
        <v>2268</v>
      </c>
      <c r="I275" s="161" t="s">
        <v>2274</v>
      </c>
      <c r="J275" s="161" t="s">
        <v>2276</v>
      </c>
      <c r="K275" s="22" t="s">
        <v>2450</v>
      </c>
      <c r="L275" s="160" t="s">
        <v>79</v>
      </c>
      <c r="M275" s="160" t="s">
        <v>1296</v>
      </c>
      <c r="N275" s="160" t="s">
        <v>1296</v>
      </c>
      <c r="O275" s="160" t="str">
        <f t="shared" si="4"/>
        <v>-78.465888--8.439672</v>
      </c>
    </row>
    <row r="276" spans="1:15" x14ac:dyDescent="0.3">
      <c r="A276" s="160" t="s">
        <v>2851</v>
      </c>
      <c r="B276" s="160" t="s">
        <v>408</v>
      </c>
      <c r="C276" s="160">
        <v>-78.351124252234172</v>
      </c>
      <c r="D276" s="160">
        <v>-8.1693466341423679</v>
      </c>
      <c r="E276" s="161">
        <v>1</v>
      </c>
      <c r="F276" s="162">
        <v>100</v>
      </c>
      <c r="G276" s="162">
        <v>400</v>
      </c>
      <c r="H276" s="161" t="s">
        <v>2268</v>
      </c>
      <c r="I276" s="161" t="s">
        <v>2274</v>
      </c>
      <c r="J276" s="161" t="s">
        <v>2276</v>
      </c>
      <c r="K276" s="22" t="s">
        <v>2450</v>
      </c>
      <c r="L276" s="160" t="s">
        <v>79</v>
      </c>
      <c r="M276" s="160" t="s">
        <v>1296</v>
      </c>
      <c r="N276" s="160" t="s">
        <v>1296</v>
      </c>
      <c r="O276" s="160" t="str">
        <f t="shared" si="4"/>
        <v>-78.351124--8.169347</v>
      </c>
    </row>
    <row r="277" spans="1:15" x14ac:dyDescent="0.3">
      <c r="A277" s="160" t="s">
        <v>2852</v>
      </c>
      <c r="B277" s="160" t="s">
        <v>408</v>
      </c>
      <c r="C277" s="160">
        <v>-78.396790750380319</v>
      </c>
      <c r="D277" s="160">
        <v>-7.4813929377434407</v>
      </c>
      <c r="E277" s="161">
        <v>1</v>
      </c>
      <c r="F277" s="162">
        <v>100</v>
      </c>
      <c r="G277" s="162">
        <v>400</v>
      </c>
      <c r="H277" s="161" t="s">
        <v>2268</v>
      </c>
      <c r="I277" s="161" t="s">
        <v>2274</v>
      </c>
      <c r="J277" s="161" t="s">
        <v>2276</v>
      </c>
      <c r="K277" s="22" t="s">
        <v>2451</v>
      </c>
      <c r="L277" s="160" t="s">
        <v>79</v>
      </c>
      <c r="M277" s="160" t="s">
        <v>224</v>
      </c>
      <c r="N277" s="160" t="s">
        <v>224</v>
      </c>
      <c r="O277" s="160" t="str">
        <f t="shared" si="4"/>
        <v>-78.396791--7.481393</v>
      </c>
    </row>
    <row r="278" spans="1:15" x14ac:dyDescent="0.3">
      <c r="A278" s="160" t="s">
        <v>2853</v>
      </c>
      <c r="B278" s="160" t="s">
        <v>408</v>
      </c>
      <c r="C278" s="160">
        <v>-78.636407827268712</v>
      </c>
      <c r="D278" s="160">
        <v>-8.0947998719866696</v>
      </c>
      <c r="E278" s="161">
        <v>1</v>
      </c>
      <c r="F278" s="162">
        <v>100</v>
      </c>
      <c r="G278" s="162">
        <v>400</v>
      </c>
      <c r="H278" s="161" t="s">
        <v>2268</v>
      </c>
      <c r="I278" s="161" t="s">
        <v>2274</v>
      </c>
      <c r="J278" s="161" t="s">
        <v>2276</v>
      </c>
      <c r="K278" s="22" t="s">
        <v>2451</v>
      </c>
      <c r="L278" s="160" t="s">
        <v>79</v>
      </c>
      <c r="M278" s="160" t="s">
        <v>224</v>
      </c>
      <c r="N278" s="160" t="s">
        <v>224</v>
      </c>
      <c r="O278" s="160" t="str">
        <f t="shared" si="4"/>
        <v>-78.636408--8.094800</v>
      </c>
    </row>
    <row r="279" spans="1:15" x14ac:dyDescent="0.3">
      <c r="A279" s="160" t="s">
        <v>2854</v>
      </c>
      <c r="B279" s="160" t="s">
        <v>408</v>
      </c>
      <c r="C279" s="160">
        <v>-79.253364131568134</v>
      </c>
      <c r="D279" s="160">
        <v>-7.2126527482744009</v>
      </c>
      <c r="E279" s="161">
        <v>1</v>
      </c>
      <c r="F279" s="162">
        <v>100</v>
      </c>
      <c r="G279" s="162">
        <v>400</v>
      </c>
      <c r="H279" s="161" t="s">
        <v>2268</v>
      </c>
      <c r="I279" s="161" t="s">
        <v>2274</v>
      </c>
      <c r="J279" s="161" t="s">
        <v>2276</v>
      </c>
      <c r="K279" s="22" t="s">
        <v>2458</v>
      </c>
      <c r="L279" s="160" t="s">
        <v>79</v>
      </c>
      <c r="M279" s="160" t="s">
        <v>163</v>
      </c>
      <c r="N279" s="160" t="s">
        <v>262</v>
      </c>
      <c r="O279" s="160" t="str">
        <f t="shared" si="4"/>
        <v>-79.253364--7.212653</v>
      </c>
    </row>
    <row r="280" spans="1:15" x14ac:dyDescent="0.3">
      <c r="A280" s="160" t="s">
        <v>2855</v>
      </c>
      <c r="B280" s="160" t="s">
        <v>408</v>
      </c>
      <c r="C280" s="160">
        <v>-79.713309937600002</v>
      </c>
      <c r="D280" s="160">
        <v>-6.9514971338800002</v>
      </c>
      <c r="E280" s="161">
        <v>1</v>
      </c>
      <c r="F280" s="162">
        <v>100</v>
      </c>
      <c r="G280" s="162">
        <v>400</v>
      </c>
      <c r="H280" s="161" t="s">
        <v>2268</v>
      </c>
      <c r="I280" s="161" t="s">
        <v>2274</v>
      </c>
      <c r="J280" s="161" t="s">
        <v>2276</v>
      </c>
      <c r="K280" s="22" t="s">
        <v>2458</v>
      </c>
      <c r="L280" s="160" t="s">
        <v>79</v>
      </c>
      <c r="M280" s="160" t="s">
        <v>163</v>
      </c>
      <c r="N280" s="160" t="s">
        <v>262</v>
      </c>
      <c r="O280" s="160" t="str">
        <f t="shared" si="4"/>
        <v>-79.713310--6.951497</v>
      </c>
    </row>
    <row r="281" spans="1:15" x14ac:dyDescent="0.3">
      <c r="A281" s="160" t="s">
        <v>2856</v>
      </c>
      <c r="B281" s="160" t="s">
        <v>408</v>
      </c>
      <c r="C281" s="160">
        <v>-77.276569283242537</v>
      </c>
      <c r="D281" s="160">
        <v>-8.0457178482593488</v>
      </c>
      <c r="E281" s="161">
        <v>1</v>
      </c>
      <c r="F281" s="162">
        <v>100</v>
      </c>
      <c r="G281" s="162">
        <v>400</v>
      </c>
      <c r="H281" s="161" t="s">
        <v>2268</v>
      </c>
      <c r="I281" s="161" t="s">
        <v>2274</v>
      </c>
      <c r="J281" s="161" t="s">
        <v>2276</v>
      </c>
      <c r="K281" s="22" t="s">
        <v>2446</v>
      </c>
      <c r="L281" s="160" t="s">
        <v>79</v>
      </c>
      <c r="M281" s="160" t="s">
        <v>1318</v>
      </c>
      <c r="N281" s="160" t="s">
        <v>1349</v>
      </c>
      <c r="O281" s="160" t="str">
        <f t="shared" si="4"/>
        <v>-77.276569--8.045718</v>
      </c>
    </row>
    <row r="282" spans="1:15" x14ac:dyDescent="0.3">
      <c r="A282" s="160" t="s">
        <v>2857</v>
      </c>
      <c r="B282" s="160" t="s">
        <v>408</v>
      </c>
      <c r="C282" s="160">
        <v>-77.54760371846848</v>
      </c>
      <c r="D282" s="160">
        <v>-8.4970570955639815</v>
      </c>
      <c r="E282" s="161">
        <v>1</v>
      </c>
      <c r="F282" s="162">
        <v>100</v>
      </c>
      <c r="G282" s="162">
        <v>400</v>
      </c>
      <c r="H282" s="161" t="s">
        <v>2268</v>
      </c>
      <c r="I282" s="161" t="s">
        <v>2274</v>
      </c>
      <c r="J282" s="161" t="s">
        <v>2276</v>
      </c>
      <c r="K282" s="22" t="s">
        <v>2446</v>
      </c>
      <c r="L282" s="160" t="s">
        <v>79</v>
      </c>
      <c r="M282" s="160" t="s">
        <v>1318</v>
      </c>
      <c r="N282" s="160" t="s">
        <v>1349</v>
      </c>
      <c r="O282" s="160" t="str">
        <f t="shared" si="4"/>
        <v>-77.547604--8.497057</v>
      </c>
    </row>
    <row r="283" spans="1:15" x14ac:dyDescent="0.3">
      <c r="A283" s="160" t="s">
        <v>2858</v>
      </c>
      <c r="B283" s="160" t="s">
        <v>408</v>
      </c>
      <c r="C283" s="160">
        <v>-78.260905699854888</v>
      </c>
      <c r="D283" s="160">
        <v>-8.2197343187313425</v>
      </c>
      <c r="E283" s="161">
        <v>1</v>
      </c>
      <c r="F283" s="162">
        <v>100</v>
      </c>
      <c r="G283" s="162">
        <v>400</v>
      </c>
      <c r="H283" s="161" t="s">
        <v>2268</v>
      </c>
      <c r="I283" s="161" t="s">
        <v>2274</v>
      </c>
      <c r="J283" s="161" t="s">
        <v>2276</v>
      </c>
      <c r="K283" s="22" t="s">
        <v>2448</v>
      </c>
      <c r="L283" s="160" t="s">
        <v>79</v>
      </c>
      <c r="M283" s="160" t="s">
        <v>184</v>
      </c>
      <c r="N283" s="160" t="s">
        <v>183</v>
      </c>
      <c r="O283" s="160" t="str">
        <f t="shared" si="4"/>
        <v>-78.260906--8.219734</v>
      </c>
    </row>
    <row r="284" spans="1:15" x14ac:dyDescent="0.3">
      <c r="A284" s="160" t="s">
        <v>2859</v>
      </c>
      <c r="B284" s="160" t="s">
        <v>408</v>
      </c>
      <c r="C284" s="160">
        <v>-77.904703221832165</v>
      </c>
      <c r="D284" s="160">
        <v>-7.7674391094126083</v>
      </c>
      <c r="E284" s="161">
        <v>1</v>
      </c>
      <c r="F284" s="162">
        <v>100</v>
      </c>
      <c r="G284" s="162">
        <v>400</v>
      </c>
      <c r="H284" s="161" t="s">
        <v>2268</v>
      </c>
      <c r="I284" s="161" t="s">
        <v>2274</v>
      </c>
      <c r="J284" s="161" t="s">
        <v>2276</v>
      </c>
      <c r="K284" s="22" t="s">
        <v>2448</v>
      </c>
      <c r="L284" s="160" t="s">
        <v>79</v>
      </c>
      <c r="M284" s="160" t="s">
        <v>184</v>
      </c>
      <c r="N284" s="160" t="s">
        <v>183</v>
      </c>
      <c r="O284" s="160" t="str">
        <f t="shared" si="4"/>
        <v>-77.904703--7.767439</v>
      </c>
    </row>
    <row r="285" spans="1:15" x14ac:dyDescent="0.3">
      <c r="A285" s="160" t="s">
        <v>2860</v>
      </c>
      <c r="B285" s="160" t="s">
        <v>408</v>
      </c>
      <c r="C285" s="160">
        <v>-78.558841225220903</v>
      </c>
      <c r="D285" s="160">
        <v>-8.3825235008389534</v>
      </c>
      <c r="E285" s="161">
        <v>1</v>
      </c>
      <c r="F285" s="162">
        <v>100</v>
      </c>
      <c r="G285" s="162">
        <v>400</v>
      </c>
      <c r="H285" s="161" t="s">
        <v>2268</v>
      </c>
      <c r="I285" s="161" t="s">
        <v>2274</v>
      </c>
      <c r="J285" s="161" t="s">
        <v>2276</v>
      </c>
      <c r="K285" s="22" t="s">
        <v>2449</v>
      </c>
      <c r="L285" s="160" t="s">
        <v>79</v>
      </c>
      <c r="M285" s="160" t="s">
        <v>250</v>
      </c>
      <c r="N285" s="160" t="s">
        <v>250</v>
      </c>
      <c r="O285" s="160" t="str">
        <f t="shared" si="4"/>
        <v>-78.558841--8.382524</v>
      </c>
    </row>
    <row r="286" spans="1:15" x14ac:dyDescent="0.3">
      <c r="A286" s="160" t="s">
        <v>2861</v>
      </c>
      <c r="B286" s="160" t="s">
        <v>408</v>
      </c>
      <c r="C286" s="160">
        <v>-78.377157227639898</v>
      </c>
      <c r="D286" s="160">
        <v>-8.7225046969249664</v>
      </c>
      <c r="E286" s="161">
        <v>1</v>
      </c>
      <c r="F286" s="162">
        <v>100</v>
      </c>
      <c r="G286" s="162">
        <v>400</v>
      </c>
      <c r="H286" s="161" t="s">
        <v>2268</v>
      </c>
      <c r="I286" s="161" t="s">
        <v>2274</v>
      </c>
      <c r="J286" s="161" t="s">
        <v>2276</v>
      </c>
      <c r="K286" s="22" t="s">
        <v>2449</v>
      </c>
      <c r="L286" s="160" t="s">
        <v>79</v>
      </c>
      <c r="M286" s="160" t="s">
        <v>250</v>
      </c>
      <c r="N286" s="160" t="s">
        <v>250</v>
      </c>
      <c r="O286" s="160" t="str">
        <f t="shared" si="4"/>
        <v>-78.377157--8.722505</v>
      </c>
    </row>
    <row r="287" spans="1:15" x14ac:dyDescent="0.3">
      <c r="A287" s="160" t="s">
        <v>2862</v>
      </c>
      <c r="B287" s="160" t="s">
        <v>408</v>
      </c>
      <c r="C287" s="160">
        <v>-78.420128096885747</v>
      </c>
      <c r="D287" s="160">
        <v>-7.3150016702257146</v>
      </c>
      <c r="E287" s="161">
        <v>1</v>
      </c>
      <c r="F287" s="162">
        <v>100</v>
      </c>
      <c r="G287" s="162">
        <v>400</v>
      </c>
      <c r="H287" s="161" t="s">
        <v>2268</v>
      </c>
      <c r="I287" s="161" t="s">
        <v>2274</v>
      </c>
      <c r="J287" s="161" t="s">
        <v>2276</v>
      </c>
      <c r="K287" s="22" t="s">
        <v>2453</v>
      </c>
      <c r="L287" s="160" t="s">
        <v>79</v>
      </c>
      <c r="M287" s="160" t="s">
        <v>1360</v>
      </c>
      <c r="N287" s="160" t="s">
        <v>1362</v>
      </c>
      <c r="O287" s="160" t="str">
        <f t="shared" si="4"/>
        <v>-78.420128--7.315002</v>
      </c>
    </row>
    <row r="288" spans="1:15" x14ac:dyDescent="0.3">
      <c r="A288" s="160" t="s">
        <v>2863</v>
      </c>
      <c r="B288" s="160" t="s">
        <v>408</v>
      </c>
      <c r="C288" s="160">
        <v>-78.823310384345973</v>
      </c>
      <c r="D288" s="160">
        <v>-7.8323043036257651</v>
      </c>
      <c r="E288" s="161">
        <v>1</v>
      </c>
      <c r="F288" s="162">
        <v>100</v>
      </c>
      <c r="G288" s="162">
        <v>400</v>
      </c>
      <c r="H288" s="161" t="s">
        <v>2268</v>
      </c>
      <c r="I288" s="161" t="s">
        <v>2274</v>
      </c>
      <c r="J288" s="161" t="s">
        <v>2276</v>
      </c>
      <c r="K288" s="22" t="s">
        <v>2453</v>
      </c>
      <c r="L288" s="160" t="s">
        <v>79</v>
      </c>
      <c r="M288" s="160" t="s">
        <v>1360</v>
      </c>
      <c r="N288" s="160" t="s">
        <v>1362</v>
      </c>
      <c r="O288" s="160" t="str">
        <f t="shared" si="4"/>
        <v>-78.823310--7.832304</v>
      </c>
    </row>
    <row r="289" spans="1:15" x14ac:dyDescent="0.3">
      <c r="A289" s="160" t="s">
        <v>2864</v>
      </c>
      <c r="B289" s="160" t="s">
        <v>408</v>
      </c>
      <c r="C289" s="160">
        <v>-78.741945765687333</v>
      </c>
      <c r="D289" s="160">
        <v>-8.3294236694219883</v>
      </c>
      <c r="E289" s="161">
        <v>1</v>
      </c>
      <c r="F289" s="162">
        <v>100</v>
      </c>
      <c r="G289" s="162">
        <v>400</v>
      </c>
      <c r="H289" s="161" t="s">
        <v>2268</v>
      </c>
      <c r="I289" s="161" t="s">
        <v>2274</v>
      </c>
      <c r="J289" s="161" t="s">
        <v>2276</v>
      </c>
      <c r="K289" s="22" t="s">
        <v>2452</v>
      </c>
      <c r="L289" s="160" t="s">
        <v>79</v>
      </c>
      <c r="M289" s="160" t="s">
        <v>283</v>
      </c>
      <c r="N289" s="160" t="s">
        <v>283</v>
      </c>
      <c r="O289" s="160" t="str">
        <f t="shared" si="4"/>
        <v>-78.741946--8.329424</v>
      </c>
    </row>
    <row r="290" spans="1:15" x14ac:dyDescent="0.3">
      <c r="A290" s="160" t="s">
        <v>2865</v>
      </c>
      <c r="B290" s="160" t="s">
        <v>408</v>
      </c>
      <c r="C290" s="160">
        <v>-78.671609995300003</v>
      </c>
      <c r="D290" s="160">
        <v>-8.4166332978899998</v>
      </c>
      <c r="E290" s="161">
        <v>1</v>
      </c>
      <c r="F290" s="162">
        <v>100</v>
      </c>
      <c r="G290" s="162">
        <v>400</v>
      </c>
      <c r="H290" s="161" t="s">
        <v>2268</v>
      </c>
      <c r="I290" s="161" t="s">
        <v>2274</v>
      </c>
      <c r="J290" s="161" t="s">
        <v>2276</v>
      </c>
      <c r="K290" s="22" t="s">
        <v>2452</v>
      </c>
      <c r="L290" s="160" t="s">
        <v>79</v>
      </c>
      <c r="M290" s="160" t="s">
        <v>283</v>
      </c>
      <c r="N290" s="160" t="s">
        <v>283</v>
      </c>
      <c r="O290" s="160" t="str">
        <f t="shared" si="4"/>
        <v>-78.671610--8.416633</v>
      </c>
    </row>
    <row r="291" spans="1:15" x14ac:dyDescent="0.3">
      <c r="A291" s="160" t="s">
        <v>2866</v>
      </c>
      <c r="B291" s="160" t="s">
        <v>408</v>
      </c>
      <c r="C291" s="160">
        <v>-79.676007140799996</v>
      </c>
      <c r="D291" s="160">
        <v>-6.6363384825700003</v>
      </c>
      <c r="E291" s="161">
        <v>1</v>
      </c>
      <c r="F291" s="162">
        <v>100</v>
      </c>
      <c r="G291" s="162">
        <v>400</v>
      </c>
      <c r="H291" s="161" t="s">
        <v>2268</v>
      </c>
      <c r="I291" s="161" t="s">
        <v>2274</v>
      </c>
      <c r="J291" s="161" t="s">
        <v>2276</v>
      </c>
      <c r="K291" s="22" t="s">
        <v>337</v>
      </c>
      <c r="L291" s="160" t="s">
        <v>132</v>
      </c>
      <c r="M291" s="160" t="s">
        <v>131</v>
      </c>
      <c r="N291" s="160" t="s">
        <v>131</v>
      </c>
      <c r="O291" s="160" t="str">
        <f t="shared" si="4"/>
        <v>-79.676007--6.636338</v>
      </c>
    </row>
    <row r="292" spans="1:15" x14ac:dyDescent="0.3">
      <c r="A292" s="160" t="s">
        <v>2867</v>
      </c>
      <c r="B292" s="160" t="s">
        <v>408</v>
      </c>
      <c r="C292" s="160">
        <v>-79.471099010801026</v>
      </c>
      <c r="D292" s="160">
        <v>-6.3702595303759963</v>
      </c>
      <c r="E292" s="161">
        <v>1</v>
      </c>
      <c r="F292" s="162">
        <v>100</v>
      </c>
      <c r="G292" s="162">
        <v>400</v>
      </c>
      <c r="H292" s="161" t="s">
        <v>2268</v>
      </c>
      <c r="I292" s="161" t="s">
        <v>2274</v>
      </c>
      <c r="J292" s="161" t="s">
        <v>2276</v>
      </c>
      <c r="K292" s="22" t="s">
        <v>337</v>
      </c>
      <c r="L292" s="160" t="s">
        <v>132</v>
      </c>
      <c r="M292" s="160" t="s">
        <v>131</v>
      </c>
      <c r="N292" s="160" t="s">
        <v>131</v>
      </c>
      <c r="O292" s="160" t="str">
        <f t="shared" si="4"/>
        <v>-79.471099--6.370260</v>
      </c>
    </row>
    <row r="293" spans="1:15" x14ac:dyDescent="0.3">
      <c r="A293" s="160" t="s">
        <v>2868</v>
      </c>
      <c r="B293" s="160" t="s">
        <v>408</v>
      </c>
      <c r="C293" s="160">
        <v>-79.032694062110451</v>
      </c>
      <c r="D293" s="160">
        <v>-6.1440027214825035</v>
      </c>
      <c r="E293" s="161">
        <v>1</v>
      </c>
      <c r="F293" s="162">
        <v>100</v>
      </c>
      <c r="G293" s="162">
        <v>400</v>
      </c>
      <c r="H293" s="161" t="s">
        <v>2268</v>
      </c>
      <c r="I293" s="161" t="s">
        <v>2274</v>
      </c>
      <c r="J293" s="161" t="s">
        <v>2276</v>
      </c>
      <c r="K293" s="22" t="s">
        <v>2461</v>
      </c>
      <c r="L293" s="160" t="s">
        <v>132</v>
      </c>
      <c r="M293" s="160" t="s">
        <v>131</v>
      </c>
      <c r="N293" s="160" t="s">
        <v>155</v>
      </c>
      <c r="O293" s="160" t="str">
        <f t="shared" si="4"/>
        <v>-79.032694--6.144003</v>
      </c>
    </row>
    <row r="294" spans="1:15" x14ac:dyDescent="0.3">
      <c r="A294" s="160" t="s">
        <v>2869</v>
      </c>
      <c r="B294" s="160" t="s">
        <v>408</v>
      </c>
      <c r="C294" s="160">
        <v>-79.064464781681153</v>
      </c>
      <c r="D294" s="160">
        <v>-6.2707468154219548</v>
      </c>
      <c r="E294" s="161">
        <v>1</v>
      </c>
      <c r="F294" s="162">
        <v>100</v>
      </c>
      <c r="G294" s="162">
        <v>400</v>
      </c>
      <c r="H294" s="161" t="s">
        <v>2268</v>
      </c>
      <c r="I294" s="161" t="s">
        <v>2274</v>
      </c>
      <c r="J294" s="161" t="s">
        <v>2276</v>
      </c>
      <c r="K294" s="22" t="s">
        <v>2461</v>
      </c>
      <c r="L294" s="160" t="s">
        <v>132</v>
      </c>
      <c r="M294" s="160" t="s">
        <v>131</v>
      </c>
      <c r="N294" s="160" t="s">
        <v>155</v>
      </c>
      <c r="O294" s="160" t="str">
        <f t="shared" si="4"/>
        <v>-79.064465--6.270747</v>
      </c>
    </row>
    <row r="295" spans="1:15" x14ac:dyDescent="0.3">
      <c r="A295" s="160" t="s">
        <v>2870</v>
      </c>
      <c r="B295" s="160" t="s">
        <v>408</v>
      </c>
      <c r="C295" s="160">
        <v>-79.765356304799994</v>
      </c>
      <c r="D295" s="160">
        <v>-6.9570176026799997</v>
      </c>
      <c r="E295" s="161">
        <v>1</v>
      </c>
      <c r="F295" s="162">
        <v>100</v>
      </c>
      <c r="G295" s="162">
        <v>400</v>
      </c>
      <c r="H295" s="161" t="s">
        <v>2268</v>
      </c>
      <c r="I295" s="161" t="s">
        <v>2274</v>
      </c>
      <c r="J295" s="161" t="s">
        <v>2276</v>
      </c>
      <c r="K295" s="22" t="s">
        <v>2465</v>
      </c>
      <c r="L295" s="160" t="s">
        <v>132</v>
      </c>
      <c r="M295" s="160" t="s">
        <v>131</v>
      </c>
      <c r="N295" s="160" t="s">
        <v>182</v>
      </c>
      <c r="O295" s="160" t="str">
        <f t="shared" si="4"/>
        <v>-79.765356--6.957018</v>
      </c>
    </row>
    <row r="296" spans="1:15" x14ac:dyDescent="0.3">
      <c r="A296" s="160" t="s">
        <v>2871</v>
      </c>
      <c r="B296" s="160" t="s">
        <v>408</v>
      </c>
      <c r="C296" s="160">
        <v>-79.877513962999998</v>
      </c>
      <c r="D296" s="160">
        <v>-6.7822892793899996</v>
      </c>
      <c r="E296" s="161">
        <v>1</v>
      </c>
      <c r="F296" s="162">
        <v>100</v>
      </c>
      <c r="G296" s="162">
        <v>400</v>
      </c>
      <c r="H296" s="161" t="s">
        <v>2268</v>
      </c>
      <c r="I296" s="161" t="s">
        <v>2274</v>
      </c>
      <c r="J296" s="161" t="s">
        <v>2276</v>
      </c>
      <c r="K296" s="22" t="s">
        <v>2465</v>
      </c>
      <c r="L296" s="160" t="s">
        <v>132</v>
      </c>
      <c r="M296" s="160" t="s">
        <v>131</v>
      </c>
      <c r="N296" s="160" t="s">
        <v>182</v>
      </c>
      <c r="O296" s="160" t="str">
        <f t="shared" si="4"/>
        <v>-79.877514--6.782289</v>
      </c>
    </row>
    <row r="297" spans="1:15" x14ac:dyDescent="0.3">
      <c r="A297" s="160" t="s">
        <v>2872</v>
      </c>
      <c r="B297" s="160" t="s">
        <v>408</v>
      </c>
      <c r="C297" s="160">
        <v>-80.065007683600001</v>
      </c>
      <c r="D297" s="160">
        <v>-6.6307463486899998</v>
      </c>
      <c r="E297" s="161">
        <v>1</v>
      </c>
      <c r="F297" s="162">
        <v>100</v>
      </c>
      <c r="G297" s="162">
        <v>400</v>
      </c>
      <c r="H297" s="161" t="s">
        <v>2268</v>
      </c>
      <c r="I297" s="161" t="s">
        <v>2274</v>
      </c>
      <c r="J297" s="161" t="s">
        <v>2276</v>
      </c>
      <c r="K297" s="22" t="s">
        <v>339</v>
      </c>
      <c r="L297" s="160" t="s">
        <v>132</v>
      </c>
      <c r="M297" s="160" t="s">
        <v>131</v>
      </c>
      <c r="N297" s="160" t="s">
        <v>338</v>
      </c>
      <c r="O297" s="160" t="str">
        <f t="shared" si="4"/>
        <v>-80.065008--6.630746</v>
      </c>
    </row>
    <row r="298" spans="1:15" x14ac:dyDescent="0.3">
      <c r="A298" s="160" t="s">
        <v>2873</v>
      </c>
      <c r="B298" s="160" t="s">
        <v>408</v>
      </c>
      <c r="C298" s="160">
        <v>-79.887441057578087</v>
      </c>
      <c r="D298" s="160">
        <v>-6.5683172024278251</v>
      </c>
      <c r="E298" s="161">
        <v>1</v>
      </c>
      <c r="F298" s="162">
        <v>100</v>
      </c>
      <c r="G298" s="162">
        <v>400</v>
      </c>
      <c r="H298" s="161" t="s">
        <v>2268</v>
      </c>
      <c r="I298" s="161" t="s">
        <v>2274</v>
      </c>
      <c r="J298" s="161" t="s">
        <v>2276</v>
      </c>
      <c r="K298" s="22" t="s">
        <v>339</v>
      </c>
      <c r="L298" s="160" t="s">
        <v>132</v>
      </c>
      <c r="M298" s="160" t="s">
        <v>131</v>
      </c>
      <c r="N298" s="160" t="s">
        <v>338</v>
      </c>
      <c r="O298" s="160" t="str">
        <f t="shared" si="4"/>
        <v>-79.887441--6.568317</v>
      </c>
    </row>
    <row r="299" spans="1:15" x14ac:dyDescent="0.3">
      <c r="A299" s="160" t="s">
        <v>2874</v>
      </c>
      <c r="B299" s="160" t="s">
        <v>408</v>
      </c>
      <c r="C299" s="160">
        <v>-79.470362643286506</v>
      </c>
      <c r="D299" s="160">
        <v>-6.718241183964988</v>
      </c>
      <c r="E299" s="161">
        <v>1</v>
      </c>
      <c r="F299" s="162">
        <v>100</v>
      </c>
      <c r="G299" s="162">
        <v>400</v>
      </c>
      <c r="H299" s="161" t="s">
        <v>2268</v>
      </c>
      <c r="I299" s="161" t="s">
        <v>2274</v>
      </c>
      <c r="J299" s="161" t="s">
        <v>2276</v>
      </c>
      <c r="K299" s="22" t="s">
        <v>2464</v>
      </c>
      <c r="L299" s="160" t="s">
        <v>132</v>
      </c>
      <c r="M299" s="160" t="s">
        <v>131</v>
      </c>
      <c r="N299" s="160" t="s">
        <v>340</v>
      </c>
      <c r="O299" s="160" t="str">
        <f t="shared" si="4"/>
        <v>-79.470363--6.718241</v>
      </c>
    </row>
    <row r="300" spans="1:15" x14ac:dyDescent="0.3">
      <c r="A300" s="160" t="s">
        <v>2875</v>
      </c>
      <c r="B300" s="160" t="s">
        <v>408</v>
      </c>
      <c r="C300" s="160">
        <v>-80.127931843518454</v>
      </c>
      <c r="D300" s="160">
        <v>-6.5716344935816089</v>
      </c>
      <c r="E300" s="161">
        <v>1</v>
      </c>
      <c r="F300" s="162">
        <v>100</v>
      </c>
      <c r="G300" s="162">
        <v>400</v>
      </c>
      <c r="H300" s="161" t="s">
        <v>2268</v>
      </c>
      <c r="I300" s="161" t="s">
        <v>2274</v>
      </c>
      <c r="J300" s="161" t="s">
        <v>2276</v>
      </c>
      <c r="K300" s="22" t="s">
        <v>2464</v>
      </c>
      <c r="L300" s="160" t="s">
        <v>132</v>
      </c>
      <c r="M300" s="160" t="s">
        <v>131</v>
      </c>
      <c r="N300" s="160" t="s">
        <v>340</v>
      </c>
      <c r="O300" s="160" t="str">
        <f t="shared" si="4"/>
        <v>-80.127932--6.571634</v>
      </c>
    </row>
    <row r="301" spans="1:15" x14ac:dyDescent="0.3">
      <c r="A301" s="160" t="s">
        <v>2876</v>
      </c>
      <c r="B301" s="160" t="s">
        <v>408</v>
      </c>
      <c r="C301" s="160">
        <v>-79.654559133899994</v>
      </c>
      <c r="D301" s="160">
        <v>-6.9912503301799998</v>
      </c>
      <c r="E301" s="161">
        <v>1</v>
      </c>
      <c r="F301" s="162">
        <v>100</v>
      </c>
      <c r="G301" s="162">
        <v>400</v>
      </c>
      <c r="H301" s="161" t="s">
        <v>2268</v>
      </c>
      <c r="I301" s="161" t="s">
        <v>2274</v>
      </c>
      <c r="J301" s="161" t="s">
        <v>2276</v>
      </c>
      <c r="K301" s="22" t="s">
        <v>2463</v>
      </c>
      <c r="L301" s="160" t="s">
        <v>132</v>
      </c>
      <c r="M301" s="160" t="s">
        <v>131</v>
      </c>
      <c r="N301" s="160" t="s">
        <v>341</v>
      </c>
      <c r="O301" s="160" t="str">
        <f t="shared" si="4"/>
        <v>-79.654559--6.991250</v>
      </c>
    </row>
    <row r="302" spans="1:15" x14ac:dyDescent="0.3">
      <c r="A302" s="160" t="s">
        <v>2877</v>
      </c>
      <c r="B302" s="160" t="s">
        <v>408</v>
      </c>
      <c r="C302" s="160">
        <v>-79.669154274356003</v>
      </c>
      <c r="D302" s="160">
        <v>-7.1480477919349577</v>
      </c>
      <c r="E302" s="161">
        <v>1</v>
      </c>
      <c r="F302" s="162">
        <v>100</v>
      </c>
      <c r="G302" s="162">
        <v>400</v>
      </c>
      <c r="H302" s="161" t="s">
        <v>2268</v>
      </c>
      <c r="I302" s="161" t="s">
        <v>2274</v>
      </c>
      <c r="J302" s="161" t="s">
        <v>2276</v>
      </c>
      <c r="K302" s="22" t="s">
        <v>2463</v>
      </c>
      <c r="L302" s="160" t="s">
        <v>132</v>
      </c>
      <c r="M302" s="160" t="s">
        <v>131</v>
      </c>
      <c r="N302" s="160" t="s">
        <v>341</v>
      </c>
      <c r="O302" s="160" t="str">
        <f t="shared" si="4"/>
        <v>-79.669154--7.148048</v>
      </c>
    </row>
    <row r="303" spans="1:15" x14ac:dyDescent="0.3">
      <c r="A303" s="160" t="s">
        <v>2878</v>
      </c>
      <c r="B303" s="160" t="s">
        <v>408</v>
      </c>
      <c r="C303" s="160">
        <v>-79.1605287571318</v>
      </c>
      <c r="D303" s="160">
        <v>-6.8500158149445616</v>
      </c>
      <c r="E303" s="161">
        <v>1</v>
      </c>
      <c r="F303" s="162">
        <v>100</v>
      </c>
      <c r="G303" s="162">
        <v>400</v>
      </c>
      <c r="H303" s="161" t="s">
        <v>2268</v>
      </c>
      <c r="I303" s="161" t="s">
        <v>2274</v>
      </c>
      <c r="J303" s="161" t="s">
        <v>2276</v>
      </c>
      <c r="K303" s="22" t="s">
        <v>2460</v>
      </c>
      <c r="L303" s="160" t="s">
        <v>132</v>
      </c>
      <c r="M303" s="160" t="s">
        <v>131</v>
      </c>
      <c r="N303" s="160" t="s">
        <v>1299</v>
      </c>
      <c r="O303" s="160" t="str">
        <f t="shared" si="4"/>
        <v>-79.160529--6.850016</v>
      </c>
    </row>
    <row r="304" spans="1:15" x14ac:dyDescent="0.3">
      <c r="A304" s="160" t="s">
        <v>2879</v>
      </c>
      <c r="B304" s="160" t="s">
        <v>408</v>
      </c>
      <c r="C304" s="160">
        <v>-79.308799800460662</v>
      </c>
      <c r="D304" s="160">
        <v>-6.4211876512630095</v>
      </c>
      <c r="E304" s="161">
        <v>1</v>
      </c>
      <c r="F304" s="162">
        <v>100</v>
      </c>
      <c r="G304" s="162">
        <v>400</v>
      </c>
      <c r="H304" s="161" t="s">
        <v>2268</v>
      </c>
      <c r="I304" s="161" t="s">
        <v>2274</v>
      </c>
      <c r="J304" s="161" t="s">
        <v>2276</v>
      </c>
      <c r="K304" s="22" t="s">
        <v>2460</v>
      </c>
      <c r="L304" s="160" t="s">
        <v>132</v>
      </c>
      <c r="M304" s="160" t="s">
        <v>131</v>
      </c>
      <c r="N304" s="160" t="s">
        <v>1299</v>
      </c>
      <c r="O304" s="160" t="str">
        <f t="shared" si="4"/>
        <v>-79.308800--6.421188</v>
      </c>
    </row>
    <row r="305" spans="1:15" x14ac:dyDescent="0.3">
      <c r="A305" s="160" t="s">
        <v>2880</v>
      </c>
      <c r="B305" s="160" t="s">
        <v>408</v>
      </c>
      <c r="C305" s="160">
        <v>-79.378135435205451</v>
      </c>
      <c r="D305" s="160">
        <v>-6.4772814354062138</v>
      </c>
      <c r="E305" s="161">
        <v>1</v>
      </c>
      <c r="F305" s="162">
        <v>100</v>
      </c>
      <c r="G305" s="162">
        <v>400</v>
      </c>
      <c r="H305" s="161" t="s">
        <v>2268</v>
      </c>
      <c r="I305" s="161" t="s">
        <v>2274</v>
      </c>
      <c r="J305" s="161" t="s">
        <v>2276</v>
      </c>
      <c r="K305" s="22" t="s">
        <v>2583</v>
      </c>
      <c r="L305" s="160" t="s">
        <v>132</v>
      </c>
      <c r="M305" s="160" t="s">
        <v>347</v>
      </c>
      <c r="N305" s="160" t="s">
        <v>347</v>
      </c>
      <c r="O305" s="160" t="str">
        <f t="shared" si="4"/>
        <v>-79.378135--6.477281</v>
      </c>
    </row>
    <row r="306" spans="1:15" x14ac:dyDescent="0.3">
      <c r="A306" s="160" t="s">
        <v>2881</v>
      </c>
      <c r="B306" s="160" t="s">
        <v>408</v>
      </c>
      <c r="C306" s="160">
        <v>-79.713242673856143</v>
      </c>
      <c r="D306" s="160">
        <v>-6.6966473010006169</v>
      </c>
      <c r="E306" s="161">
        <v>1</v>
      </c>
      <c r="F306" s="162">
        <v>100</v>
      </c>
      <c r="G306" s="162">
        <v>400</v>
      </c>
      <c r="H306" s="161" t="s">
        <v>2268</v>
      </c>
      <c r="I306" s="161" t="s">
        <v>2274</v>
      </c>
      <c r="J306" s="161" t="s">
        <v>2276</v>
      </c>
      <c r="K306" s="22" t="s">
        <v>2583</v>
      </c>
      <c r="L306" s="160" t="s">
        <v>132</v>
      </c>
      <c r="M306" s="160" t="s">
        <v>347</v>
      </c>
      <c r="N306" s="160" t="s">
        <v>347</v>
      </c>
      <c r="O306" s="160" t="str">
        <f t="shared" si="4"/>
        <v>-79.713243--6.696647</v>
      </c>
    </row>
    <row r="307" spans="1:15" x14ac:dyDescent="0.3">
      <c r="A307" s="160" t="s">
        <v>2882</v>
      </c>
      <c r="B307" s="160" t="s">
        <v>408</v>
      </c>
      <c r="C307" s="160">
        <v>-80.155744949199999</v>
      </c>
      <c r="D307" s="160">
        <v>-6.5704333994899997</v>
      </c>
      <c r="E307" s="161">
        <v>1</v>
      </c>
      <c r="F307" s="162">
        <v>100</v>
      </c>
      <c r="G307" s="162">
        <v>400</v>
      </c>
      <c r="H307" s="161" t="s">
        <v>2268</v>
      </c>
      <c r="I307" s="161" t="s">
        <v>2274</v>
      </c>
      <c r="J307" s="161" t="s">
        <v>2276</v>
      </c>
      <c r="K307" s="22" t="s">
        <v>348</v>
      </c>
      <c r="L307" s="160" t="s">
        <v>132</v>
      </c>
      <c r="M307" s="160" t="s">
        <v>132</v>
      </c>
      <c r="N307" s="160" t="s">
        <v>132</v>
      </c>
      <c r="O307" s="160" t="str">
        <f t="shared" si="4"/>
        <v>-80.155745--6.570433</v>
      </c>
    </row>
    <row r="308" spans="1:15" x14ac:dyDescent="0.3">
      <c r="A308" s="160" t="s">
        <v>2883</v>
      </c>
      <c r="B308" s="160" t="s">
        <v>408</v>
      </c>
      <c r="C308" s="160">
        <v>-80.18542536055665</v>
      </c>
      <c r="D308" s="160">
        <v>-6.5506855034096958</v>
      </c>
      <c r="E308" s="161">
        <v>1</v>
      </c>
      <c r="F308" s="162">
        <v>100</v>
      </c>
      <c r="G308" s="162">
        <v>400</v>
      </c>
      <c r="H308" s="161" t="s">
        <v>2268</v>
      </c>
      <c r="I308" s="161" t="s">
        <v>2274</v>
      </c>
      <c r="J308" s="161" t="s">
        <v>2276</v>
      </c>
      <c r="K308" s="22" t="s">
        <v>348</v>
      </c>
      <c r="L308" s="160" t="s">
        <v>132</v>
      </c>
      <c r="M308" s="160" t="s">
        <v>132</v>
      </c>
      <c r="N308" s="160" t="s">
        <v>132</v>
      </c>
      <c r="O308" s="160" t="str">
        <f t="shared" si="4"/>
        <v>-80.185425--6.550686</v>
      </c>
    </row>
    <row r="309" spans="1:15" x14ac:dyDescent="0.3">
      <c r="A309" s="160" t="s">
        <v>2884</v>
      </c>
      <c r="B309" s="160" t="s">
        <v>408</v>
      </c>
      <c r="C309" s="160">
        <v>-80.071229407978194</v>
      </c>
      <c r="D309" s="160">
        <v>-5.4450759397122983</v>
      </c>
      <c r="E309" s="161">
        <v>1</v>
      </c>
      <c r="F309" s="162">
        <v>100</v>
      </c>
      <c r="G309" s="162">
        <v>400</v>
      </c>
      <c r="H309" s="161" t="s">
        <v>2268</v>
      </c>
      <c r="I309" s="161" t="s">
        <v>2274</v>
      </c>
      <c r="J309" s="161" t="s">
        <v>2276</v>
      </c>
      <c r="K309" s="22" t="s">
        <v>2462</v>
      </c>
      <c r="L309" s="160" t="s">
        <v>132</v>
      </c>
      <c r="M309" s="160" t="s">
        <v>132</v>
      </c>
      <c r="N309" s="160" t="s">
        <v>223</v>
      </c>
      <c r="O309" s="160" t="str">
        <f t="shared" si="4"/>
        <v>-80.071229--5.445076</v>
      </c>
    </row>
    <row r="310" spans="1:15" x14ac:dyDescent="0.3">
      <c r="A310" s="160" t="s">
        <v>2885</v>
      </c>
      <c r="B310" s="160" t="s">
        <v>408</v>
      </c>
      <c r="C310" s="160">
        <v>-80.380856956100004</v>
      </c>
      <c r="D310" s="160">
        <v>-6.4379305518800001</v>
      </c>
      <c r="E310" s="161">
        <v>1</v>
      </c>
      <c r="F310" s="162">
        <v>100</v>
      </c>
      <c r="G310" s="162">
        <v>400</v>
      </c>
      <c r="H310" s="161" t="s">
        <v>2268</v>
      </c>
      <c r="I310" s="161" t="s">
        <v>2274</v>
      </c>
      <c r="J310" s="161" t="s">
        <v>2276</v>
      </c>
      <c r="K310" s="22" t="s">
        <v>2462</v>
      </c>
      <c r="L310" s="160" t="s">
        <v>132</v>
      </c>
      <c r="M310" s="160" t="s">
        <v>132</v>
      </c>
      <c r="N310" s="160" t="s">
        <v>223</v>
      </c>
      <c r="O310" s="160" t="str">
        <f t="shared" si="4"/>
        <v>-80.380857--6.437931</v>
      </c>
    </row>
    <row r="311" spans="1:15" x14ac:dyDescent="0.3">
      <c r="A311" s="160" t="s">
        <v>2886</v>
      </c>
      <c r="B311" s="160" t="s">
        <v>408</v>
      </c>
      <c r="C311" s="160">
        <v>-76.905324227171889</v>
      </c>
      <c r="D311" s="160">
        <v>-11.719161826605999</v>
      </c>
      <c r="E311" s="161">
        <v>1</v>
      </c>
      <c r="F311" s="162">
        <v>100</v>
      </c>
      <c r="G311" s="162">
        <v>400</v>
      </c>
      <c r="H311" s="161" t="s">
        <v>2278</v>
      </c>
      <c r="I311" s="161" t="s">
        <v>2286</v>
      </c>
      <c r="J311" s="161" t="s">
        <v>2288</v>
      </c>
      <c r="K311" s="22" t="s">
        <v>349</v>
      </c>
      <c r="L311" s="160" t="s">
        <v>103</v>
      </c>
      <c r="M311" s="160" t="s">
        <v>103</v>
      </c>
      <c r="N311" s="160" t="s">
        <v>103</v>
      </c>
      <c r="O311" s="160" t="str">
        <f t="shared" si="4"/>
        <v>-76.905324--11.719162</v>
      </c>
    </row>
    <row r="312" spans="1:15" x14ac:dyDescent="0.3">
      <c r="A312" s="160" t="s">
        <v>2887</v>
      </c>
      <c r="B312" s="160" t="s">
        <v>408</v>
      </c>
      <c r="C312" s="160">
        <v>-76.608067661620169</v>
      </c>
      <c r="D312" s="160">
        <v>-12.310390121463978</v>
      </c>
      <c r="E312" s="161">
        <v>1</v>
      </c>
      <c r="F312" s="162">
        <v>100</v>
      </c>
      <c r="G312" s="162">
        <v>400</v>
      </c>
      <c r="H312" s="161" t="s">
        <v>2278</v>
      </c>
      <c r="I312" s="161" t="s">
        <v>2286</v>
      </c>
      <c r="J312" s="161" t="s">
        <v>2288</v>
      </c>
      <c r="K312" s="22" t="s">
        <v>349</v>
      </c>
      <c r="L312" s="160" t="s">
        <v>103</v>
      </c>
      <c r="M312" s="160" t="s">
        <v>103</v>
      </c>
      <c r="N312" s="160" t="s">
        <v>103</v>
      </c>
      <c r="O312" s="160" t="str">
        <f t="shared" si="4"/>
        <v>-76.608068--12.310390</v>
      </c>
    </row>
    <row r="313" spans="1:15" x14ac:dyDescent="0.3">
      <c r="A313" s="160" t="s">
        <v>2888</v>
      </c>
      <c r="B313" s="160" t="s">
        <v>408</v>
      </c>
      <c r="C313" s="160">
        <v>-77.032269472999999</v>
      </c>
      <c r="D313" s="160">
        <v>-11.9902602053</v>
      </c>
      <c r="E313" s="161">
        <v>1</v>
      </c>
      <c r="F313" s="162">
        <v>100</v>
      </c>
      <c r="G313" s="162">
        <v>400</v>
      </c>
      <c r="H313" s="161" t="s">
        <v>2278</v>
      </c>
      <c r="I313" s="161" t="s">
        <v>2286</v>
      </c>
      <c r="J313" s="161" t="s">
        <v>2288</v>
      </c>
      <c r="K313" s="22" t="s">
        <v>351</v>
      </c>
      <c r="L313" s="160" t="s">
        <v>103</v>
      </c>
      <c r="M313" s="160" t="s">
        <v>103</v>
      </c>
      <c r="N313" s="160" t="s">
        <v>350</v>
      </c>
      <c r="O313" s="160" t="str">
        <f t="shared" si="4"/>
        <v>-77.032269--11.990260</v>
      </c>
    </row>
    <row r="314" spans="1:15" x14ac:dyDescent="0.3">
      <c r="A314" s="160" t="s">
        <v>2889</v>
      </c>
      <c r="B314" s="160" t="s">
        <v>408</v>
      </c>
      <c r="C314" s="160">
        <v>-77.008703210099995</v>
      </c>
      <c r="D314" s="160">
        <v>-12.018122988</v>
      </c>
      <c r="E314" s="161">
        <v>1</v>
      </c>
      <c r="F314" s="162">
        <v>100</v>
      </c>
      <c r="G314" s="162">
        <v>400</v>
      </c>
      <c r="H314" s="161" t="s">
        <v>2278</v>
      </c>
      <c r="I314" s="161" t="s">
        <v>2286</v>
      </c>
      <c r="J314" s="161" t="s">
        <v>2288</v>
      </c>
      <c r="K314" s="22" t="s">
        <v>351</v>
      </c>
      <c r="L314" s="160" t="s">
        <v>103</v>
      </c>
      <c r="M314" s="160" t="s">
        <v>103</v>
      </c>
      <c r="N314" s="160" t="s">
        <v>350</v>
      </c>
      <c r="O314" s="160" t="str">
        <f t="shared" si="4"/>
        <v>-77.008703--12.018123</v>
      </c>
    </row>
    <row r="315" spans="1:15" x14ac:dyDescent="0.3">
      <c r="A315" s="160" t="s">
        <v>2890</v>
      </c>
      <c r="B315" s="160" t="s">
        <v>408</v>
      </c>
      <c r="C315" s="160">
        <v>-76.685901134172852</v>
      </c>
      <c r="D315" s="160">
        <v>-11.934265584695495</v>
      </c>
      <c r="E315" s="161">
        <v>1</v>
      </c>
      <c r="F315" s="162">
        <v>100</v>
      </c>
      <c r="G315" s="162">
        <v>400</v>
      </c>
      <c r="H315" s="161" t="s">
        <v>2278</v>
      </c>
      <c r="I315" s="161" t="s">
        <v>2286</v>
      </c>
      <c r="J315" s="161" t="s">
        <v>2288</v>
      </c>
      <c r="K315" s="22" t="s">
        <v>2478</v>
      </c>
      <c r="L315" s="160" t="s">
        <v>103</v>
      </c>
      <c r="M315" s="160" t="s">
        <v>103</v>
      </c>
      <c r="N315" s="160" t="s">
        <v>1241</v>
      </c>
      <c r="O315" s="160" t="str">
        <f t="shared" si="4"/>
        <v>-76.685901--11.934266</v>
      </c>
    </row>
    <row r="316" spans="1:15" x14ac:dyDescent="0.3">
      <c r="A316" s="160" t="s">
        <v>2891</v>
      </c>
      <c r="B316" s="160" t="s">
        <v>408</v>
      </c>
      <c r="C316" s="160">
        <v>-76.928725309699999</v>
      </c>
      <c r="D316" s="160">
        <v>-12.1750642485</v>
      </c>
      <c r="E316" s="161">
        <v>1</v>
      </c>
      <c r="F316" s="162">
        <v>100</v>
      </c>
      <c r="G316" s="162">
        <v>400</v>
      </c>
      <c r="H316" s="161" t="s">
        <v>2278</v>
      </c>
      <c r="I316" s="161" t="s">
        <v>2286</v>
      </c>
      <c r="J316" s="161" t="s">
        <v>2288</v>
      </c>
      <c r="K316" s="22" t="s">
        <v>2478</v>
      </c>
      <c r="L316" s="160" t="s">
        <v>103</v>
      </c>
      <c r="M316" s="160" t="s">
        <v>103</v>
      </c>
      <c r="N316" s="160" t="s">
        <v>1241</v>
      </c>
      <c r="O316" s="160" t="str">
        <f t="shared" si="4"/>
        <v>-76.928725--12.175064</v>
      </c>
    </row>
    <row r="317" spans="1:15" x14ac:dyDescent="0.3">
      <c r="A317" s="160" t="s">
        <v>2892</v>
      </c>
      <c r="B317" s="160" t="s">
        <v>408</v>
      </c>
      <c r="C317" s="160">
        <v>-76.789632988828487</v>
      </c>
      <c r="D317" s="160">
        <v>-12.113078503165026</v>
      </c>
      <c r="E317" s="161">
        <v>1</v>
      </c>
      <c r="F317" s="162">
        <v>100</v>
      </c>
      <c r="G317" s="162">
        <v>400</v>
      </c>
      <c r="H317" s="161" t="s">
        <v>2278</v>
      </c>
      <c r="I317" s="161" t="s">
        <v>2286</v>
      </c>
      <c r="J317" s="161" t="s">
        <v>2288</v>
      </c>
      <c r="K317" s="22" t="s">
        <v>2472</v>
      </c>
      <c r="L317" s="160" t="s">
        <v>103</v>
      </c>
      <c r="M317" s="160" t="s">
        <v>103</v>
      </c>
      <c r="N317" s="160" t="s">
        <v>353</v>
      </c>
      <c r="O317" s="160" t="str">
        <f t="shared" si="4"/>
        <v>-76.789633--12.113079</v>
      </c>
    </row>
    <row r="318" spans="1:15" x14ac:dyDescent="0.3">
      <c r="A318" s="160" t="s">
        <v>2893</v>
      </c>
      <c r="B318" s="160" t="s">
        <v>408</v>
      </c>
      <c r="C318" s="160">
        <v>-76.563287187612801</v>
      </c>
      <c r="D318" s="160">
        <v>-11.908785064741352</v>
      </c>
      <c r="E318" s="161">
        <v>1</v>
      </c>
      <c r="F318" s="162">
        <v>100</v>
      </c>
      <c r="G318" s="162">
        <v>400</v>
      </c>
      <c r="H318" s="161" t="s">
        <v>2278</v>
      </c>
      <c r="I318" s="161" t="s">
        <v>2286</v>
      </c>
      <c r="J318" s="161" t="s">
        <v>2288</v>
      </c>
      <c r="K318" s="22" t="s">
        <v>2472</v>
      </c>
      <c r="L318" s="160" t="s">
        <v>103</v>
      </c>
      <c r="M318" s="160" t="s">
        <v>103</v>
      </c>
      <c r="N318" s="160" t="s">
        <v>353</v>
      </c>
      <c r="O318" s="160" t="str">
        <f t="shared" si="4"/>
        <v>-76.563287--11.908785</v>
      </c>
    </row>
    <row r="319" spans="1:15" x14ac:dyDescent="0.3">
      <c r="A319" s="160" t="s">
        <v>2894</v>
      </c>
      <c r="B319" s="160" t="s">
        <v>408</v>
      </c>
      <c r="C319" s="160">
        <v>-76.56921961773925</v>
      </c>
      <c r="D319" s="160">
        <v>-12.409206749954313</v>
      </c>
      <c r="E319" s="161">
        <v>1</v>
      </c>
      <c r="F319" s="162">
        <v>100</v>
      </c>
      <c r="G319" s="162">
        <v>400</v>
      </c>
      <c r="H319" s="161" t="s">
        <v>2278</v>
      </c>
      <c r="I319" s="161" t="s">
        <v>2286</v>
      </c>
      <c r="J319" s="161" t="s">
        <v>2288</v>
      </c>
      <c r="K319" s="22" t="s">
        <v>357</v>
      </c>
      <c r="L319" s="160" t="s">
        <v>103</v>
      </c>
      <c r="M319" s="160" t="s">
        <v>103</v>
      </c>
      <c r="N319" s="160" t="s">
        <v>356</v>
      </c>
      <c r="O319" s="160" t="str">
        <f t="shared" si="4"/>
        <v>-76.569220--12.409207</v>
      </c>
    </row>
    <row r="320" spans="1:15" x14ac:dyDescent="0.3">
      <c r="A320" s="160" t="s">
        <v>2895</v>
      </c>
      <c r="B320" s="160" t="s">
        <v>408</v>
      </c>
      <c r="C320" s="160">
        <v>-77.181139741300001</v>
      </c>
      <c r="D320" s="160">
        <v>-11.563299863699999</v>
      </c>
      <c r="E320" s="161">
        <v>1</v>
      </c>
      <c r="F320" s="162">
        <v>100</v>
      </c>
      <c r="G320" s="162">
        <v>400</v>
      </c>
      <c r="H320" s="161" t="s">
        <v>2278</v>
      </c>
      <c r="I320" s="161" t="s">
        <v>2286</v>
      </c>
      <c r="J320" s="161" t="s">
        <v>2288</v>
      </c>
      <c r="K320" s="22" t="s">
        <v>357</v>
      </c>
      <c r="L320" s="160" t="s">
        <v>103</v>
      </c>
      <c r="M320" s="160" t="s">
        <v>103</v>
      </c>
      <c r="N320" s="160" t="s">
        <v>356</v>
      </c>
      <c r="O320" s="160" t="str">
        <f t="shared" si="4"/>
        <v>-77.181140--11.563300</v>
      </c>
    </row>
    <row r="321" spans="1:15" x14ac:dyDescent="0.3">
      <c r="A321" s="160" t="s">
        <v>2896</v>
      </c>
      <c r="B321" s="160" t="s">
        <v>408</v>
      </c>
      <c r="C321" s="160">
        <v>-76.533627220777518</v>
      </c>
      <c r="D321" s="160">
        <v>-12.294180905267924</v>
      </c>
      <c r="E321" s="161">
        <v>1</v>
      </c>
      <c r="F321" s="162">
        <v>100</v>
      </c>
      <c r="G321" s="162">
        <v>400</v>
      </c>
      <c r="H321" s="161" t="s">
        <v>2278</v>
      </c>
      <c r="I321" s="161" t="s">
        <v>2286</v>
      </c>
      <c r="J321" s="161" t="s">
        <v>2288</v>
      </c>
      <c r="K321" s="22" t="s">
        <v>359</v>
      </c>
      <c r="L321" s="160" t="s">
        <v>103</v>
      </c>
      <c r="M321" s="160" t="s">
        <v>103</v>
      </c>
      <c r="N321" s="160" t="s">
        <v>358</v>
      </c>
      <c r="O321" s="160" t="str">
        <f t="shared" si="4"/>
        <v>-76.533627--12.294181</v>
      </c>
    </row>
    <row r="322" spans="1:15" x14ac:dyDescent="0.3">
      <c r="A322" s="160" t="s">
        <v>2897</v>
      </c>
      <c r="B322" s="160" t="s">
        <v>408</v>
      </c>
      <c r="C322" s="160">
        <v>-76.585452809373606</v>
      </c>
      <c r="D322" s="160">
        <v>-11.74547576359225</v>
      </c>
      <c r="E322" s="161">
        <v>1</v>
      </c>
      <c r="F322" s="162">
        <v>100</v>
      </c>
      <c r="G322" s="162">
        <v>400</v>
      </c>
      <c r="H322" s="161" t="s">
        <v>2278</v>
      </c>
      <c r="I322" s="161" t="s">
        <v>2286</v>
      </c>
      <c r="J322" s="161" t="s">
        <v>2288</v>
      </c>
      <c r="K322" s="22" t="s">
        <v>359</v>
      </c>
      <c r="L322" s="160" t="s">
        <v>103</v>
      </c>
      <c r="M322" s="160" t="s">
        <v>103</v>
      </c>
      <c r="N322" s="160" t="s">
        <v>358</v>
      </c>
      <c r="O322" s="160" t="str">
        <f t="shared" si="4"/>
        <v>-76.585453--11.745476</v>
      </c>
    </row>
    <row r="323" spans="1:15" x14ac:dyDescent="0.3">
      <c r="A323" s="160" t="s">
        <v>2898</v>
      </c>
      <c r="B323" s="160" t="s">
        <v>408</v>
      </c>
      <c r="C323" s="160">
        <v>-76.647998515830025</v>
      </c>
      <c r="D323" s="160">
        <v>-12.010236920464111</v>
      </c>
      <c r="E323" s="161">
        <v>1</v>
      </c>
      <c r="F323" s="162">
        <v>100</v>
      </c>
      <c r="G323" s="162">
        <v>400</v>
      </c>
      <c r="H323" s="161" t="s">
        <v>2278</v>
      </c>
      <c r="I323" s="161" t="s">
        <v>2286</v>
      </c>
      <c r="J323" s="161" t="s">
        <v>2288</v>
      </c>
      <c r="K323" s="22" t="s">
        <v>2479</v>
      </c>
      <c r="L323" s="160" t="s">
        <v>103</v>
      </c>
      <c r="M323" s="160" t="s">
        <v>103</v>
      </c>
      <c r="N323" s="160" t="s">
        <v>360</v>
      </c>
      <c r="O323" s="160" t="str">
        <f t="shared" ref="O323:O386" si="5">TEXT(C323,"0.000000")&amp;"-"&amp;TEXT(D323,"0.000000")</f>
        <v>-76.647999--12.010237</v>
      </c>
    </row>
    <row r="324" spans="1:15" x14ac:dyDescent="0.3">
      <c r="A324" s="160" t="s">
        <v>2899</v>
      </c>
      <c r="B324" s="160" t="s">
        <v>408</v>
      </c>
      <c r="C324" s="160">
        <v>-76.788136216668278</v>
      </c>
      <c r="D324" s="160">
        <v>-11.889913119859804</v>
      </c>
      <c r="E324" s="161">
        <v>1</v>
      </c>
      <c r="F324" s="162">
        <v>100</v>
      </c>
      <c r="G324" s="162">
        <v>400</v>
      </c>
      <c r="H324" s="161" t="s">
        <v>2278</v>
      </c>
      <c r="I324" s="161" t="s">
        <v>2286</v>
      </c>
      <c r="J324" s="161" t="s">
        <v>2288</v>
      </c>
      <c r="K324" s="22" t="s">
        <v>2479</v>
      </c>
      <c r="L324" s="160" t="s">
        <v>103</v>
      </c>
      <c r="M324" s="160" t="s">
        <v>103</v>
      </c>
      <c r="N324" s="160" t="s">
        <v>360</v>
      </c>
      <c r="O324" s="160" t="str">
        <f t="shared" si="5"/>
        <v>-76.788136--11.889913</v>
      </c>
    </row>
    <row r="325" spans="1:15" x14ac:dyDescent="0.3">
      <c r="A325" s="160" t="s">
        <v>2900</v>
      </c>
      <c r="B325" s="160" t="s">
        <v>408</v>
      </c>
      <c r="C325" s="160">
        <v>-76.90645638912514</v>
      </c>
      <c r="D325" s="160">
        <v>-11.580883117320097</v>
      </c>
      <c r="E325" s="161">
        <v>1</v>
      </c>
      <c r="F325" s="162">
        <v>100</v>
      </c>
      <c r="G325" s="162">
        <v>400</v>
      </c>
      <c r="H325" s="161" t="s">
        <v>2278</v>
      </c>
      <c r="I325" s="161" t="s">
        <v>2286</v>
      </c>
      <c r="J325" s="161" t="s">
        <v>2288</v>
      </c>
      <c r="K325" s="22" t="s">
        <v>2480</v>
      </c>
      <c r="L325" s="160" t="s">
        <v>103</v>
      </c>
      <c r="M325" s="160" t="s">
        <v>103</v>
      </c>
      <c r="N325" s="160" t="s">
        <v>361</v>
      </c>
      <c r="O325" s="160" t="str">
        <f t="shared" si="5"/>
        <v>-76.906456--11.580883</v>
      </c>
    </row>
    <row r="326" spans="1:15" x14ac:dyDescent="0.3">
      <c r="A326" s="160" t="s">
        <v>2901</v>
      </c>
      <c r="B326" s="160" t="s">
        <v>408</v>
      </c>
      <c r="C326" s="160">
        <v>-76.749067788501492</v>
      </c>
      <c r="D326" s="160">
        <v>-12.045269793723351</v>
      </c>
      <c r="E326" s="161">
        <v>1</v>
      </c>
      <c r="F326" s="162">
        <v>100</v>
      </c>
      <c r="G326" s="162">
        <v>400</v>
      </c>
      <c r="H326" s="161" t="s">
        <v>2278</v>
      </c>
      <c r="I326" s="161" t="s">
        <v>2286</v>
      </c>
      <c r="J326" s="161" t="s">
        <v>2288</v>
      </c>
      <c r="K326" s="22" t="s">
        <v>2480</v>
      </c>
      <c r="L326" s="160" t="s">
        <v>103</v>
      </c>
      <c r="M326" s="160" t="s">
        <v>103</v>
      </c>
      <c r="N326" s="160" t="s">
        <v>361</v>
      </c>
      <c r="O326" s="160" t="str">
        <f t="shared" si="5"/>
        <v>-76.749068--12.045270</v>
      </c>
    </row>
    <row r="327" spans="1:15" x14ac:dyDescent="0.3">
      <c r="A327" s="160" t="s">
        <v>2902</v>
      </c>
      <c r="B327" s="160" t="s">
        <v>408</v>
      </c>
      <c r="C327" s="160">
        <v>-77.125758362599996</v>
      </c>
      <c r="D327" s="160">
        <v>-11.8549382725</v>
      </c>
      <c r="E327" s="161">
        <v>1</v>
      </c>
      <c r="F327" s="162">
        <v>100</v>
      </c>
      <c r="G327" s="162">
        <v>400</v>
      </c>
      <c r="H327" s="161" t="s">
        <v>2278</v>
      </c>
      <c r="I327" s="161" t="s">
        <v>2286</v>
      </c>
      <c r="J327" s="161" t="s">
        <v>2288</v>
      </c>
      <c r="K327" s="22" t="s">
        <v>2473</v>
      </c>
      <c r="L327" s="160" t="s">
        <v>103</v>
      </c>
      <c r="M327" s="160" t="s">
        <v>103</v>
      </c>
      <c r="N327" s="160" t="s">
        <v>364</v>
      </c>
      <c r="O327" s="160" t="str">
        <f t="shared" si="5"/>
        <v>-77.125758--11.854938</v>
      </c>
    </row>
    <row r="328" spans="1:15" x14ac:dyDescent="0.3">
      <c r="A328" s="160" t="s">
        <v>2903</v>
      </c>
      <c r="B328" s="160" t="s">
        <v>408</v>
      </c>
      <c r="C328" s="160">
        <v>-76.675222575000006</v>
      </c>
      <c r="D328" s="160">
        <v>-12.5608751363</v>
      </c>
      <c r="E328" s="161">
        <v>1</v>
      </c>
      <c r="F328" s="162">
        <v>100</v>
      </c>
      <c r="G328" s="162">
        <v>400</v>
      </c>
      <c r="H328" s="161" t="s">
        <v>2278</v>
      </c>
      <c r="I328" s="161" t="s">
        <v>2286</v>
      </c>
      <c r="J328" s="161" t="s">
        <v>2288</v>
      </c>
      <c r="K328" s="22" t="s">
        <v>2473</v>
      </c>
      <c r="L328" s="160" t="s">
        <v>103</v>
      </c>
      <c r="M328" s="160" t="s">
        <v>103</v>
      </c>
      <c r="N328" s="160" t="s">
        <v>364</v>
      </c>
      <c r="O328" s="160" t="str">
        <f t="shared" si="5"/>
        <v>-76.675223--12.560875</v>
      </c>
    </row>
    <row r="329" spans="1:15" x14ac:dyDescent="0.3">
      <c r="A329" s="160" t="s">
        <v>2904</v>
      </c>
      <c r="B329" s="160" t="s">
        <v>408</v>
      </c>
      <c r="C329" s="160">
        <v>-76.984794280900005</v>
      </c>
      <c r="D329" s="160">
        <v>-12.1761812173</v>
      </c>
      <c r="E329" s="161">
        <v>1</v>
      </c>
      <c r="F329" s="162">
        <v>100</v>
      </c>
      <c r="G329" s="162">
        <v>400</v>
      </c>
      <c r="H329" s="161" t="s">
        <v>2278</v>
      </c>
      <c r="I329" s="161" t="s">
        <v>2286</v>
      </c>
      <c r="J329" s="161" t="s">
        <v>2288</v>
      </c>
      <c r="K329" s="22" t="s">
        <v>2477</v>
      </c>
      <c r="L329" s="160" t="s">
        <v>103</v>
      </c>
      <c r="M329" s="160" t="s">
        <v>103</v>
      </c>
      <c r="N329" s="160" t="s">
        <v>369</v>
      </c>
      <c r="O329" s="160" t="str">
        <f t="shared" si="5"/>
        <v>-76.984794--12.176181</v>
      </c>
    </row>
    <row r="330" spans="1:15" x14ac:dyDescent="0.3">
      <c r="A330" s="160" t="s">
        <v>2905</v>
      </c>
      <c r="B330" s="160" t="s">
        <v>408</v>
      </c>
      <c r="C330" s="160">
        <v>-76.868317199299995</v>
      </c>
      <c r="D330" s="160">
        <v>-12.2060211585</v>
      </c>
      <c r="E330" s="161">
        <v>1</v>
      </c>
      <c r="F330" s="162">
        <v>100</v>
      </c>
      <c r="G330" s="162">
        <v>400</v>
      </c>
      <c r="H330" s="161" t="s">
        <v>2278</v>
      </c>
      <c r="I330" s="161" t="s">
        <v>2286</v>
      </c>
      <c r="J330" s="161" t="s">
        <v>2288</v>
      </c>
      <c r="K330" s="22" t="s">
        <v>2477</v>
      </c>
      <c r="L330" s="160" t="s">
        <v>103</v>
      </c>
      <c r="M330" s="160" t="s">
        <v>103</v>
      </c>
      <c r="N330" s="160" t="s">
        <v>369</v>
      </c>
      <c r="O330" s="160" t="str">
        <f t="shared" si="5"/>
        <v>-76.868317--12.206021</v>
      </c>
    </row>
    <row r="331" spans="1:15" x14ac:dyDescent="0.3">
      <c r="A331" s="160" t="s">
        <v>2906</v>
      </c>
      <c r="B331" s="160" t="s">
        <v>408</v>
      </c>
      <c r="C331" s="160">
        <v>-76.563380934100763</v>
      </c>
      <c r="D331" s="160">
        <v>-11.894704939895542</v>
      </c>
      <c r="E331" s="161">
        <v>1</v>
      </c>
      <c r="F331" s="162">
        <v>100</v>
      </c>
      <c r="G331" s="162">
        <v>400</v>
      </c>
      <c r="H331" s="161" t="s">
        <v>2278</v>
      </c>
      <c r="I331" s="161" t="s">
        <v>2286</v>
      </c>
      <c r="J331" s="161" t="s">
        <v>2288</v>
      </c>
      <c r="K331" s="22" t="s">
        <v>2474</v>
      </c>
      <c r="L331" s="160" t="s">
        <v>103</v>
      </c>
      <c r="M331" s="160" t="s">
        <v>103</v>
      </c>
      <c r="N331" s="160" t="s">
        <v>370</v>
      </c>
      <c r="O331" s="160" t="str">
        <f t="shared" si="5"/>
        <v>-76.563381--11.894705</v>
      </c>
    </row>
    <row r="332" spans="1:15" x14ac:dyDescent="0.3">
      <c r="A332" s="160" t="s">
        <v>2907</v>
      </c>
      <c r="B332" s="160" t="s">
        <v>408</v>
      </c>
      <c r="C332" s="160">
        <v>-76.959865166900002</v>
      </c>
      <c r="D332" s="160">
        <v>-12.127356062400001</v>
      </c>
      <c r="E332" s="161">
        <v>1</v>
      </c>
      <c r="F332" s="162">
        <v>100</v>
      </c>
      <c r="G332" s="162">
        <v>400</v>
      </c>
      <c r="H332" s="161" t="s">
        <v>2278</v>
      </c>
      <c r="I332" s="161" t="s">
        <v>2286</v>
      </c>
      <c r="J332" s="161" t="s">
        <v>2288</v>
      </c>
      <c r="K332" s="22" t="s">
        <v>2474</v>
      </c>
      <c r="L332" s="160" t="s">
        <v>103</v>
      </c>
      <c r="M332" s="160" t="s">
        <v>103</v>
      </c>
      <c r="N332" s="160" t="s">
        <v>370</v>
      </c>
      <c r="O332" s="160" t="str">
        <f t="shared" si="5"/>
        <v>-76.959865--12.127356</v>
      </c>
    </row>
    <row r="333" spans="1:15" x14ac:dyDescent="0.3">
      <c r="A333" s="160" t="s">
        <v>2908</v>
      </c>
      <c r="B333" s="160" t="s">
        <v>408</v>
      </c>
      <c r="C333" s="160">
        <v>-76.808649256788499</v>
      </c>
      <c r="D333" s="160">
        <v>-12.109390167975896</v>
      </c>
      <c r="E333" s="161">
        <v>1</v>
      </c>
      <c r="F333" s="162">
        <v>100</v>
      </c>
      <c r="G333" s="162">
        <v>400</v>
      </c>
      <c r="H333" s="161" t="s">
        <v>2278</v>
      </c>
      <c r="I333" s="161" t="s">
        <v>2286</v>
      </c>
      <c r="J333" s="161" t="s">
        <v>2288</v>
      </c>
      <c r="K333" s="22" t="s">
        <v>2475</v>
      </c>
      <c r="L333" s="160" t="s">
        <v>103</v>
      </c>
      <c r="M333" s="160" t="s">
        <v>103</v>
      </c>
      <c r="N333" s="160" t="s">
        <v>371</v>
      </c>
      <c r="O333" s="160" t="str">
        <f t="shared" si="5"/>
        <v>-76.808649--12.109390</v>
      </c>
    </row>
    <row r="334" spans="1:15" x14ac:dyDescent="0.3">
      <c r="A334" s="160" t="s">
        <v>2909</v>
      </c>
      <c r="B334" s="160" t="s">
        <v>408</v>
      </c>
      <c r="C334" s="160">
        <v>-76.938338213700007</v>
      </c>
      <c r="D334" s="160">
        <v>-12.201897277300001</v>
      </c>
      <c r="E334" s="161">
        <v>1</v>
      </c>
      <c r="F334" s="162">
        <v>100</v>
      </c>
      <c r="G334" s="162">
        <v>400</v>
      </c>
      <c r="H334" s="161" t="s">
        <v>2278</v>
      </c>
      <c r="I334" s="161" t="s">
        <v>2286</v>
      </c>
      <c r="J334" s="161" t="s">
        <v>2288</v>
      </c>
      <c r="K334" s="22" t="s">
        <v>2475</v>
      </c>
      <c r="L334" s="160" t="s">
        <v>103</v>
      </c>
      <c r="M334" s="160" t="s">
        <v>103</v>
      </c>
      <c r="N334" s="160" t="s">
        <v>371</v>
      </c>
      <c r="O334" s="160" t="str">
        <f t="shared" si="5"/>
        <v>-76.938338--12.201897</v>
      </c>
    </row>
    <row r="335" spans="1:15" x14ac:dyDescent="0.3">
      <c r="A335" s="160" t="s">
        <v>2910</v>
      </c>
      <c r="B335" s="160" t="s">
        <v>408</v>
      </c>
      <c r="C335" s="160">
        <v>-77.287632776054906</v>
      </c>
      <c r="D335" s="160">
        <v>-10.924182319142419</v>
      </c>
      <c r="E335" s="161">
        <v>1</v>
      </c>
      <c r="F335" s="162">
        <v>100</v>
      </c>
      <c r="G335" s="162">
        <v>400</v>
      </c>
      <c r="H335" s="161" t="s">
        <v>2278</v>
      </c>
      <c r="I335" s="161" t="s">
        <v>2286</v>
      </c>
      <c r="J335" s="161" t="s">
        <v>2288</v>
      </c>
      <c r="K335" s="22" t="s">
        <v>2483</v>
      </c>
      <c r="L335" s="160" t="s">
        <v>103</v>
      </c>
      <c r="M335" s="160" t="s">
        <v>101</v>
      </c>
      <c r="N335" s="160" t="s">
        <v>101</v>
      </c>
      <c r="O335" s="160" t="str">
        <f t="shared" si="5"/>
        <v>-77.287633--10.924182</v>
      </c>
    </row>
    <row r="336" spans="1:15" x14ac:dyDescent="0.3">
      <c r="A336" s="160" t="s">
        <v>2911</v>
      </c>
      <c r="B336" s="160" t="s">
        <v>408</v>
      </c>
      <c r="C336" s="160">
        <v>-77.884502785199999</v>
      </c>
      <c r="D336" s="160">
        <v>-10.434942835999999</v>
      </c>
      <c r="E336" s="161">
        <v>1</v>
      </c>
      <c r="F336" s="162">
        <v>100</v>
      </c>
      <c r="G336" s="162">
        <v>400</v>
      </c>
      <c r="H336" s="161" t="s">
        <v>2278</v>
      </c>
      <c r="I336" s="161" t="s">
        <v>2286</v>
      </c>
      <c r="J336" s="161" t="s">
        <v>2288</v>
      </c>
      <c r="K336" s="22" t="s">
        <v>2483</v>
      </c>
      <c r="L336" s="160" t="s">
        <v>103</v>
      </c>
      <c r="M336" s="160" t="s">
        <v>101</v>
      </c>
      <c r="N336" s="160" t="s">
        <v>101</v>
      </c>
      <c r="O336" s="160" t="str">
        <f t="shared" si="5"/>
        <v>-77.884503--10.434943</v>
      </c>
    </row>
    <row r="337" spans="1:15" x14ac:dyDescent="0.3">
      <c r="A337" s="160" t="s">
        <v>2912</v>
      </c>
      <c r="B337" s="160" t="s">
        <v>408</v>
      </c>
      <c r="C337" s="160">
        <v>-77.275460986440578</v>
      </c>
      <c r="D337" s="160">
        <v>-10.510627564739497</v>
      </c>
      <c r="E337" s="161">
        <v>1</v>
      </c>
      <c r="F337" s="162">
        <v>100</v>
      </c>
      <c r="G337" s="162">
        <v>400</v>
      </c>
      <c r="H337" s="161" t="s">
        <v>2278</v>
      </c>
      <c r="I337" s="161" t="s">
        <v>2286</v>
      </c>
      <c r="J337" s="161" t="s">
        <v>2288</v>
      </c>
      <c r="K337" s="22" t="s">
        <v>2476</v>
      </c>
      <c r="L337" s="160" t="s">
        <v>103</v>
      </c>
      <c r="M337" s="160" t="s">
        <v>113</v>
      </c>
      <c r="N337" s="160" t="s">
        <v>113</v>
      </c>
      <c r="O337" s="160" t="str">
        <f t="shared" si="5"/>
        <v>-77.275461--10.510628</v>
      </c>
    </row>
    <row r="338" spans="1:15" x14ac:dyDescent="0.3">
      <c r="A338" s="160" t="s">
        <v>2913</v>
      </c>
      <c r="B338" s="160" t="s">
        <v>408</v>
      </c>
      <c r="C338" s="160">
        <v>-77.220744790435788</v>
      </c>
      <c r="D338" s="160">
        <v>-10.831166976153174</v>
      </c>
      <c r="E338" s="161">
        <v>1</v>
      </c>
      <c r="F338" s="162">
        <v>100</v>
      </c>
      <c r="G338" s="162">
        <v>400</v>
      </c>
      <c r="H338" s="161" t="s">
        <v>2278</v>
      </c>
      <c r="I338" s="161" t="s">
        <v>2286</v>
      </c>
      <c r="J338" s="161" t="s">
        <v>2288</v>
      </c>
      <c r="K338" s="22" t="s">
        <v>2476</v>
      </c>
      <c r="L338" s="160" t="s">
        <v>103</v>
      </c>
      <c r="M338" s="160" t="s">
        <v>113</v>
      </c>
      <c r="N338" s="160" t="s">
        <v>113</v>
      </c>
      <c r="O338" s="160" t="str">
        <f t="shared" si="5"/>
        <v>-77.220745--10.831167</v>
      </c>
    </row>
    <row r="339" spans="1:15" x14ac:dyDescent="0.3">
      <c r="A339" s="160" t="s">
        <v>2914</v>
      </c>
      <c r="B339" s="160" t="s">
        <v>408</v>
      </c>
      <c r="C339" s="160">
        <v>-77.04282987983504</v>
      </c>
      <c r="D339" s="160">
        <v>-11.596591104125837</v>
      </c>
      <c r="E339" s="161">
        <v>1</v>
      </c>
      <c r="F339" s="162">
        <v>100</v>
      </c>
      <c r="G339" s="162">
        <v>400</v>
      </c>
      <c r="H339" s="161" t="s">
        <v>2278</v>
      </c>
      <c r="I339" s="161" t="s">
        <v>2286</v>
      </c>
      <c r="J339" s="161" t="s">
        <v>2288</v>
      </c>
      <c r="K339" s="22" t="s">
        <v>2469</v>
      </c>
      <c r="L339" s="160" t="s">
        <v>103</v>
      </c>
      <c r="M339" s="160" t="s">
        <v>121</v>
      </c>
      <c r="N339" s="160" t="s">
        <v>121</v>
      </c>
      <c r="O339" s="160" t="str">
        <f t="shared" si="5"/>
        <v>-77.042830--11.596591</v>
      </c>
    </row>
    <row r="340" spans="1:15" x14ac:dyDescent="0.3">
      <c r="A340" s="160" t="s">
        <v>2915</v>
      </c>
      <c r="B340" s="160" t="s">
        <v>408</v>
      </c>
      <c r="C340" s="160">
        <v>-76.228585383291218</v>
      </c>
      <c r="D340" s="160">
        <v>-11.21362934696503</v>
      </c>
      <c r="E340" s="161">
        <v>1</v>
      </c>
      <c r="F340" s="162">
        <v>100</v>
      </c>
      <c r="G340" s="162">
        <v>400</v>
      </c>
      <c r="H340" s="161" t="s">
        <v>2278</v>
      </c>
      <c r="I340" s="161" t="s">
        <v>2286</v>
      </c>
      <c r="J340" s="161" t="s">
        <v>2288</v>
      </c>
      <c r="K340" s="22" t="s">
        <v>2470</v>
      </c>
      <c r="L340" s="160" t="s">
        <v>103</v>
      </c>
      <c r="M340" s="160" t="s">
        <v>121</v>
      </c>
      <c r="N340" s="160" t="s">
        <v>1342</v>
      </c>
      <c r="O340" s="160" t="str">
        <f t="shared" si="5"/>
        <v>-76.228585--11.213629</v>
      </c>
    </row>
    <row r="341" spans="1:15" x14ac:dyDescent="0.3">
      <c r="A341" s="160" t="s">
        <v>2916</v>
      </c>
      <c r="B341" s="160" t="s">
        <v>408</v>
      </c>
      <c r="C341" s="160">
        <v>-76.292080203200001</v>
      </c>
      <c r="D341" s="160">
        <v>-13.0830343256</v>
      </c>
      <c r="E341" s="161">
        <v>1</v>
      </c>
      <c r="F341" s="162">
        <v>100</v>
      </c>
      <c r="G341" s="162">
        <v>400</v>
      </c>
      <c r="H341" s="161" t="s">
        <v>2278</v>
      </c>
      <c r="I341" s="161" t="s">
        <v>2286</v>
      </c>
      <c r="J341" s="161" t="s">
        <v>2288</v>
      </c>
      <c r="K341" s="22" t="s">
        <v>2584</v>
      </c>
      <c r="L341" s="160" t="s">
        <v>103</v>
      </c>
      <c r="M341" s="160" t="s">
        <v>115</v>
      </c>
      <c r="N341" s="160" t="s">
        <v>122</v>
      </c>
      <c r="O341" s="160" t="str">
        <f t="shared" si="5"/>
        <v>-76.292080--13.083034</v>
      </c>
    </row>
    <row r="342" spans="1:15" x14ac:dyDescent="0.3">
      <c r="A342" s="160" t="s">
        <v>2917</v>
      </c>
      <c r="B342" s="160" t="s">
        <v>408</v>
      </c>
      <c r="C342" s="160">
        <v>-76.031871831299995</v>
      </c>
      <c r="D342" s="160">
        <v>-13.8001458476</v>
      </c>
      <c r="E342" s="161">
        <v>1</v>
      </c>
      <c r="F342" s="162">
        <v>100</v>
      </c>
      <c r="G342" s="162">
        <v>400</v>
      </c>
      <c r="H342" s="161" t="s">
        <v>2278</v>
      </c>
      <c r="I342" s="161" t="s">
        <v>2286</v>
      </c>
      <c r="J342" s="161" t="s">
        <v>2288</v>
      </c>
      <c r="K342" s="22" t="s">
        <v>2584</v>
      </c>
      <c r="L342" s="160" t="s">
        <v>103</v>
      </c>
      <c r="M342" s="160" t="s">
        <v>115</v>
      </c>
      <c r="N342" s="160" t="s">
        <v>122</v>
      </c>
      <c r="O342" s="160" t="str">
        <f t="shared" si="5"/>
        <v>-76.031872--13.800146</v>
      </c>
    </row>
    <row r="343" spans="1:15" x14ac:dyDescent="0.3">
      <c r="A343" s="160" t="s">
        <v>2918</v>
      </c>
      <c r="B343" s="160" t="s">
        <v>408</v>
      </c>
      <c r="C343" s="160">
        <v>-76.554161944499995</v>
      </c>
      <c r="D343" s="160">
        <v>-12.7603293556</v>
      </c>
      <c r="E343" s="161">
        <v>1</v>
      </c>
      <c r="F343" s="162">
        <v>100</v>
      </c>
      <c r="G343" s="162">
        <v>400</v>
      </c>
      <c r="H343" s="161" t="s">
        <v>2278</v>
      </c>
      <c r="I343" s="161" t="s">
        <v>2286</v>
      </c>
      <c r="J343" s="161" t="s">
        <v>2288</v>
      </c>
      <c r="K343" s="22" t="s">
        <v>2585</v>
      </c>
      <c r="L343" s="160" t="s">
        <v>103</v>
      </c>
      <c r="M343" s="160" t="s">
        <v>115</v>
      </c>
      <c r="N343" s="160" t="s">
        <v>375</v>
      </c>
      <c r="O343" s="160" t="str">
        <f t="shared" si="5"/>
        <v>-76.554162--12.760329</v>
      </c>
    </row>
    <row r="344" spans="1:15" x14ac:dyDescent="0.3">
      <c r="A344" s="160" t="s">
        <v>2919</v>
      </c>
      <c r="B344" s="160" t="s">
        <v>408</v>
      </c>
      <c r="C344" s="160">
        <v>-76.33488689180723</v>
      </c>
      <c r="D344" s="160">
        <v>-13.008857294458384</v>
      </c>
      <c r="E344" s="161">
        <v>1</v>
      </c>
      <c r="F344" s="162">
        <v>100</v>
      </c>
      <c r="G344" s="162">
        <v>400</v>
      </c>
      <c r="H344" s="161" t="s">
        <v>2278</v>
      </c>
      <c r="I344" s="161" t="s">
        <v>2286</v>
      </c>
      <c r="J344" s="161" t="s">
        <v>2288</v>
      </c>
      <c r="K344" s="22" t="s">
        <v>2585</v>
      </c>
      <c r="L344" s="160" t="s">
        <v>103</v>
      </c>
      <c r="M344" s="160" t="s">
        <v>115</v>
      </c>
      <c r="N344" s="160" t="s">
        <v>375</v>
      </c>
      <c r="O344" s="160" t="str">
        <f t="shared" si="5"/>
        <v>-76.334887--13.008857</v>
      </c>
    </row>
    <row r="345" spans="1:15" x14ac:dyDescent="0.3">
      <c r="A345" s="160" t="s">
        <v>2920</v>
      </c>
      <c r="B345" s="160" t="s">
        <v>408</v>
      </c>
      <c r="C345" s="160">
        <v>-76.740952588660946</v>
      </c>
      <c r="D345" s="160">
        <v>-11.675923722053701</v>
      </c>
      <c r="E345" s="161">
        <v>1</v>
      </c>
      <c r="F345" s="162">
        <v>100</v>
      </c>
      <c r="G345" s="162">
        <v>400</v>
      </c>
      <c r="H345" s="161" t="s">
        <v>2278</v>
      </c>
      <c r="I345" s="161" t="s">
        <v>2286</v>
      </c>
      <c r="J345" s="161" t="s">
        <v>2288</v>
      </c>
      <c r="K345" s="22" t="s">
        <v>2481</v>
      </c>
      <c r="L345" s="160" t="s">
        <v>103</v>
      </c>
      <c r="M345" s="160" t="s">
        <v>138</v>
      </c>
      <c r="N345" s="160" t="s">
        <v>138</v>
      </c>
      <c r="O345" s="160" t="str">
        <f t="shared" si="5"/>
        <v>-76.740953--11.675924</v>
      </c>
    </row>
    <row r="346" spans="1:15" x14ac:dyDescent="0.3">
      <c r="A346" s="160" t="s">
        <v>2921</v>
      </c>
      <c r="B346" s="160" t="s">
        <v>408</v>
      </c>
      <c r="C346" s="160">
        <v>-77.129902097091943</v>
      </c>
      <c r="D346" s="160">
        <v>-11.193999882272953</v>
      </c>
      <c r="E346" s="161">
        <v>1</v>
      </c>
      <c r="F346" s="162">
        <v>100</v>
      </c>
      <c r="G346" s="162">
        <v>400</v>
      </c>
      <c r="H346" s="161" t="s">
        <v>2278</v>
      </c>
      <c r="I346" s="161" t="s">
        <v>2286</v>
      </c>
      <c r="J346" s="161" t="s">
        <v>2288</v>
      </c>
      <c r="K346" s="22" t="s">
        <v>2481</v>
      </c>
      <c r="L346" s="160" t="s">
        <v>103</v>
      </c>
      <c r="M346" s="160" t="s">
        <v>138</v>
      </c>
      <c r="N346" s="160" t="s">
        <v>138</v>
      </c>
      <c r="O346" s="160" t="str">
        <f t="shared" si="5"/>
        <v>-77.129902--11.194000</v>
      </c>
    </row>
    <row r="347" spans="1:15" x14ac:dyDescent="0.3">
      <c r="A347" s="160" t="s">
        <v>2922</v>
      </c>
      <c r="B347" s="160" t="s">
        <v>408</v>
      </c>
      <c r="C347" s="160">
        <v>-76.438076290711209</v>
      </c>
      <c r="D347" s="160">
        <v>-11.385460387171896</v>
      </c>
      <c r="E347" s="161">
        <v>1</v>
      </c>
      <c r="F347" s="162">
        <v>100</v>
      </c>
      <c r="G347" s="162">
        <v>400</v>
      </c>
      <c r="H347" s="161" t="s">
        <v>2278</v>
      </c>
      <c r="I347" s="161" t="s">
        <v>2286</v>
      </c>
      <c r="J347" s="161" t="s">
        <v>2288</v>
      </c>
      <c r="K347" s="22" t="s">
        <v>2467</v>
      </c>
      <c r="L347" s="160" t="s">
        <v>103</v>
      </c>
      <c r="M347" s="160" t="s">
        <v>127</v>
      </c>
      <c r="N347" s="160" t="s">
        <v>209</v>
      </c>
      <c r="O347" s="160" t="str">
        <f t="shared" si="5"/>
        <v>-76.438076--11.385460</v>
      </c>
    </row>
    <row r="348" spans="1:15" x14ac:dyDescent="0.3">
      <c r="A348" s="160" t="s">
        <v>2923</v>
      </c>
      <c r="B348" s="160" t="s">
        <v>408</v>
      </c>
      <c r="C348" s="160">
        <v>-76.347362218691373</v>
      </c>
      <c r="D348" s="160">
        <v>-12.402075540335092</v>
      </c>
      <c r="E348" s="161">
        <v>1</v>
      </c>
      <c r="F348" s="162">
        <v>100</v>
      </c>
      <c r="G348" s="162">
        <v>400</v>
      </c>
      <c r="H348" s="161" t="s">
        <v>2278</v>
      </c>
      <c r="I348" s="161" t="s">
        <v>2286</v>
      </c>
      <c r="J348" s="161" t="s">
        <v>2288</v>
      </c>
      <c r="K348" s="22" t="s">
        <v>2468</v>
      </c>
      <c r="L348" s="160" t="s">
        <v>103</v>
      </c>
      <c r="M348" s="160" t="s">
        <v>127</v>
      </c>
      <c r="N348" s="160" t="s">
        <v>1339</v>
      </c>
      <c r="O348" s="160" t="str">
        <f t="shared" si="5"/>
        <v>-76.347362--12.402076</v>
      </c>
    </row>
    <row r="349" spans="1:15" x14ac:dyDescent="0.3">
      <c r="A349" s="160" t="s">
        <v>2924</v>
      </c>
      <c r="B349" s="160" t="s">
        <v>408</v>
      </c>
      <c r="C349" s="160">
        <v>-77.300086339399996</v>
      </c>
      <c r="D349" s="160">
        <v>-11.4338276351</v>
      </c>
      <c r="E349" s="161">
        <v>1</v>
      </c>
      <c r="F349" s="162">
        <v>100</v>
      </c>
      <c r="G349" s="162">
        <v>400</v>
      </c>
      <c r="H349" s="161" t="s">
        <v>2278</v>
      </c>
      <c r="I349" s="161" t="s">
        <v>2286</v>
      </c>
      <c r="J349" s="161" t="s">
        <v>2288</v>
      </c>
      <c r="K349" s="22" t="s">
        <v>2482</v>
      </c>
      <c r="L349" s="160" t="s">
        <v>103</v>
      </c>
      <c r="M349" s="160" t="s">
        <v>152</v>
      </c>
      <c r="N349" s="160" t="s">
        <v>102</v>
      </c>
      <c r="O349" s="160" t="str">
        <f t="shared" si="5"/>
        <v>-77.300086--11.433828</v>
      </c>
    </row>
    <row r="350" spans="1:15" x14ac:dyDescent="0.3">
      <c r="A350" s="160" t="s">
        <v>2925</v>
      </c>
      <c r="B350" s="160" t="s">
        <v>408</v>
      </c>
      <c r="C350" s="160">
        <v>-77.522402648899998</v>
      </c>
      <c r="D350" s="160">
        <v>-11.2965603094</v>
      </c>
      <c r="E350" s="161">
        <v>1</v>
      </c>
      <c r="F350" s="162">
        <v>100</v>
      </c>
      <c r="G350" s="162">
        <v>400</v>
      </c>
      <c r="H350" s="161" t="s">
        <v>2278</v>
      </c>
      <c r="I350" s="161" t="s">
        <v>2286</v>
      </c>
      <c r="J350" s="161" t="s">
        <v>2288</v>
      </c>
      <c r="K350" s="22" t="s">
        <v>2482</v>
      </c>
      <c r="L350" s="160" t="s">
        <v>103</v>
      </c>
      <c r="M350" s="160" t="s">
        <v>152</v>
      </c>
      <c r="N350" s="160" t="s">
        <v>102</v>
      </c>
      <c r="O350" s="160" t="str">
        <f t="shared" si="5"/>
        <v>-77.522403--11.296560</v>
      </c>
    </row>
    <row r="351" spans="1:15" x14ac:dyDescent="0.3">
      <c r="A351" s="160" t="s">
        <v>2926</v>
      </c>
      <c r="B351" s="160" t="s">
        <v>408</v>
      </c>
      <c r="C351" s="160">
        <v>-76.832836490898458</v>
      </c>
      <c r="D351" s="160">
        <v>-10.419725718040718</v>
      </c>
      <c r="E351" s="161">
        <v>1</v>
      </c>
      <c r="F351" s="162">
        <v>100</v>
      </c>
      <c r="G351" s="162">
        <v>400</v>
      </c>
      <c r="H351" s="161" t="s">
        <v>2278</v>
      </c>
      <c r="I351" s="161" t="s">
        <v>2286</v>
      </c>
      <c r="J351" s="161" t="s">
        <v>2288</v>
      </c>
      <c r="K351" s="22" t="s">
        <v>2471</v>
      </c>
      <c r="L351" s="160" t="s">
        <v>103</v>
      </c>
      <c r="M351" s="160" t="s">
        <v>226</v>
      </c>
      <c r="N351" s="160" t="s">
        <v>226</v>
      </c>
      <c r="O351" s="160" t="str">
        <f t="shared" si="5"/>
        <v>-76.832836--10.419726</v>
      </c>
    </row>
    <row r="352" spans="1:15" x14ac:dyDescent="0.3">
      <c r="A352" s="160" t="s">
        <v>2927</v>
      </c>
      <c r="B352" s="160" t="s">
        <v>408</v>
      </c>
      <c r="C352" s="160">
        <v>-77.166180383950461</v>
      </c>
      <c r="D352" s="160">
        <v>-10.935056909638039</v>
      </c>
      <c r="E352" s="161">
        <v>1</v>
      </c>
      <c r="F352" s="162">
        <v>100</v>
      </c>
      <c r="G352" s="162">
        <v>400</v>
      </c>
      <c r="H352" s="161" t="s">
        <v>2278</v>
      </c>
      <c r="I352" s="161" t="s">
        <v>2286</v>
      </c>
      <c r="J352" s="161" t="s">
        <v>2288</v>
      </c>
      <c r="K352" s="22" t="s">
        <v>2471</v>
      </c>
      <c r="L352" s="160" t="s">
        <v>103</v>
      </c>
      <c r="M352" s="160" t="s">
        <v>226</v>
      </c>
      <c r="N352" s="160" t="s">
        <v>226</v>
      </c>
      <c r="O352" s="160" t="str">
        <f t="shared" si="5"/>
        <v>-77.166180--10.935057</v>
      </c>
    </row>
    <row r="353" spans="1:15" x14ac:dyDescent="0.3">
      <c r="A353" s="160" t="s">
        <v>2928</v>
      </c>
      <c r="B353" s="160" t="s">
        <v>408</v>
      </c>
      <c r="C353" s="160">
        <v>-75.69077413917158</v>
      </c>
      <c r="D353" s="160">
        <v>-12.122216031333897</v>
      </c>
      <c r="E353" s="161">
        <v>1</v>
      </c>
      <c r="F353" s="162">
        <v>100</v>
      </c>
      <c r="G353" s="162">
        <v>400</v>
      </c>
      <c r="H353" s="161" t="s">
        <v>2278</v>
      </c>
      <c r="I353" s="161" t="s">
        <v>2286</v>
      </c>
      <c r="J353" s="161" t="s">
        <v>2288</v>
      </c>
      <c r="K353" s="22" t="s">
        <v>2466</v>
      </c>
      <c r="L353" s="160" t="s">
        <v>103</v>
      </c>
      <c r="M353" s="160" t="s">
        <v>1316</v>
      </c>
      <c r="N353" s="160" t="s">
        <v>1316</v>
      </c>
      <c r="O353" s="160" t="str">
        <f t="shared" si="5"/>
        <v>-75.690774--12.122216</v>
      </c>
    </row>
    <row r="354" spans="1:15" x14ac:dyDescent="0.3">
      <c r="A354" s="160" t="s">
        <v>2929</v>
      </c>
      <c r="B354" s="160" t="s">
        <v>408</v>
      </c>
      <c r="C354" s="160">
        <v>-75.555276948107746</v>
      </c>
      <c r="D354" s="160">
        <v>-12.213878316703887</v>
      </c>
      <c r="E354" s="161">
        <v>1</v>
      </c>
      <c r="F354" s="162">
        <v>100</v>
      </c>
      <c r="G354" s="162">
        <v>400</v>
      </c>
      <c r="H354" s="161" t="s">
        <v>2278</v>
      </c>
      <c r="I354" s="161" t="s">
        <v>2286</v>
      </c>
      <c r="J354" s="161" t="s">
        <v>2288</v>
      </c>
      <c r="K354" s="22" t="s">
        <v>2466</v>
      </c>
      <c r="L354" s="160" t="s">
        <v>103</v>
      </c>
      <c r="M354" s="160" t="s">
        <v>1316</v>
      </c>
      <c r="N354" s="160" t="s">
        <v>1316</v>
      </c>
      <c r="O354" s="160" t="str">
        <f t="shared" si="5"/>
        <v>-75.555277--12.213878</v>
      </c>
    </row>
    <row r="355" spans="1:15" x14ac:dyDescent="0.3">
      <c r="A355" s="160" t="s">
        <v>2930</v>
      </c>
      <c r="B355" s="160" t="s">
        <v>408</v>
      </c>
      <c r="C355" s="160">
        <v>-73.518808423679388</v>
      </c>
      <c r="D355" s="160">
        <v>-3.5338334528250224</v>
      </c>
      <c r="E355" s="161">
        <v>1</v>
      </c>
      <c r="F355" s="162">
        <v>100</v>
      </c>
      <c r="G355" s="162">
        <v>400</v>
      </c>
      <c r="H355" s="161" t="s">
        <v>2291</v>
      </c>
      <c r="I355" s="161" t="s">
        <v>2293</v>
      </c>
      <c r="J355" s="161" t="s">
        <v>2288</v>
      </c>
      <c r="K355" s="22" t="s">
        <v>2488</v>
      </c>
      <c r="L355" s="160" t="s">
        <v>50</v>
      </c>
      <c r="M355" s="160" t="s">
        <v>51</v>
      </c>
      <c r="N355" s="160" t="s">
        <v>49</v>
      </c>
      <c r="O355" s="160" t="str">
        <f t="shared" si="5"/>
        <v>-73.518808--3.533833</v>
      </c>
    </row>
    <row r="356" spans="1:15" x14ac:dyDescent="0.3">
      <c r="A356" s="160" t="s">
        <v>2931</v>
      </c>
      <c r="B356" s="160" t="s">
        <v>408</v>
      </c>
      <c r="C356" s="160">
        <v>-73.419498793471959</v>
      </c>
      <c r="D356" s="160">
        <v>-3.4521773956730883</v>
      </c>
      <c r="E356" s="161">
        <v>1</v>
      </c>
      <c r="F356" s="162">
        <v>100</v>
      </c>
      <c r="G356" s="162">
        <v>400</v>
      </c>
      <c r="H356" s="161" t="s">
        <v>2291</v>
      </c>
      <c r="I356" s="161" t="s">
        <v>2293</v>
      </c>
      <c r="J356" s="161" t="s">
        <v>2288</v>
      </c>
      <c r="K356" s="22" t="s">
        <v>2488</v>
      </c>
      <c r="L356" s="160" t="s">
        <v>50</v>
      </c>
      <c r="M356" s="160" t="s">
        <v>51</v>
      </c>
      <c r="N356" s="160" t="s">
        <v>49</v>
      </c>
      <c r="O356" s="160" t="str">
        <f t="shared" si="5"/>
        <v>-73.419499--3.452177</v>
      </c>
    </row>
    <row r="357" spans="1:15" x14ac:dyDescent="0.3">
      <c r="A357" s="160" t="s">
        <v>2932</v>
      </c>
      <c r="B357" s="160" t="s">
        <v>408</v>
      </c>
      <c r="C357" s="160">
        <v>-72.691241027618844</v>
      </c>
      <c r="D357" s="160">
        <v>-3.2188270658995237</v>
      </c>
      <c r="E357" s="161">
        <v>1</v>
      </c>
      <c r="F357" s="162">
        <v>100</v>
      </c>
      <c r="G357" s="162">
        <v>400</v>
      </c>
      <c r="H357" s="161" t="s">
        <v>2291</v>
      </c>
      <c r="I357" s="161" t="s">
        <v>2293</v>
      </c>
      <c r="J357" s="161" t="s">
        <v>2288</v>
      </c>
      <c r="K357" s="22" t="s">
        <v>2486</v>
      </c>
      <c r="L357" s="160" t="s">
        <v>50</v>
      </c>
      <c r="M357" s="160" t="s">
        <v>51</v>
      </c>
      <c r="N357" s="160" t="s">
        <v>1264</v>
      </c>
      <c r="O357" s="160" t="str">
        <f t="shared" si="5"/>
        <v>-72.691241--3.218827</v>
      </c>
    </row>
    <row r="358" spans="1:15" x14ac:dyDescent="0.3">
      <c r="A358" s="160" t="s">
        <v>2933</v>
      </c>
      <c r="B358" s="160" t="s">
        <v>408</v>
      </c>
      <c r="C358" s="160">
        <v>-73.632382957645817</v>
      </c>
      <c r="D358" s="160">
        <v>-3.1803607811228249</v>
      </c>
      <c r="E358" s="161">
        <v>1</v>
      </c>
      <c r="F358" s="162">
        <v>100</v>
      </c>
      <c r="G358" s="162">
        <v>400</v>
      </c>
      <c r="H358" s="161" t="s">
        <v>2291</v>
      </c>
      <c r="I358" s="161" t="s">
        <v>2293</v>
      </c>
      <c r="J358" s="161" t="s">
        <v>2288</v>
      </c>
      <c r="K358" s="22" t="s">
        <v>2486</v>
      </c>
      <c r="L358" s="160" t="s">
        <v>50</v>
      </c>
      <c r="M358" s="160" t="s">
        <v>51</v>
      </c>
      <c r="N358" s="160" t="s">
        <v>1264</v>
      </c>
      <c r="O358" s="160" t="str">
        <f t="shared" si="5"/>
        <v>-73.632383--3.180361</v>
      </c>
    </row>
    <row r="359" spans="1:15" x14ac:dyDescent="0.3">
      <c r="A359" s="160" t="s">
        <v>2934</v>
      </c>
      <c r="B359" s="160" t="s">
        <v>408</v>
      </c>
      <c r="C359" s="160">
        <v>-72.943345687409035</v>
      </c>
      <c r="D359" s="160">
        <v>-4.0706041806568738</v>
      </c>
      <c r="E359" s="161">
        <v>1</v>
      </c>
      <c r="F359" s="162">
        <v>100</v>
      </c>
      <c r="G359" s="162">
        <v>400</v>
      </c>
      <c r="H359" s="161" t="s">
        <v>2291</v>
      </c>
      <c r="I359" s="161" t="s">
        <v>2293</v>
      </c>
      <c r="J359" s="161" t="s">
        <v>2288</v>
      </c>
      <c r="K359" s="22" t="s">
        <v>2487</v>
      </c>
      <c r="L359" s="160" t="s">
        <v>50</v>
      </c>
      <c r="M359" s="160" t="s">
        <v>51</v>
      </c>
      <c r="N359" s="160" t="s">
        <v>239</v>
      </c>
      <c r="O359" s="160" t="str">
        <f t="shared" si="5"/>
        <v>-72.943346--4.070604</v>
      </c>
    </row>
    <row r="360" spans="1:15" x14ac:dyDescent="0.3">
      <c r="A360" s="160" t="s">
        <v>2935</v>
      </c>
      <c r="B360" s="160" t="s">
        <v>408</v>
      </c>
      <c r="C360" s="160">
        <v>-73.26323314969072</v>
      </c>
      <c r="D360" s="160">
        <v>-3.6954004598364807</v>
      </c>
      <c r="E360" s="161">
        <v>1</v>
      </c>
      <c r="F360" s="162">
        <v>100</v>
      </c>
      <c r="G360" s="162">
        <v>400</v>
      </c>
      <c r="H360" s="161" t="s">
        <v>2291</v>
      </c>
      <c r="I360" s="161" t="s">
        <v>2293</v>
      </c>
      <c r="J360" s="161" t="s">
        <v>2288</v>
      </c>
      <c r="K360" s="22" t="s">
        <v>2487</v>
      </c>
      <c r="L360" s="160" t="s">
        <v>50</v>
      </c>
      <c r="M360" s="160" t="s">
        <v>51</v>
      </c>
      <c r="N360" s="160" t="s">
        <v>239</v>
      </c>
      <c r="O360" s="160" t="str">
        <f t="shared" si="5"/>
        <v>-73.263233--3.695400</v>
      </c>
    </row>
    <row r="361" spans="1:15" x14ac:dyDescent="0.3">
      <c r="A361" s="160" t="s">
        <v>2936</v>
      </c>
      <c r="B361" s="160" t="s">
        <v>408</v>
      </c>
      <c r="C361" s="160">
        <v>-73.866647568727188</v>
      </c>
      <c r="D361" s="160">
        <v>-4.0775476886364235</v>
      </c>
      <c r="E361" s="161">
        <v>1</v>
      </c>
      <c r="F361" s="162">
        <v>100</v>
      </c>
      <c r="G361" s="162">
        <v>400</v>
      </c>
      <c r="H361" s="161" t="s">
        <v>2291</v>
      </c>
      <c r="I361" s="161" t="s">
        <v>2293</v>
      </c>
      <c r="J361" s="161" t="s">
        <v>2288</v>
      </c>
      <c r="K361" s="22" t="s">
        <v>2489</v>
      </c>
      <c r="L361" s="160" t="s">
        <v>50</v>
      </c>
      <c r="M361" s="160" t="s">
        <v>51</v>
      </c>
      <c r="N361" s="160" t="s">
        <v>86</v>
      </c>
      <c r="O361" s="160" t="str">
        <f t="shared" si="5"/>
        <v>-73.866648--4.077548</v>
      </c>
    </row>
    <row r="362" spans="1:15" x14ac:dyDescent="0.3">
      <c r="A362" s="160" t="s">
        <v>2937</v>
      </c>
      <c r="B362" s="160" t="s">
        <v>408</v>
      </c>
      <c r="C362" s="160">
        <v>-73.879336826978502</v>
      </c>
      <c r="D362" s="160">
        <v>-4.0698943380736008</v>
      </c>
      <c r="E362" s="161">
        <v>1</v>
      </c>
      <c r="F362" s="162">
        <v>100</v>
      </c>
      <c r="G362" s="162">
        <v>400</v>
      </c>
      <c r="H362" s="161" t="s">
        <v>2291</v>
      </c>
      <c r="I362" s="161" t="s">
        <v>2293</v>
      </c>
      <c r="J362" s="161" t="s">
        <v>2288</v>
      </c>
      <c r="K362" s="22" t="s">
        <v>2489</v>
      </c>
      <c r="L362" s="160" t="s">
        <v>50</v>
      </c>
      <c r="M362" s="160" t="s">
        <v>51</v>
      </c>
      <c r="N362" s="160" t="s">
        <v>86</v>
      </c>
      <c r="O362" s="160" t="str">
        <f t="shared" si="5"/>
        <v>-73.879337--4.069894</v>
      </c>
    </row>
    <row r="363" spans="1:15" x14ac:dyDescent="0.3">
      <c r="A363" s="160" t="s">
        <v>2938</v>
      </c>
      <c r="B363" s="160" t="s">
        <v>408</v>
      </c>
      <c r="C363" s="160">
        <v>-76.340630384694975</v>
      </c>
      <c r="D363" s="160">
        <v>-5.8627565164439446</v>
      </c>
      <c r="E363" s="161">
        <v>1</v>
      </c>
      <c r="F363" s="162">
        <v>100</v>
      </c>
      <c r="G363" s="162">
        <v>400</v>
      </c>
      <c r="H363" s="161" t="s">
        <v>2291</v>
      </c>
      <c r="I363" s="161" t="s">
        <v>2293</v>
      </c>
      <c r="J363" s="161" t="s">
        <v>2288</v>
      </c>
      <c r="K363" s="22" t="s">
        <v>2497</v>
      </c>
      <c r="L363" s="160" t="s">
        <v>50</v>
      </c>
      <c r="M363" s="160" t="s">
        <v>199</v>
      </c>
      <c r="N363" s="160" t="s">
        <v>287</v>
      </c>
      <c r="O363" s="160" t="str">
        <f t="shared" si="5"/>
        <v>-76.340630--5.862757</v>
      </c>
    </row>
    <row r="364" spans="1:15" x14ac:dyDescent="0.3">
      <c r="A364" s="160" t="s">
        <v>2939</v>
      </c>
      <c r="B364" s="160" t="s">
        <v>408</v>
      </c>
      <c r="C364" s="160">
        <v>-76.423176442962159</v>
      </c>
      <c r="D364" s="160">
        <v>-6.0500977620617613</v>
      </c>
      <c r="E364" s="161">
        <v>1</v>
      </c>
      <c r="F364" s="162">
        <v>100</v>
      </c>
      <c r="G364" s="162">
        <v>400</v>
      </c>
      <c r="H364" s="161" t="s">
        <v>2291</v>
      </c>
      <c r="I364" s="161" t="s">
        <v>2293</v>
      </c>
      <c r="J364" s="161" t="s">
        <v>2288</v>
      </c>
      <c r="K364" s="22" t="s">
        <v>2497</v>
      </c>
      <c r="L364" s="160" t="s">
        <v>50</v>
      </c>
      <c r="M364" s="160" t="s">
        <v>199</v>
      </c>
      <c r="N364" s="160" t="s">
        <v>287</v>
      </c>
      <c r="O364" s="160" t="str">
        <f t="shared" si="5"/>
        <v>-76.423176--6.050098</v>
      </c>
    </row>
    <row r="365" spans="1:15" x14ac:dyDescent="0.3">
      <c r="A365" s="160" t="s">
        <v>2940</v>
      </c>
      <c r="B365" s="160" t="s">
        <v>408</v>
      </c>
      <c r="C365" s="160">
        <v>-76.006862695454871</v>
      </c>
      <c r="D365" s="160">
        <v>-6.140923694324985</v>
      </c>
      <c r="E365" s="161">
        <v>1</v>
      </c>
      <c r="F365" s="162">
        <v>100</v>
      </c>
      <c r="G365" s="162">
        <v>400</v>
      </c>
      <c r="H365" s="161" t="s">
        <v>2291</v>
      </c>
      <c r="I365" s="161" t="s">
        <v>2293</v>
      </c>
      <c r="J365" s="161" t="s">
        <v>2288</v>
      </c>
      <c r="K365" s="22" t="s">
        <v>2496</v>
      </c>
      <c r="L365" s="160" t="s">
        <v>50</v>
      </c>
      <c r="M365" s="160" t="s">
        <v>199</v>
      </c>
      <c r="N365" s="160" t="s">
        <v>1277</v>
      </c>
      <c r="O365" s="160" t="str">
        <f t="shared" si="5"/>
        <v>-76.006863--6.140924</v>
      </c>
    </row>
    <row r="366" spans="1:15" x14ac:dyDescent="0.3">
      <c r="A366" s="160" t="s">
        <v>2941</v>
      </c>
      <c r="B366" s="160" t="s">
        <v>408</v>
      </c>
      <c r="C366" s="160">
        <v>-75.816848250030958</v>
      </c>
      <c r="D366" s="160">
        <v>-5.8165691836213789</v>
      </c>
      <c r="E366" s="161">
        <v>1</v>
      </c>
      <c r="F366" s="162">
        <v>100</v>
      </c>
      <c r="G366" s="162">
        <v>400</v>
      </c>
      <c r="H366" s="161" t="s">
        <v>2291</v>
      </c>
      <c r="I366" s="161" t="s">
        <v>2293</v>
      </c>
      <c r="J366" s="161" t="s">
        <v>2288</v>
      </c>
      <c r="K366" s="22" t="s">
        <v>2496</v>
      </c>
      <c r="L366" s="160" t="s">
        <v>50</v>
      </c>
      <c r="M366" s="160" t="s">
        <v>199</v>
      </c>
      <c r="N366" s="160" t="s">
        <v>1277</v>
      </c>
      <c r="O366" s="160" t="str">
        <f t="shared" si="5"/>
        <v>-75.816848--5.816569</v>
      </c>
    </row>
    <row r="367" spans="1:15" x14ac:dyDescent="0.3">
      <c r="A367" s="160" t="s">
        <v>2942</v>
      </c>
      <c r="B367" s="160" t="s">
        <v>408</v>
      </c>
      <c r="C367" s="160">
        <v>-73.752211697923755</v>
      </c>
      <c r="D367" s="160">
        <v>-4.6931659733410829</v>
      </c>
      <c r="E367" s="161">
        <v>1</v>
      </c>
      <c r="F367" s="162">
        <v>100</v>
      </c>
      <c r="G367" s="162">
        <v>400</v>
      </c>
      <c r="H367" s="161" t="s">
        <v>2291</v>
      </c>
      <c r="I367" s="161" t="s">
        <v>2293</v>
      </c>
      <c r="J367" s="161" t="s">
        <v>2288</v>
      </c>
      <c r="K367" s="22" t="s">
        <v>2490</v>
      </c>
      <c r="L367" s="160" t="s">
        <v>50</v>
      </c>
      <c r="M367" s="160" t="s">
        <v>50</v>
      </c>
      <c r="N367" s="160" t="s">
        <v>219</v>
      </c>
      <c r="O367" s="160" t="str">
        <f t="shared" si="5"/>
        <v>-73.752212--4.693166</v>
      </c>
    </row>
    <row r="368" spans="1:15" x14ac:dyDescent="0.3">
      <c r="A368" s="160" t="s">
        <v>2943</v>
      </c>
      <c r="B368" s="160" t="s">
        <v>408</v>
      </c>
      <c r="C368" s="160">
        <v>-73.975159652748758</v>
      </c>
      <c r="D368" s="160">
        <v>-4.5628114771617794</v>
      </c>
      <c r="E368" s="161">
        <v>1</v>
      </c>
      <c r="F368" s="162">
        <v>100</v>
      </c>
      <c r="G368" s="162">
        <v>400</v>
      </c>
      <c r="H368" s="161" t="s">
        <v>2291</v>
      </c>
      <c r="I368" s="161" t="s">
        <v>2293</v>
      </c>
      <c r="J368" s="161" t="s">
        <v>2288</v>
      </c>
      <c r="K368" s="22" t="s">
        <v>2490</v>
      </c>
      <c r="L368" s="160" t="s">
        <v>50</v>
      </c>
      <c r="M368" s="160" t="s">
        <v>50</v>
      </c>
      <c r="N368" s="160" t="s">
        <v>219</v>
      </c>
      <c r="O368" s="160" t="str">
        <f t="shared" si="5"/>
        <v>-73.975160--4.562811</v>
      </c>
    </row>
    <row r="369" spans="1:15" x14ac:dyDescent="0.3">
      <c r="A369" s="160" t="s">
        <v>2944</v>
      </c>
      <c r="B369" s="160" t="s">
        <v>408</v>
      </c>
      <c r="C369" s="160">
        <v>-74.484853523722464</v>
      </c>
      <c r="D369" s="160">
        <v>-4.327982058272104</v>
      </c>
      <c r="E369" s="161">
        <v>1</v>
      </c>
      <c r="F369" s="162">
        <v>100</v>
      </c>
      <c r="G369" s="162">
        <v>400</v>
      </c>
      <c r="H369" s="161" t="s">
        <v>2291</v>
      </c>
      <c r="I369" s="161" t="s">
        <v>2293</v>
      </c>
      <c r="J369" s="161" t="s">
        <v>2288</v>
      </c>
      <c r="K369" s="22" t="s">
        <v>2492</v>
      </c>
      <c r="L369" s="160" t="s">
        <v>50</v>
      </c>
      <c r="M369" s="160" t="s">
        <v>50</v>
      </c>
      <c r="N369" s="160" t="s">
        <v>1300</v>
      </c>
      <c r="O369" s="160" t="str">
        <f t="shared" si="5"/>
        <v>-74.484854--4.327982</v>
      </c>
    </row>
    <row r="370" spans="1:15" x14ac:dyDescent="0.3">
      <c r="A370" s="160" t="s">
        <v>2945</v>
      </c>
      <c r="B370" s="160" t="s">
        <v>408</v>
      </c>
      <c r="C370" s="160">
        <v>-74.703277335812473</v>
      </c>
      <c r="D370" s="160">
        <v>-4.7320982837825385</v>
      </c>
      <c r="E370" s="161">
        <v>1</v>
      </c>
      <c r="F370" s="162">
        <v>100</v>
      </c>
      <c r="G370" s="162">
        <v>400</v>
      </c>
      <c r="H370" s="161" t="s">
        <v>2291</v>
      </c>
      <c r="I370" s="161" t="s">
        <v>2293</v>
      </c>
      <c r="J370" s="161" t="s">
        <v>2288</v>
      </c>
      <c r="K370" s="22" t="s">
        <v>2492</v>
      </c>
      <c r="L370" s="160" t="s">
        <v>50</v>
      </c>
      <c r="M370" s="160" t="s">
        <v>50</v>
      </c>
      <c r="N370" s="160" t="s">
        <v>1300</v>
      </c>
      <c r="O370" s="160" t="str">
        <f t="shared" si="5"/>
        <v>-74.703277--4.732098</v>
      </c>
    </row>
    <row r="371" spans="1:15" x14ac:dyDescent="0.3">
      <c r="A371" s="160" t="s">
        <v>2946</v>
      </c>
      <c r="B371" s="160" t="s">
        <v>408</v>
      </c>
      <c r="C371" s="160">
        <v>-74.891859176550327</v>
      </c>
      <c r="D371" s="160">
        <v>-4.1029788126354489</v>
      </c>
      <c r="E371" s="161">
        <v>1</v>
      </c>
      <c r="F371" s="162">
        <v>100</v>
      </c>
      <c r="G371" s="162">
        <v>400</v>
      </c>
      <c r="H371" s="161" t="s">
        <v>2291</v>
      </c>
      <c r="I371" s="161" t="s">
        <v>2293</v>
      </c>
      <c r="J371" s="161" t="s">
        <v>2288</v>
      </c>
      <c r="K371" s="22" t="s">
        <v>2495</v>
      </c>
      <c r="L371" s="160" t="s">
        <v>50</v>
      </c>
      <c r="M371" s="160" t="s">
        <v>50</v>
      </c>
      <c r="N371" s="160" t="s">
        <v>1315</v>
      </c>
      <c r="O371" s="160" t="str">
        <f t="shared" si="5"/>
        <v>-74.891859--4.102979</v>
      </c>
    </row>
    <row r="372" spans="1:15" x14ac:dyDescent="0.3">
      <c r="A372" s="160" t="s">
        <v>2947</v>
      </c>
      <c r="B372" s="160" t="s">
        <v>408</v>
      </c>
      <c r="C372" s="160">
        <v>-75.702890587140189</v>
      </c>
      <c r="D372" s="160">
        <v>-3.5045657682995861</v>
      </c>
      <c r="E372" s="161">
        <v>1</v>
      </c>
      <c r="F372" s="162">
        <v>100</v>
      </c>
      <c r="G372" s="162">
        <v>400</v>
      </c>
      <c r="H372" s="161" t="s">
        <v>2291</v>
      </c>
      <c r="I372" s="161" t="s">
        <v>2293</v>
      </c>
      <c r="J372" s="161" t="s">
        <v>2288</v>
      </c>
      <c r="K372" s="22" t="s">
        <v>2495</v>
      </c>
      <c r="L372" s="160" t="s">
        <v>50</v>
      </c>
      <c r="M372" s="160" t="s">
        <v>50</v>
      </c>
      <c r="N372" s="160" t="s">
        <v>1315</v>
      </c>
      <c r="O372" s="160" t="str">
        <f t="shared" si="5"/>
        <v>-75.702891--3.504566</v>
      </c>
    </row>
    <row r="373" spans="1:15" x14ac:dyDescent="0.3">
      <c r="A373" s="160" t="s">
        <v>2948</v>
      </c>
      <c r="B373" s="160" t="s">
        <v>408</v>
      </c>
      <c r="C373" s="160">
        <v>-70.033249875724806</v>
      </c>
      <c r="D373" s="160">
        <v>-4.1729764141650767</v>
      </c>
      <c r="E373" s="161">
        <v>1</v>
      </c>
      <c r="F373" s="162">
        <v>100</v>
      </c>
      <c r="G373" s="162">
        <v>400</v>
      </c>
      <c r="H373" s="161" t="s">
        <v>2291</v>
      </c>
      <c r="I373" s="161" t="s">
        <v>2293</v>
      </c>
      <c r="J373" s="161" t="s">
        <v>2288</v>
      </c>
      <c r="K373" s="22" t="s">
        <v>2484</v>
      </c>
      <c r="L373" s="160" t="s">
        <v>50</v>
      </c>
      <c r="M373" s="160" t="s">
        <v>108</v>
      </c>
      <c r="N373" s="160" t="s">
        <v>109</v>
      </c>
      <c r="O373" s="160" t="str">
        <f t="shared" si="5"/>
        <v>-70.033250--4.172976</v>
      </c>
    </row>
    <row r="374" spans="1:15" x14ac:dyDescent="0.3">
      <c r="A374" s="160" t="s">
        <v>2949</v>
      </c>
      <c r="B374" s="160" t="s">
        <v>408</v>
      </c>
      <c r="C374" s="160">
        <v>-70.836472177999994</v>
      </c>
      <c r="D374" s="160">
        <v>-4.1671186332800003</v>
      </c>
      <c r="E374" s="161">
        <v>1</v>
      </c>
      <c r="F374" s="162">
        <v>100</v>
      </c>
      <c r="G374" s="162">
        <v>400</v>
      </c>
      <c r="H374" s="161" t="s">
        <v>2291</v>
      </c>
      <c r="I374" s="161" t="s">
        <v>2293</v>
      </c>
      <c r="J374" s="161" t="s">
        <v>2288</v>
      </c>
      <c r="K374" s="22" t="s">
        <v>2484</v>
      </c>
      <c r="L374" s="160" t="s">
        <v>50</v>
      </c>
      <c r="M374" s="160" t="s">
        <v>108</v>
      </c>
      <c r="N374" s="160" t="s">
        <v>109</v>
      </c>
      <c r="O374" s="160" t="str">
        <f t="shared" si="5"/>
        <v>-70.836472--4.167119</v>
      </c>
    </row>
    <row r="375" spans="1:15" x14ac:dyDescent="0.3">
      <c r="A375" s="160" t="s">
        <v>2950</v>
      </c>
      <c r="B375" s="160" t="s">
        <v>408</v>
      </c>
      <c r="C375" s="160">
        <v>-74.070192856577989</v>
      </c>
      <c r="D375" s="160">
        <v>-5.3138730071690867</v>
      </c>
      <c r="E375" s="161">
        <v>1</v>
      </c>
      <c r="F375" s="162">
        <v>100</v>
      </c>
      <c r="G375" s="162">
        <v>400</v>
      </c>
      <c r="H375" s="161" t="s">
        <v>2291</v>
      </c>
      <c r="I375" s="161" t="s">
        <v>2293</v>
      </c>
      <c r="J375" s="161" t="s">
        <v>2288</v>
      </c>
      <c r="K375" s="22" t="s">
        <v>2491</v>
      </c>
      <c r="L375" s="160" t="s">
        <v>50</v>
      </c>
      <c r="M375" s="160" t="s">
        <v>251</v>
      </c>
      <c r="N375" s="160" t="s">
        <v>251</v>
      </c>
      <c r="O375" s="160" t="str">
        <f t="shared" si="5"/>
        <v>-74.070193--5.313873</v>
      </c>
    </row>
    <row r="376" spans="1:15" x14ac:dyDescent="0.3">
      <c r="A376" s="160" t="s">
        <v>2951</v>
      </c>
      <c r="B376" s="160" t="s">
        <v>408</v>
      </c>
      <c r="C376" s="160">
        <v>-75.265993224491737</v>
      </c>
      <c r="D376" s="160">
        <v>-8.0478792269031061</v>
      </c>
      <c r="E376" s="161">
        <v>1</v>
      </c>
      <c r="F376" s="162">
        <v>100</v>
      </c>
      <c r="G376" s="162">
        <v>400</v>
      </c>
      <c r="H376" s="161" t="s">
        <v>2291</v>
      </c>
      <c r="I376" s="161" t="s">
        <v>2293</v>
      </c>
      <c r="J376" s="161" t="s">
        <v>2288</v>
      </c>
      <c r="K376" s="22" t="s">
        <v>2494</v>
      </c>
      <c r="L376" s="160" t="s">
        <v>50</v>
      </c>
      <c r="M376" s="160" t="s">
        <v>66</v>
      </c>
      <c r="N376" s="160" t="s">
        <v>167</v>
      </c>
      <c r="O376" s="160" t="str">
        <f t="shared" si="5"/>
        <v>-75.265993--8.047879</v>
      </c>
    </row>
    <row r="377" spans="1:15" x14ac:dyDescent="0.3">
      <c r="A377" s="160" t="s">
        <v>2952</v>
      </c>
      <c r="B377" s="160" t="s">
        <v>408</v>
      </c>
      <c r="C377" s="160">
        <v>-74.576094772717724</v>
      </c>
      <c r="D377" s="160">
        <v>-7.83448059402276</v>
      </c>
      <c r="E377" s="161">
        <v>1</v>
      </c>
      <c r="F377" s="162">
        <v>100</v>
      </c>
      <c r="G377" s="162">
        <v>400</v>
      </c>
      <c r="H377" s="161" t="s">
        <v>2291</v>
      </c>
      <c r="I377" s="161" t="s">
        <v>2293</v>
      </c>
      <c r="J377" s="161" t="s">
        <v>2288</v>
      </c>
      <c r="K377" s="22" t="s">
        <v>2494</v>
      </c>
      <c r="L377" s="160" t="s">
        <v>50</v>
      </c>
      <c r="M377" s="160" t="s">
        <v>66</v>
      </c>
      <c r="N377" s="160" t="s">
        <v>167</v>
      </c>
      <c r="O377" s="160" t="str">
        <f t="shared" si="5"/>
        <v>-74.576095--7.834481</v>
      </c>
    </row>
    <row r="378" spans="1:15" x14ac:dyDescent="0.3">
      <c r="A378" s="160" t="s">
        <v>2953</v>
      </c>
      <c r="B378" s="160" t="s">
        <v>408</v>
      </c>
      <c r="C378" s="160">
        <v>-76.355354518621652</v>
      </c>
      <c r="D378" s="160">
        <v>-4.7205283975617505</v>
      </c>
      <c r="E378" s="161">
        <v>1</v>
      </c>
      <c r="F378" s="162">
        <v>100</v>
      </c>
      <c r="G378" s="162">
        <v>400</v>
      </c>
      <c r="H378" s="161" t="s">
        <v>2291</v>
      </c>
      <c r="I378" s="161" t="s">
        <v>2293</v>
      </c>
      <c r="J378" s="161" t="s">
        <v>2288</v>
      </c>
      <c r="K378" s="22" t="s">
        <v>2587</v>
      </c>
      <c r="L378" s="160" t="s">
        <v>50</v>
      </c>
      <c r="M378" s="160" t="s">
        <v>1420</v>
      </c>
      <c r="N378" s="160" t="s">
        <v>101</v>
      </c>
      <c r="O378" s="160" t="str">
        <f t="shared" si="5"/>
        <v>-76.355355--4.720528</v>
      </c>
    </row>
    <row r="379" spans="1:15" x14ac:dyDescent="0.3">
      <c r="A379" s="160" t="s">
        <v>2954</v>
      </c>
      <c r="B379" s="160" t="s">
        <v>408</v>
      </c>
      <c r="C379" s="160">
        <v>-77.932288274052809</v>
      </c>
      <c r="D379" s="160">
        <v>-5.2950323107575832</v>
      </c>
      <c r="E379" s="161">
        <v>1</v>
      </c>
      <c r="F379" s="162">
        <v>100</v>
      </c>
      <c r="G379" s="162">
        <v>400</v>
      </c>
      <c r="H379" s="161" t="s">
        <v>2291</v>
      </c>
      <c r="I379" s="161" t="s">
        <v>2293</v>
      </c>
      <c r="J379" s="161" t="s">
        <v>2288</v>
      </c>
      <c r="K379" s="22" t="s">
        <v>2588</v>
      </c>
      <c r="L379" s="160" t="s">
        <v>50</v>
      </c>
      <c r="M379" s="160" t="s">
        <v>1420</v>
      </c>
      <c r="N379" s="160" t="s">
        <v>1351</v>
      </c>
      <c r="O379" s="160" t="str">
        <f t="shared" si="5"/>
        <v>-77.932288--5.295032</v>
      </c>
    </row>
    <row r="380" spans="1:15" x14ac:dyDescent="0.3">
      <c r="A380" s="160" t="s">
        <v>2955</v>
      </c>
      <c r="B380" s="160" t="s">
        <v>408</v>
      </c>
      <c r="C380" s="160">
        <v>-77.792733715547115</v>
      </c>
      <c r="D380" s="160">
        <v>-5.1111466888641495</v>
      </c>
      <c r="E380" s="161">
        <v>1</v>
      </c>
      <c r="F380" s="162">
        <v>100</v>
      </c>
      <c r="G380" s="162">
        <v>400</v>
      </c>
      <c r="H380" s="161" t="s">
        <v>2291</v>
      </c>
      <c r="I380" s="161" t="s">
        <v>2293</v>
      </c>
      <c r="J380" s="161" t="s">
        <v>2288</v>
      </c>
      <c r="K380" s="22" t="s">
        <v>2588</v>
      </c>
      <c r="L380" s="160" t="s">
        <v>50</v>
      </c>
      <c r="M380" s="160" t="s">
        <v>1420</v>
      </c>
      <c r="N380" s="160" t="s">
        <v>1351</v>
      </c>
      <c r="O380" s="160" t="str">
        <f t="shared" si="5"/>
        <v>-77.792734--5.111147</v>
      </c>
    </row>
    <row r="381" spans="1:15" x14ac:dyDescent="0.3">
      <c r="A381" s="160" t="s">
        <v>2956</v>
      </c>
      <c r="B381" s="160" t="s">
        <v>408</v>
      </c>
      <c r="C381" s="160">
        <v>-76.329816890620506</v>
      </c>
      <c r="D381" s="160">
        <v>-3.1070452646988711</v>
      </c>
      <c r="E381" s="161">
        <v>1</v>
      </c>
      <c r="F381" s="162">
        <v>100</v>
      </c>
      <c r="G381" s="162">
        <v>400</v>
      </c>
      <c r="H381" s="161" t="s">
        <v>2291</v>
      </c>
      <c r="I381" s="161" t="s">
        <v>2293</v>
      </c>
      <c r="J381" s="161" t="s">
        <v>2288</v>
      </c>
      <c r="K381" s="22" t="s">
        <v>2586</v>
      </c>
      <c r="L381" s="160" t="s">
        <v>50</v>
      </c>
      <c r="M381" s="160" t="s">
        <v>1420</v>
      </c>
      <c r="N381" s="160" t="s">
        <v>1317</v>
      </c>
      <c r="O381" s="160" t="str">
        <f t="shared" si="5"/>
        <v>-76.329817--3.107045</v>
      </c>
    </row>
    <row r="382" spans="1:15" x14ac:dyDescent="0.3">
      <c r="A382" s="160" t="s">
        <v>2957</v>
      </c>
      <c r="B382" s="160" t="s">
        <v>408</v>
      </c>
      <c r="C382" s="160">
        <v>-76.750205974489319</v>
      </c>
      <c r="D382" s="160">
        <v>-3.2156722456332161</v>
      </c>
      <c r="E382" s="161">
        <v>1</v>
      </c>
      <c r="F382" s="162">
        <v>100</v>
      </c>
      <c r="G382" s="162">
        <v>400</v>
      </c>
      <c r="H382" s="161" t="s">
        <v>2291</v>
      </c>
      <c r="I382" s="161" t="s">
        <v>2293</v>
      </c>
      <c r="J382" s="161" t="s">
        <v>2288</v>
      </c>
      <c r="K382" s="22" t="s">
        <v>2586</v>
      </c>
      <c r="L382" s="160" t="s">
        <v>50</v>
      </c>
      <c r="M382" s="160" t="s">
        <v>1420</v>
      </c>
      <c r="N382" s="160" t="s">
        <v>1317</v>
      </c>
      <c r="O382" s="160" t="str">
        <f t="shared" si="5"/>
        <v>-76.750206--3.215672</v>
      </c>
    </row>
    <row r="383" spans="1:15" x14ac:dyDescent="0.3">
      <c r="A383" s="160" t="s">
        <v>2958</v>
      </c>
      <c r="B383" s="160" t="s">
        <v>408</v>
      </c>
      <c r="C383" s="160">
        <v>-73.2110435174</v>
      </c>
      <c r="D383" s="160">
        <v>-2.4017780116199998</v>
      </c>
      <c r="E383" s="161">
        <v>1</v>
      </c>
      <c r="F383" s="162">
        <v>100</v>
      </c>
      <c r="G383" s="162">
        <v>400</v>
      </c>
      <c r="H383" s="161" t="s">
        <v>2291</v>
      </c>
      <c r="I383" s="161" t="s">
        <v>2293</v>
      </c>
      <c r="J383" s="161" t="s">
        <v>2288</v>
      </c>
      <c r="K383" s="22" t="s">
        <v>2485</v>
      </c>
      <c r="L383" s="160" t="s">
        <v>50</v>
      </c>
      <c r="M383" s="160" t="s">
        <v>1312</v>
      </c>
      <c r="N383" s="160" t="s">
        <v>1312</v>
      </c>
      <c r="O383" s="160" t="str">
        <f t="shared" si="5"/>
        <v>-73.211044--2.401778</v>
      </c>
    </row>
    <row r="384" spans="1:15" x14ac:dyDescent="0.3">
      <c r="A384" s="160" t="s">
        <v>2959</v>
      </c>
      <c r="B384" s="160" t="s">
        <v>408</v>
      </c>
      <c r="C384" s="160">
        <v>-74.447375927448746</v>
      </c>
      <c r="D384" s="160">
        <v>-1.3473587014601649</v>
      </c>
      <c r="E384" s="161">
        <v>1</v>
      </c>
      <c r="F384" s="162">
        <v>100</v>
      </c>
      <c r="G384" s="162">
        <v>400</v>
      </c>
      <c r="H384" s="161" t="s">
        <v>2291</v>
      </c>
      <c r="I384" s="161" t="s">
        <v>2293</v>
      </c>
      <c r="J384" s="161" t="s">
        <v>2288</v>
      </c>
      <c r="K384" s="22" t="s">
        <v>2493</v>
      </c>
      <c r="L384" s="160" t="s">
        <v>50</v>
      </c>
      <c r="M384" s="160" t="s">
        <v>1312</v>
      </c>
      <c r="N384" s="160" t="s">
        <v>1313</v>
      </c>
      <c r="O384" s="160" t="str">
        <f t="shared" si="5"/>
        <v>-74.447376--1.347359</v>
      </c>
    </row>
    <row r="385" spans="1:15" x14ac:dyDescent="0.3">
      <c r="A385" s="160" t="s">
        <v>2960</v>
      </c>
      <c r="B385" s="160" t="s">
        <v>408</v>
      </c>
      <c r="C385" s="160">
        <v>-68.880317130958531</v>
      </c>
      <c r="D385" s="160">
        <v>-12.419775505374462</v>
      </c>
      <c r="E385" s="161">
        <v>1</v>
      </c>
      <c r="F385" s="162">
        <v>100</v>
      </c>
      <c r="G385" s="162">
        <v>400</v>
      </c>
      <c r="H385" s="161" t="s">
        <v>2258</v>
      </c>
      <c r="I385" s="161" t="s">
        <v>2265</v>
      </c>
      <c r="J385" s="161" t="s">
        <v>3126</v>
      </c>
      <c r="K385" s="22" t="s">
        <v>2499</v>
      </c>
      <c r="L385" s="160" t="s">
        <v>237</v>
      </c>
      <c r="M385" s="160" t="s">
        <v>238</v>
      </c>
      <c r="N385" s="160" t="s">
        <v>238</v>
      </c>
      <c r="O385" s="160" t="str">
        <f t="shared" si="5"/>
        <v>-68.880317--12.419776</v>
      </c>
    </row>
    <row r="386" spans="1:15" x14ac:dyDescent="0.3">
      <c r="A386" s="160" t="s">
        <v>2961</v>
      </c>
      <c r="B386" s="160" t="s">
        <v>408</v>
      </c>
      <c r="C386" s="160">
        <v>-68.757768164400005</v>
      </c>
      <c r="D386" s="160">
        <v>-12.644187305799999</v>
      </c>
      <c r="E386" s="161">
        <v>1</v>
      </c>
      <c r="F386" s="162">
        <v>100</v>
      </c>
      <c r="G386" s="162">
        <v>400</v>
      </c>
      <c r="H386" s="161" t="s">
        <v>2258</v>
      </c>
      <c r="I386" s="161" t="s">
        <v>2265</v>
      </c>
      <c r="J386" s="161" t="s">
        <v>3126</v>
      </c>
      <c r="K386" s="22" t="s">
        <v>2499</v>
      </c>
      <c r="L386" s="160" t="s">
        <v>237</v>
      </c>
      <c r="M386" s="160" t="s">
        <v>238</v>
      </c>
      <c r="N386" s="160" t="s">
        <v>238</v>
      </c>
      <c r="O386" s="160" t="str">
        <f t="shared" si="5"/>
        <v>-68.757768--12.644187</v>
      </c>
    </row>
    <row r="387" spans="1:15" x14ac:dyDescent="0.3">
      <c r="A387" s="160" t="s">
        <v>2962</v>
      </c>
      <c r="B387" s="160" t="s">
        <v>408</v>
      </c>
      <c r="C387" s="160">
        <v>-71.494366077530714</v>
      </c>
      <c r="D387" s="160">
        <v>-13.010306500575668</v>
      </c>
      <c r="E387" s="161">
        <v>1</v>
      </c>
      <c r="F387" s="162">
        <v>100</v>
      </c>
      <c r="G387" s="162">
        <v>400</v>
      </c>
      <c r="H387" s="161" t="s">
        <v>2258</v>
      </c>
      <c r="I387" s="161" t="s">
        <v>2265</v>
      </c>
      <c r="J387" s="161" t="s">
        <v>3126</v>
      </c>
      <c r="K387" s="22" t="s">
        <v>2502</v>
      </c>
      <c r="L387" s="160" t="s">
        <v>237</v>
      </c>
      <c r="M387" s="160" t="s">
        <v>1310</v>
      </c>
      <c r="N387" s="160" t="s">
        <v>1310</v>
      </c>
      <c r="O387" s="160" t="str">
        <f t="shared" ref="O387:O450" si="6">TEXT(C387,"0.000000")&amp;"-"&amp;TEXT(D387,"0.000000")</f>
        <v>-71.494366--13.010307</v>
      </c>
    </row>
    <row r="388" spans="1:15" x14ac:dyDescent="0.3">
      <c r="A388" s="160" t="s">
        <v>2963</v>
      </c>
      <c r="B388" s="160" t="s">
        <v>408</v>
      </c>
      <c r="C388" s="160">
        <v>-70.934392570698662</v>
      </c>
      <c r="D388" s="160">
        <v>-13.231453402271049</v>
      </c>
      <c r="E388" s="161">
        <v>1</v>
      </c>
      <c r="F388" s="162">
        <v>100</v>
      </c>
      <c r="G388" s="162">
        <v>400</v>
      </c>
      <c r="H388" s="161" t="s">
        <v>2258</v>
      </c>
      <c r="I388" s="161" t="s">
        <v>2265</v>
      </c>
      <c r="J388" s="161" t="s">
        <v>3126</v>
      </c>
      <c r="K388" s="22" t="s">
        <v>2502</v>
      </c>
      <c r="L388" s="160" t="s">
        <v>237</v>
      </c>
      <c r="M388" s="160" t="s">
        <v>1310</v>
      </c>
      <c r="N388" s="160" t="s">
        <v>1310</v>
      </c>
      <c r="O388" s="160" t="str">
        <f t="shared" si="6"/>
        <v>-70.934393--13.231453</v>
      </c>
    </row>
    <row r="389" spans="1:15" x14ac:dyDescent="0.3">
      <c r="A389" s="160" t="s">
        <v>2964</v>
      </c>
      <c r="B389" s="160" t="s">
        <v>408</v>
      </c>
      <c r="C389" s="160">
        <v>-71.061495922329428</v>
      </c>
      <c r="D389" s="160">
        <v>-12.76707202074569</v>
      </c>
      <c r="E389" s="161">
        <v>1</v>
      </c>
      <c r="F389" s="162">
        <v>100</v>
      </c>
      <c r="G389" s="162">
        <v>400</v>
      </c>
      <c r="H389" s="161" t="s">
        <v>2258</v>
      </c>
      <c r="I389" s="161" t="s">
        <v>2265</v>
      </c>
      <c r="J389" s="161" t="s">
        <v>3126</v>
      </c>
      <c r="K389" s="22" t="s">
        <v>2501</v>
      </c>
      <c r="L389" s="160" t="s">
        <v>237</v>
      </c>
      <c r="M389" s="160" t="s">
        <v>1310</v>
      </c>
      <c r="N389" s="160" t="s">
        <v>1311</v>
      </c>
      <c r="O389" s="160" t="str">
        <f t="shared" si="6"/>
        <v>-71.061496--12.767072</v>
      </c>
    </row>
    <row r="390" spans="1:15" x14ac:dyDescent="0.3">
      <c r="A390" s="160" t="s">
        <v>2965</v>
      </c>
      <c r="B390" s="160" t="s">
        <v>408</v>
      </c>
      <c r="C390" s="160">
        <v>-70.493333208017035</v>
      </c>
      <c r="D390" s="160">
        <v>-12.500492305947326</v>
      </c>
      <c r="E390" s="161">
        <v>1</v>
      </c>
      <c r="F390" s="162">
        <v>100</v>
      </c>
      <c r="G390" s="162">
        <v>400</v>
      </c>
      <c r="H390" s="161" t="s">
        <v>2258</v>
      </c>
      <c r="I390" s="161" t="s">
        <v>2265</v>
      </c>
      <c r="J390" s="161" t="s">
        <v>3126</v>
      </c>
      <c r="K390" s="22" t="s">
        <v>2500</v>
      </c>
      <c r="L390" s="160" t="s">
        <v>237</v>
      </c>
      <c r="M390" s="160" t="s">
        <v>1310</v>
      </c>
      <c r="N390" s="160" t="s">
        <v>237</v>
      </c>
      <c r="O390" s="160" t="str">
        <f t="shared" si="6"/>
        <v>-70.493333--12.500492</v>
      </c>
    </row>
    <row r="391" spans="1:15" x14ac:dyDescent="0.3">
      <c r="A391" s="160" t="s">
        <v>2966</v>
      </c>
      <c r="B391" s="160" t="s">
        <v>408</v>
      </c>
      <c r="C391" s="160">
        <v>-70.206149982286178</v>
      </c>
      <c r="D391" s="160">
        <v>-12.554169978123435</v>
      </c>
      <c r="E391" s="161">
        <v>1</v>
      </c>
      <c r="F391" s="162">
        <v>100</v>
      </c>
      <c r="G391" s="162">
        <v>400</v>
      </c>
      <c r="H391" s="161" t="s">
        <v>2258</v>
      </c>
      <c r="I391" s="161" t="s">
        <v>2265</v>
      </c>
      <c r="J391" s="161" t="s">
        <v>3126</v>
      </c>
      <c r="K391" s="22" t="s">
        <v>2500</v>
      </c>
      <c r="L391" s="160" t="s">
        <v>237</v>
      </c>
      <c r="M391" s="160" t="s">
        <v>1310</v>
      </c>
      <c r="N391" s="160" t="s">
        <v>237</v>
      </c>
      <c r="O391" s="160" t="str">
        <f t="shared" si="6"/>
        <v>-70.206150--12.554170</v>
      </c>
    </row>
    <row r="392" spans="1:15" x14ac:dyDescent="0.3">
      <c r="A392" s="160" t="s">
        <v>2967</v>
      </c>
      <c r="B392" s="160" t="s">
        <v>408</v>
      </c>
      <c r="C392" s="160">
        <v>-69.588373635361407</v>
      </c>
      <c r="D392" s="160">
        <v>-11.269181766856669</v>
      </c>
      <c r="E392" s="161">
        <v>1</v>
      </c>
      <c r="F392" s="162">
        <v>100</v>
      </c>
      <c r="G392" s="162">
        <v>400</v>
      </c>
      <c r="H392" s="161" t="s">
        <v>2258</v>
      </c>
      <c r="I392" s="161" t="s">
        <v>2265</v>
      </c>
      <c r="J392" s="161" t="s">
        <v>3126</v>
      </c>
      <c r="K392" s="22" t="s">
        <v>2589</v>
      </c>
      <c r="L392" s="160" t="s">
        <v>237</v>
      </c>
      <c r="M392" s="160" t="s">
        <v>1325</v>
      </c>
      <c r="N392" s="160" t="s">
        <v>1421</v>
      </c>
      <c r="O392" s="160" t="str">
        <f t="shared" si="6"/>
        <v>-69.588374--11.269182</v>
      </c>
    </row>
    <row r="393" spans="1:15" x14ac:dyDescent="0.3">
      <c r="A393" s="160" t="s">
        <v>2968</v>
      </c>
      <c r="B393" s="160" t="s">
        <v>408</v>
      </c>
      <c r="C393" s="160">
        <v>-69.668981401099998</v>
      </c>
      <c r="D393" s="160">
        <v>-11.3044118003</v>
      </c>
      <c r="E393" s="161">
        <v>1</v>
      </c>
      <c r="F393" s="162">
        <v>100</v>
      </c>
      <c r="G393" s="162">
        <v>400</v>
      </c>
      <c r="H393" s="161" t="s">
        <v>2258</v>
      </c>
      <c r="I393" s="161" t="s">
        <v>2265</v>
      </c>
      <c r="J393" s="161" t="s">
        <v>3126</v>
      </c>
      <c r="K393" s="22" t="s">
        <v>2498</v>
      </c>
      <c r="L393" s="160" t="s">
        <v>237</v>
      </c>
      <c r="M393" s="160" t="s">
        <v>1325</v>
      </c>
      <c r="N393" s="160" t="s">
        <v>1325</v>
      </c>
      <c r="O393" s="160" t="str">
        <f t="shared" si="6"/>
        <v>-69.668981--11.304412</v>
      </c>
    </row>
    <row r="394" spans="1:15" x14ac:dyDescent="0.3">
      <c r="A394" s="160" t="s">
        <v>2969</v>
      </c>
      <c r="B394" s="160" t="s">
        <v>408</v>
      </c>
      <c r="C394" s="160">
        <v>-70.389257664212209</v>
      </c>
      <c r="D394" s="160">
        <v>-17.473429743327557</v>
      </c>
      <c r="E394" s="161">
        <v>1</v>
      </c>
      <c r="F394" s="162">
        <v>100</v>
      </c>
      <c r="G394" s="162">
        <v>400</v>
      </c>
      <c r="H394" s="161" t="s">
        <v>2258</v>
      </c>
      <c r="I394" s="161" t="s">
        <v>2265</v>
      </c>
      <c r="J394" s="161" t="s">
        <v>3126</v>
      </c>
      <c r="K394" s="22" t="s">
        <v>2504</v>
      </c>
      <c r="L394" s="160" t="s">
        <v>192</v>
      </c>
      <c r="M394" s="160" t="s">
        <v>214</v>
      </c>
      <c r="N394" s="160" t="s">
        <v>192</v>
      </c>
      <c r="O394" s="160" t="str">
        <f t="shared" si="6"/>
        <v>-70.389258--17.473430</v>
      </c>
    </row>
    <row r="395" spans="1:15" x14ac:dyDescent="0.3">
      <c r="A395" s="160" t="s">
        <v>2970</v>
      </c>
      <c r="B395" s="160" t="s">
        <v>408</v>
      </c>
      <c r="C395" s="160">
        <v>-70.486286657184863</v>
      </c>
      <c r="D395" s="160">
        <v>-17.588619490546026</v>
      </c>
      <c r="E395" s="161">
        <v>1</v>
      </c>
      <c r="F395" s="162">
        <v>100</v>
      </c>
      <c r="G395" s="162">
        <v>400</v>
      </c>
      <c r="H395" s="161" t="s">
        <v>2258</v>
      </c>
      <c r="I395" s="161" t="s">
        <v>2265</v>
      </c>
      <c r="J395" s="161" t="s">
        <v>3126</v>
      </c>
      <c r="K395" s="22" t="s">
        <v>2504</v>
      </c>
      <c r="L395" s="160" t="s">
        <v>192</v>
      </c>
      <c r="M395" s="160" t="s">
        <v>214</v>
      </c>
      <c r="N395" s="160" t="s">
        <v>192</v>
      </c>
      <c r="O395" s="160" t="str">
        <f t="shared" si="6"/>
        <v>-70.486287--17.588619</v>
      </c>
    </row>
    <row r="396" spans="1:15" x14ac:dyDescent="0.3">
      <c r="A396" s="160" t="s">
        <v>2971</v>
      </c>
      <c r="B396" s="160" t="s">
        <v>408</v>
      </c>
      <c r="C396" s="160">
        <v>-70.806970891622669</v>
      </c>
      <c r="D396" s="160">
        <v>-16.617546123586955</v>
      </c>
      <c r="E396" s="161">
        <v>1</v>
      </c>
      <c r="F396" s="162">
        <v>100</v>
      </c>
      <c r="G396" s="162">
        <v>400</v>
      </c>
      <c r="H396" s="161" t="s">
        <v>2258</v>
      </c>
      <c r="I396" s="161" t="s">
        <v>2265</v>
      </c>
      <c r="J396" s="161" t="s">
        <v>3126</v>
      </c>
      <c r="K396" s="22" t="s">
        <v>2503</v>
      </c>
      <c r="L396" s="160" t="s">
        <v>192</v>
      </c>
      <c r="M396" s="160" t="s">
        <v>214</v>
      </c>
      <c r="N396" s="160" t="s">
        <v>277</v>
      </c>
      <c r="O396" s="160" t="str">
        <f t="shared" si="6"/>
        <v>-70.806971--16.617546</v>
      </c>
    </row>
    <row r="397" spans="1:15" x14ac:dyDescent="0.3">
      <c r="A397" s="160" t="s">
        <v>2972</v>
      </c>
      <c r="B397" s="160" t="s">
        <v>408</v>
      </c>
      <c r="C397" s="160">
        <v>-70.85892088255342</v>
      </c>
      <c r="D397" s="160">
        <v>-17.136919654967389</v>
      </c>
      <c r="E397" s="161">
        <v>1</v>
      </c>
      <c r="F397" s="162">
        <v>100</v>
      </c>
      <c r="G397" s="162">
        <v>400</v>
      </c>
      <c r="H397" s="161" t="s">
        <v>2258</v>
      </c>
      <c r="I397" s="161" t="s">
        <v>2265</v>
      </c>
      <c r="J397" s="161" t="s">
        <v>3126</v>
      </c>
      <c r="K397" s="22" t="s">
        <v>2503</v>
      </c>
      <c r="L397" s="160" t="s">
        <v>192</v>
      </c>
      <c r="M397" s="160" t="s">
        <v>214</v>
      </c>
      <c r="N397" s="160" t="s">
        <v>277</v>
      </c>
      <c r="O397" s="160" t="str">
        <f t="shared" si="6"/>
        <v>-70.858921--17.136920</v>
      </c>
    </row>
    <row r="398" spans="1:15" x14ac:dyDescent="0.3">
      <c r="A398" s="160" t="s">
        <v>2973</v>
      </c>
      <c r="B398" s="160" t="s">
        <v>408</v>
      </c>
      <c r="C398" s="160">
        <v>-70.739797272141331</v>
      </c>
      <c r="D398" s="160">
        <v>-16.91457311223326</v>
      </c>
      <c r="E398" s="161">
        <v>1</v>
      </c>
      <c r="F398" s="162">
        <v>100</v>
      </c>
      <c r="G398" s="162">
        <v>400</v>
      </c>
      <c r="H398" s="161" t="s">
        <v>2258</v>
      </c>
      <c r="I398" s="161" t="s">
        <v>2265</v>
      </c>
      <c r="J398" s="161" t="s">
        <v>3126</v>
      </c>
      <c r="K398" s="22" t="s">
        <v>2505</v>
      </c>
      <c r="L398" s="160" t="s">
        <v>192</v>
      </c>
      <c r="M398" s="160" t="s">
        <v>1329</v>
      </c>
      <c r="N398" s="160" t="s">
        <v>1330</v>
      </c>
      <c r="O398" s="160" t="str">
        <f t="shared" si="6"/>
        <v>-70.739797--16.914573</v>
      </c>
    </row>
    <row r="399" spans="1:15" x14ac:dyDescent="0.3">
      <c r="A399" s="160" t="s">
        <v>2974</v>
      </c>
      <c r="B399" s="160" t="s">
        <v>408</v>
      </c>
      <c r="C399" s="160">
        <v>-71.153952986821352</v>
      </c>
      <c r="D399" s="160">
        <v>-16.905365787013992</v>
      </c>
      <c r="E399" s="161">
        <v>1</v>
      </c>
      <c r="F399" s="162">
        <v>100</v>
      </c>
      <c r="G399" s="162">
        <v>400</v>
      </c>
      <c r="H399" s="161" t="s">
        <v>2258</v>
      </c>
      <c r="I399" s="161" t="s">
        <v>2265</v>
      </c>
      <c r="J399" s="161" t="s">
        <v>3126</v>
      </c>
      <c r="K399" s="22" t="s">
        <v>2505</v>
      </c>
      <c r="L399" s="160" t="s">
        <v>192</v>
      </c>
      <c r="M399" s="160" t="s">
        <v>1329</v>
      </c>
      <c r="N399" s="160" t="s">
        <v>1330</v>
      </c>
      <c r="O399" s="160" t="str">
        <f t="shared" si="6"/>
        <v>-71.153953--16.905366</v>
      </c>
    </row>
    <row r="400" spans="1:15" x14ac:dyDescent="0.3">
      <c r="A400" s="160" t="s">
        <v>2975</v>
      </c>
      <c r="B400" s="160" t="s">
        <v>408</v>
      </c>
      <c r="C400" s="160">
        <v>-71.296689437596626</v>
      </c>
      <c r="D400" s="160">
        <v>-17.505885349479659</v>
      </c>
      <c r="E400" s="161">
        <v>1</v>
      </c>
      <c r="F400" s="162">
        <v>100</v>
      </c>
      <c r="G400" s="162">
        <v>400</v>
      </c>
      <c r="H400" s="161" t="s">
        <v>2258</v>
      </c>
      <c r="I400" s="161" t="s">
        <v>2265</v>
      </c>
      <c r="J400" s="161" t="s">
        <v>3126</v>
      </c>
      <c r="K400" s="22" t="s">
        <v>2506</v>
      </c>
      <c r="L400" s="160" t="s">
        <v>192</v>
      </c>
      <c r="M400" s="160" t="s">
        <v>191</v>
      </c>
      <c r="N400" s="160" t="s">
        <v>191</v>
      </c>
      <c r="O400" s="160" t="str">
        <f t="shared" si="6"/>
        <v>-71.296689--17.505885</v>
      </c>
    </row>
    <row r="401" spans="1:15" x14ac:dyDescent="0.3">
      <c r="A401" s="160" t="s">
        <v>2976</v>
      </c>
      <c r="B401" s="160" t="s">
        <v>408</v>
      </c>
      <c r="C401" s="160">
        <v>-71.065346464535025</v>
      </c>
      <c r="D401" s="160">
        <v>-17.639986105098416</v>
      </c>
      <c r="E401" s="161">
        <v>1</v>
      </c>
      <c r="F401" s="162">
        <v>100</v>
      </c>
      <c r="G401" s="162">
        <v>400</v>
      </c>
      <c r="H401" s="161" t="s">
        <v>2258</v>
      </c>
      <c r="I401" s="161" t="s">
        <v>2265</v>
      </c>
      <c r="J401" s="161" t="s">
        <v>3126</v>
      </c>
      <c r="K401" s="22" t="s">
        <v>2506</v>
      </c>
      <c r="L401" s="160" t="s">
        <v>192</v>
      </c>
      <c r="M401" s="160" t="s">
        <v>191</v>
      </c>
      <c r="N401" s="160" t="s">
        <v>191</v>
      </c>
      <c r="O401" s="160" t="str">
        <f t="shared" si="6"/>
        <v>-71.065346--17.639986</v>
      </c>
    </row>
    <row r="402" spans="1:15" x14ac:dyDescent="0.3">
      <c r="A402" s="160" t="s">
        <v>2977</v>
      </c>
      <c r="B402" s="160" t="s">
        <v>408</v>
      </c>
      <c r="C402" s="160">
        <v>-76.131942917838145</v>
      </c>
      <c r="D402" s="160">
        <v>-10.881978668728992</v>
      </c>
      <c r="E402" s="161">
        <v>1</v>
      </c>
      <c r="F402" s="162">
        <v>100</v>
      </c>
      <c r="G402" s="162">
        <v>400</v>
      </c>
      <c r="H402" s="161" t="s">
        <v>2278</v>
      </c>
      <c r="I402" s="161" t="s">
        <v>2286</v>
      </c>
      <c r="J402" s="161" t="s">
        <v>2288</v>
      </c>
      <c r="K402" s="22" t="s">
        <v>2511</v>
      </c>
      <c r="L402" s="160" t="s">
        <v>134</v>
      </c>
      <c r="M402" s="160" t="s">
        <v>134</v>
      </c>
      <c r="N402" s="160" t="s">
        <v>135</v>
      </c>
      <c r="O402" s="160" t="str">
        <f t="shared" si="6"/>
        <v>-76.131943--10.881979</v>
      </c>
    </row>
    <row r="403" spans="1:15" x14ac:dyDescent="0.3">
      <c r="A403" s="160" t="s">
        <v>2978</v>
      </c>
      <c r="B403" s="160" t="s">
        <v>408</v>
      </c>
      <c r="C403" s="160">
        <v>-75.848816780522966</v>
      </c>
      <c r="D403" s="160">
        <v>-10.686988104780543</v>
      </c>
      <c r="E403" s="161">
        <v>1</v>
      </c>
      <c r="F403" s="162">
        <v>100</v>
      </c>
      <c r="G403" s="162">
        <v>400</v>
      </c>
      <c r="H403" s="161" t="s">
        <v>2278</v>
      </c>
      <c r="I403" s="161" t="s">
        <v>2286</v>
      </c>
      <c r="J403" s="161" t="s">
        <v>2288</v>
      </c>
      <c r="K403" s="22" t="s">
        <v>2511</v>
      </c>
      <c r="L403" s="160" t="s">
        <v>134</v>
      </c>
      <c r="M403" s="160" t="s">
        <v>134</v>
      </c>
      <c r="N403" s="160" t="s">
        <v>135</v>
      </c>
      <c r="O403" s="160" t="str">
        <f t="shared" si="6"/>
        <v>-75.848817--10.686988</v>
      </c>
    </row>
    <row r="404" spans="1:15" x14ac:dyDescent="0.3">
      <c r="A404" s="160" t="s">
        <v>2979</v>
      </c>
      <c r="B404" s="160" t="s">
        <v>408</v>
      </c>
      <c r="C404" s="160">
        <v>-76.060576379844733</v>
      </c>
      <c r="D404" s="160">
        <v>-10.791279925062412</v>
      </c>
      <c r="E404" s="161">
        <v>1</v>
      </c>
      <c r="F404" s="162">
        <v>100</v>
      </c>
      <c r="G404" s="162">
        <v>400</v>
      </c>
      <c r="H404" s="161" t="s">
        <v>2278</v>
      </c>
      <c r="I404" s="161" t="s">
        <v>2286</v>
      </c>
      <c r="J404" s="161" t="s">
        <v>2288</v>
      </c>
      <c r="K404" s="22" t="s">
        <v>2510</v>
      </c>
      <c r="L404" s="160" t="s">
        <v>134</v>
      </c>
      <c r="M404" s="160" t="s">
        <v>134</v>
      </c>
      <c r="N404" s="160" t="s">
        <v>284</v>
      </c>
      <c r="O404" s="160" t="str">
        <f t="shared" si="6"/>
        <v>-76.060576--10.791280</v>
      </c>
    </row>
    <row r="405" spans="1:15" x14ac:dyDescent="0.3">
      <c r="A405" s="160" t="s">
        <v>2980</v>
      </c>
      <c r="B405" s="160" t="s">
        <v>408</v>
      </c>
      <c r="C405" s="160">
        <v>-76.037891135330909</v>
      </c>
      <c r="D405" s="160">
        <v>-10.80215649514148</v>
      </c>
      <c r="E405" s="161">
        <v>1</v>
      </c>
      <c r="F405" s="162">
        <v>100</v>
      </c>
      <c r="G405" s="162">
        <v>400</v>
      </c>
      <c r="H405" s="161" t="s">
        <v>2278</v>
      </c>
      <c r="I405" s="161" t="s">
        <v>2286</v>
      </c>
      <c r="J405" s="161" t="s">
        <v>2288</v>
      </c>
      <c r="K405" s="22" t="s">
        <v>2510</v>
      </c>
      <c r="L405" s="160" t="s">
        <v>134</v>
      </c>
      <c r="M405" s="160" t="s">
        <v>134</v>
      </c>
      <c r="N405" s="160" t="s">
        <v>284</v>
      </c>
      <c r="O405" s="160" t="str">
        <f t="shared" si="6"/>
        <v>-76.037891--10.802156</v>
      </c>
    </row>
    <row r="406" spans="1:15" x14ac:dyDescent="0.3">
      <c r="A406" s="160" t="s">
        <v>2981</v>
      </c>
      <c r="B406" s="160" t="s">
        <v>408</v>
      </c>
      <c r="C406" s="160">
        <v>-76.212665793848402</v>
      </c>
      <c r="D406" s="160">
        <v>-10.61344369205853</v>
      </c>
      <c r="E406" s="161">
        <v>1</v>
      </c>
      <c r="F406" s="162">
        <v>100</v>
      </c>
      <c r="G406" s="162">
        <v>400</v>
      </c>
      <c r="H406" s="161" t="s">
        <v>2278</v>
      </c>
      <c r="I406" s="161" t="s">
        <v>2286</v>
      </c>
      <c r="J406" s="161" t="s">
        <v>2288</v>
      </c>
      <c r="K406" s="22" t="s">
        <v>2512</v>
      </c>
      <c r="L406" s="160" t="s">
        <v>134</v>
      </c>
      <c r="M406" s="160" t="s">
        <v>1244</v>
      </c>
      <c r="N406" s="160" t="s">
        <v>1285</v>
      </c>
      <c r="O406" s="160" t="str">
        <f t="shared" si="6"/>
        <v>-76.212666--10.613444</v>
      </c>
    </row>
    <row r="407" spans="1:15" x14ac:dyDescent="0.3">
      <c r="A407" s="160" t="s">
        <v>2982</v>
      </c>
      <c r="B407" s="160" t="s">
        <v>408</v>
      </c>
      <c r="C407" s="160">
        <v>-76.549680228981174</v>
      </c>
      <c r="D407" s="160">
        <v>-11.097800982727488</v>
      </c>
      <c r="E407" s="161">
        <v>1</v>
      </c>
      <c r="F407" s="162">
        <v>100</v>
      </c>
      <c r="G407" s="162">
        <v>400</v>
      </c>
      <c r="H407" s="161" t="s">
        <v>2278</v>
      </c>
      <c r="I407" s="161" t="s">
        <v>2286</v>
      </c>
      <c r="J407" s="161" t="s">
        <v>2288</v>
      </c>
      <c r="K407" s="22" t="s">
        <v>2512</v>
      </c>
      <c r="L407" s="160" t="s">
        <v>134</v>
      </c>
      <c r="M407" s="160" t="s">
        <v>1244</v>
      </c>
      <c r="N407" s="160" t="s">
        <v>1285</v>
      </c>
      <c r="O407" s="160" t="str">
        <f t="shared" si="6"/>
        <v>-76.549680--11.097801</v>
      </c>
    </row>
    <row r="408" spans="1:15" x14ac:dyDescent="0.3">
      <c r="A408" s="160" t="s">
        <v>2983</v>
      </c>
      <c r="B408" s="160" t="s">
        <v>408</v>
      </c>
      <c r="C408" s="160">
        <v>-75.829614192913738</v>
      </c>
      <c r="D408" s="160">
        <v>-10.096218845831467</v>
      </c>
      <c r="E408" s="161">
        <v>1</v>
      </c>
      <c r="F408" s="162">
        <v>100</v>
      </c>
      <c r="G408" s="162">
        <v>400</v>
      </c>
      <c r="H408" s="161" t="s">
        <v>2278</v>
      </c>
      <c r="I408" s="161" t="s">
        <v>2286</v>
      </c>
      <c r="J408" s="161" t="s">
        <v>2288</v>
      </c>
      <c r="K408" s="22" t="s">
        <v>2508</v>
      </c>
      <c r="L408" s="160" t="s">
        <v>134</v>
      </c>
      <c r="M408" s="160" t="s">
        <v>225</v>
      </c>
      <c r="N408" s="160" t="s">
        <v>225</v>
      </c>
      <c r="O408" s="160" t="str">
        <f t="shared" si="6"/>
        <v>-75.829614--10.096219</v>
      </c>
    </row>
    <row r="409" spans="1:15" x14ac:dyDescent="0.3">
      <c r="A409" s="160" t="s">
        <v>2984</v>
      </c>
      <c r="B409" s="160" t="s">
        <v>408</v>
      </c>
      <c r="C409" s="160">
        <v>-75.159712495231048</v>
      </c>
      <c r="D409" s="160">
        <v>-10.748397661514302</v>
      </c>
      <c r="E409" s="161">
        <v>1</v>
      </c>
      <c r="F409" s="162">
        <v>100</v>
      </c>
      <c r="G409" s="162">
        <v>400</v>
      </c>
      <c r="H409" s="161" t="s">
        <v>2278</v>
      </c>
      <c r="I409" s="161" t="s">
        <v>2286</v>
      </c>
      <c r="J409" s="161" t="s">
        <v>2288</v>
      </c>
      <c r="K409" s="22" t="s">
        <v>2508</v>
      </c>
      <c r="L409" s="160" t="s">
        <v>134</v>
      </c>
      <c r="M409" s="160" t="s">
        <v>225</v>
      </c>
      <c r="N409" s="160" t="s">
        <v>225</v>
      </c>
      <c r="O409" s="160" t="str">
        <f t="shared" si="6"/>
        <v>-75.159712--10.748398</v>
      </c>
    </row>
    <row r="410" spans="1:15" x14ac:dyDescent="0.3">
      <c r="A410" s="160" t="s">
        <v>2985</v>
      </c>
      <c r="B410" s="160" t="s">
        <v>408</v>
      </c>
      <c r="C410" s="160">
        <v>-75.638205380113263</v>
      </c>
      <c r="D410" s="160">
        <v>-10.300232375088465</v>
      </c>
      <c r="E410" s="161">
        <v>1</v>
      </c>
      <c r="F410" s="162">
        <v>100</v>
      </c>
      <c r="G410" s="162">
        <v>400</v>
      </c>
      <c r="H410" s="161" t="s">
        <v>2278</v>
      </c>
      <c r="I410" s="161" t="s">
        <v>2286</v>
      </c>
      <c r="J410" s="161" t="s">
        <v>2288</v>
      </c>
      <c r="K410" s="22" t="s">
        <v>2509</v>
      </c>
      <c r="L410" s="160" t="s">
        <v>134</v>
      </c>
      <c r="M410" s="160" t="s">
        <v>225</v>
      </c>
      <c r="N410" s="160" t="s">
        <v>234</v>
      </c>
      <c r="O410" s="160" t="str">
        <f t="shared" si="6"/>
        <v>-75.638205--10.300232</v>
      </c>
    </row>
    <row r="411" spans="1:15" x14ac:dyDescent="0.3">
      <c r="A411" s="160" t="s">
        <v>2986</v>
      </c>
      <c r="B411" s="160" t="s">
        <v>408</v>
      </c>
      <c r="C411" s="160">
        <v>-74.301249115993585</v>
      </c>
      <c r="D411" s="160">
        <v>-9.7447072630527209</v>
      </c>
      <c r="E411" s="161">
        <v>1</v>
      </c>
      <c r="F411" s="162">
        <v>100</v>
      </c>
      <c r="G411" s="162">
        <v>400</v>
      </c>
      <c r="H411" s="161" t="s">
        <v>2278</v>
      </c>
      <c r="I411" s="161" t="s">
        <v>2286</v>
      </c>
      <c r="J411" s="161" t="s">
        <v>2288</v>
      </c>
      <c r="K411" s="22" t="s">
        <v>2507</v>
      </c>
      <c r="L411" s="160" t="s">
        <v>134</v>
      </c>
      <c r="M411" s="160" t="s">
        <v>225</v>
      </c>
      <c r="N411" s="160" t="s">
        <v>1338</v>
      </c>
      <c r="O411" s="160" t="str">
        <f t="shared" si="6"/>
        <v>-74.301249--9.744707</v>
      </c>
    </row>
    <row r="412" spans="1:15" x14ac:dyDescent="0.3">
      <c r="A412" s="160" t="s">
        <v>2987</v>
      </c>
      <c r="B412" s="160" t="s">
        <v>408</v>
      </c>
      <c r="C412" s="160">
        <v>-75.110305571097697</v>
      </c>
      <c r="D412" s="160">
        <v>-10.81336799146743</v>
      </c>
      <c r="E412" s="161">
        <v>1</v>
      </c>
      <c r="F412" s="162">
        <v>100</v>
      </c>
      <c r="G412" s="162">
        <v>400</v>
      </c>
      <c r="H412" s="161" t="s">
        <v>2278</v>
      </c>
      <c r="I412" s="161" t="s">
        <v>2286</v>
      </c>
      <c r="J412" s="161" t="s">
        <v>2288</v>
      </c>
      <c r="K412" s="22" t="s">
        <v>2507</v>
      </c>
      <c r="L412" s="160" t="s">
        <v>134</v>
      </c>
      <c r="M412" s="160" t="s">
        <v>225</v>
      </c>
      <c r="N412" s="160" t="s">
        <v>1338</v>
      </c>
      <c r="O412" s="160" t="str">
        <f t="shared" si="6"/>
        <v>-75.110306--10.813368</v>
      </c>
    </row>
    <row r="413" spans="1:15" x14ac:dyDescent="0.3">
      <c r="A413" s="160" t="s">
        <v>2988</v>
      </c>
      <c r="B413" s="160" t="s">
        <v>408</v>
      </c>
      <c r="C413" s="160">
        <v>-80.450801779359111</v>
      </c>
      <c r="D413" s="160">
        <v>-5.006157293416603</v>
      </c>
      <c r="E413" s="161">
        <v>1</v>
      </c>
      <c r="F413" s="162">
        <v>100</v>
      </c>
      <c r="G413" s="162">
        <v>400</v>
      </c>
      <c r="H413" s="161" t="s">
        <v>2268</v>
      </c>
      <c r="I413" s="161" t="s">
        <v>2274</v>
      </c>
      <c r="J413" s="161" t="s">
        <v>2276</v>
      </c>
      <c r="K413" s="22" t="s">
        <v>377</v>
      </c>
      <c r="L413" s="160" t="s">
        <v>83</v>
      </c>
      <c r="M413" s="160" t="s">
        <v>83</v>
      </c>
      <c r="N413" s="160" t="s">
        <v>83</v>
      </c>
      <c r="O413" s="160" t="str">
        <f t="shared" si="6"/>
        <v>-80.450802--5.006157</v>
      </c>
    </row>
    <row r="414" spans="1:15" x14ac:dyDescent="0.3">
      <c r="A414" s="160" t="s">
        <v>2989</v>
      </c>
      <c r="B414" s="160" t="s">
        <v>408</v>
      </c>
      <c r="C414" s="160">
        <v>-80.567060384854074</v>
      </c>
      <c r="D414" s="160">
        <v>-4.8137549127477373</v>
      </c>
      <c r="E414" s="161">
        <v>1</v>
      </c>
      <c r="F414" s="162">
        <v>100</v>
      </c>
      <c r="G414" s="162">
        <v>400</v>
      </c>
      <c r="H414" s="161" t="s">
        <v>2268</v>
      </c>
      <c r="I414" s="161" t="s">
        <v>2274</v>
      </c>
      <c r="J414" s="161" t="s">
        <v>2276</v>
      </c>
      <c r="K414" s="22" t="s">
        <v>377</v>
      </c>
      <c r="L414" s="160" t="s">
        <v>83</v>
      </c>
      <c r="M414" s="160" t="s">
        <v>83</v>
      </c>
      <c r="N414" s="160" t="s">
        <v>83</v>
      </c>
      <c r="O414" s="160" t="str">
        <f t="shared" si="6"/>
        <v>-80.567060--4.813755</v>
      </c>
    </row>
    <row r="415" spans="1:15" x14ac:dyDescent="0.3">
      <c r="A415" s="160" t="s">
        <v>2990</v>
      </c>
      <c r="B415" s="160" t="s">
        <v>408</v>
      </c>
      <c r="C415" s="160">
        <v>-80.27144130870488</v>
      </c>
      <c r="D415" s="160">
        <v>-5.2362898927134021</v>
      </c>
      <c r="E415" s="161">
        <v>1</v>
      </c>
      <c r="F415" s="162">
        <v>100</v>
      </c>
      <c r="G415" s="162">
        <v>400</v>
      </c>
      <c r="H415" s="161" t="s">
        <v>2268</v>
      </c>
      <c r="I415" s="161" t="s">
        <v>2274</v>
      </c>
      <c r="J415" s="161" t="s">
        <v>2276</v>
      </c>
      <c r="K415" s="22" t="s">
        <v>378</v>
      </c>
      <c r="L415" s="160" t="s">
        <v>83</v>
      </c>
      <c r="M415" s="160" t="s">
        <v>83</v>
      </c>
      <c r="N415" s="160" t="s">
        <v>74</v>
      </c>
      <c r="O415" s="160" t="str">
        <f t="shared" si="6"/>
        <v>-80.271441--5.236290</v>
      </c>
    </row>
    <row r="416" spans="1:15" x14ac:dyDescent="0.3">
      <c r="A416" s="160" t="s">
        <v>2991</v>
      </c>
      <c r="B416" s="160" t="s">
        <v>408</v>
      </c>
      <c r="C416" s="160">
        <v>-80.153467916527504</v>
      </c>
      <c r="D416" s="160">
        <v>-5.1817716739455042</v>
      </c>
      <c r="E416" s="161">
        <v>1</v>
      </c>
      <c r="F416" s="162">
        <v>100</v>
      </c>
      <c r="G416" s="162">
        <v>400</v>
      </c>
      <c r="H416" s="161" t="s">
        <v>2268</v>
      </c>
      <c r="I416" s="161" t="s">
        <v>2274</v>
      </c>
      <c r="J416" s="161" t="s">
        <v>2276</v>
      </c>
      <c r="K416" s="22" t="s">
        <v>378</v>
      </c>
      <c r="L416" s="160" t="s">
        <v>83</v>
      </c>
      <c r="M416" s="160" t="s">
        <v>83</v>
      </c>
      <c r="N416" s="160" t="s">
        <v>74</v>
      </c>
      <c r="O416" s="160" t="str">
        <f t="shared" si="6"/>
        <v>-80.153468--5.181772</v>
      </c>
    </row>
    <row r="417" spans="1:15" x14ac:dyDescent="0.3">
      <c r="A417" s="160" t="s">
        <v>2992</v>
      </c>
      <c r="B417" s="160" t="s">
        <v>408</v>
      </c>
      <c r="C417" s="160">
        <v>-80.87960466788617</v>
      </c>
      <c r="D417" s="160">
        <v>-4.9955670717254694</v>
      </c>
      <c r="E417" s="161">
        <v>1</v>
      </c>
      <c r="F417" s="162">
        <v>100</v>
      </c>
      <c r="G417" s="162">
        <v>400</v>
      </c>
      <c r="H417" s="161" t="s">
        <v>2268</v>
      </c>
      <c r="I417" s="161" t="s">
        <v>2274</v>
      </c>
      <c r="J417" s="161" t="s">
        <v>2276</v>
      </c>
      <c r="K417" s="22" t="s">
        <v>2521</v>
      </c>
      <c r="L417" s="160" t="s">
        <v>83</v>
      </c>
      <c r="M417" s="160" t="s">
        <v>83</v>
      </c>
      <c r="N417" s="160" t="s">
        <v>379</v>
      </c>
      <c r="O417" s="160" t="str">
        <f t="shared" si="6"/>
        <v>-80.879605--4.995567</v>
      </c>
    </row>
    <row r="418" spans="1:15" x14ac:dyDescent="0.3">
      <c r="A418" s="160" t="s">
        <v>2993</v>
      </c>
      <c r="B418" s="160" t="s">
        <v>408</v>
      </c>
      <c r="C418" s="160">
        <v>-80.760603767176164</v>
      </c>
      <c r="D418" s="160">
        <v>-4.7767444176027691</v>
      </c>
      <c r="E418" s="161">
        <v>1</v>
      </c>
      <c r="F418" s="162">
        <v>100</v>
      </c>
      <c r="G418" s="162">
        <v>400</v>
      </c>
      <c r="H418" s="161" t="s">
        <v>2268</v>
      </c>
      <c r="I418" s="161" t="s">
        <v>2274</v>
      </c>
      <c r="J418" s="161" t="s">
        <v>2276</v>
      </c>
      <c r="K418" s="22" t="s">
        <v>2521</v>
      </c>
      <c r="L418" s="160" t="s">
        <v>83</v>
      </c>
      <c r="M418" s="160" t="s">
        <v>83</v>
      </c>
      <c r="N418" s="160" t="s">
        <v>379</v>
      </c>
      <c r="O418" s="160" t="str">
        <f t="shared" si="6"/>
        <v>-80.760604--4.776744</v>
      </c>
    </row>
    <row r="419" spans="1:15" x14ac:dyDescent="0.3">
      <c r="A419" s="160" t="s">
        <v>2994</v>
      </c>
      <c r="B419" s="160" t="s">
        <v>408</v>
      </c>
      <c r="C419" s="160">
        <v>-79.726702668630637</v>
      </c>
      <c r="D419" s="160">
        <v>-4.7506141508837256</v>
      </c>
      <c r="E419" s="161">
        <v>1</v>
      </c>
      <c r="F419" s="162">
        <v>100</v>
      </c>
      <c r="G419" s="162">
        <v>400</v>
      </c>
      <c r="H419" s="161" t="s">
        <v>2268</v>
      </c>
      <c r="I419" s="161" t="s">
        <v>2274</v>
      </c>
      <c r="J419" s="161" t="s">
        <v>2276</v>
      </c>
      <c r="K419" s="22" t="s">
        <v>2520</v>
      </c>
      <c r="L419" s="160" t="s">
        <v>83</v>
      </c>
      <c r="M419" s="160" t="s">
        <v>83</v>
      </c>
      <c r="N419" s="160" t="s">
        <v>273</v>
      </c>
      <c r="O419" s="160" t="str">
        <f t="shared" si="6"/>
        <v>-79.726703--4.750614</v>
      </c>
    </row>
    <row r="420" spans="1:15" x14ac:dyDescent="0.3">
      <c r="A420" s="160" t="s">
        <v>2995</v>
      </c>
      <c r="B420" s="160" t="s">
        <v>408</v>
      </c>
      <c r="C420" s="160">
        <v>-80.101837504366159</v>
      </c>
      <c r="D420" s="160">
        <v>-4.7541446798455693</v>
      </c>
      <c r="E420" s="161">
        <v>1</v>
      </c>
      <c r="F420" s="162">
        <v>100</v>
      </c>
      <c r="G420" s="162">
        <v>400</v>
      </c>
      <c r="H420" s="161" t="s">
        <v>2268</v>
      </c>
      <c r="I420" s="161" t="s">
        <v>2274</v>
      </c>
      <c r="J420" s="161" t="s">
        <v>2276</v>
      </c>
      <c r="K420" s="22" t="s">
        <v>2520</v>
      </c>
      <c r="L420" s="160" t="s">
        <v>83</v>
      </c>
      <c r="M420" s="160" t="s">
        <v>83</v>
      </c>
      <c r="N420" s="160" t="s">
        <v>273</v>
      </c>
      <c r="O420" s="160" t="str">
        <f t="shared" si="6"/>
        <v>-80.101838--4.754145</v>
      </c>
    </row>
    <row r="421" spans="1:15" x14ac:dyDescent="0.3">
      <c r="A421" s="160" t="s">
        <v>2996</v>
      </c>
      <c r="B421" s="160" t="s">
        <v>408</v>
      </c>
      <c r="C421" s="160">
        <v>-79.624243997799994</v>
      </c>
      <c r="D421" s="160">
        <v>-4.6274991571199999</v>
      </c>
      <c r="E421" s="161">
        <v>1</v>
      </c>
      <c r="F421" s="162">
        <v>100</v>
      </c>
      <c r="G421" s="162">
        <v>400</v>
      </c>
      <c r="H421" s="161" t="s">
        <v>2268</v>
      </c>
      <c r="I421" s="161" t="s">
        <v>2274</v>
      </c>
      <c r="J421" s="161" t="s">
        <v>2276</v>
      </c>
      <c r="K421" s="22" t="s">
        <v>2515</v>
      </c>
      <c r="L421" s="160" t="s">
        <v>83</v>
      </c>
      <c r="M421" s="160" t="s">
        <v>82</v>
      </c>
      <c r="N421" s="160" t="s">
        <v>82</v>
      </c>
      <c r="O421" s="160" t="str">
        <f t="shared" si="6"/>
        <v>-79.624244--4.627499</v>
      </c>
    </row>
    <row r="422" spans="1:15" x14ac:dyDescent="0.3">
      <c r="A422" s="160" t="s">
        <v>2997</v>
      </c>
      <c r="B422" s="160" t="s">
        <v>408</v>
      </c>
      <c r="C422" s="160">
        <v>-79.925114505799996</v>
      </c>
      <c r="D422" s="160">
        <v>-4.4815048984099999</v>
      </c>
      <c r="E422" s="161">
        <v>1</v>
      </c>
      <c r="F422" s="162">
        <v>100</v>
      </c>
      <c r="G422" s="162">
        <v>400</v>
      </c>
      <c r="H422" s="161" t="s">
        <v>2268</v>
      </c>
      <c r="I422" s="161" t="s">
        <v>2274</v>
      </c>
      <c r="J422" s="161" t="s">
        <v>2276</v>
      </c>
      <c r="K422" s="22" t="s">
        <v>2515</v>
      </c>
      <c r="L422" s="160" t="s">
        <v>83</v>
      </c>
      <c r="M422" s="160" t="s">
        <v>82</v>
      </c>
      <c r="N422" s="160" t="s">
        <v>82</v>
      </c>
      <c r="O422" s="160" t="str">
        <f t="shared" si="6"/>
        <v>-79.925115--4.481505</v>
      </c>
    </row>
    <row r="423" spans="1:15" x14ac:dyDescent="0.3">
      <c r="A423" s="160" t="s">
        <v>2998</v>
      </c>
      <c r="B423" s="160" t="s">
        <v>408</v>
      </c>
      <c r="C423" s="160">
        <v>-79.406675915353802</v>
      </c>
      <c r="D423" s="160">
        <v>-4.9113913254957131</v>
      </c>
      <c r="E423" s="161">
        <v>1</v>
      </c>
      <c r="F423" s="162">
        <v>100</v>
      </c>
      <c r="G423" s="162">
        <v>400</v>
      </c>
      <c r="H423" s="161" t="s">
        <v>2268</v>
      </c>
      <c r="I423" s="161" t="s">
        <v>2274</v>
      </c>
      <c r="J423" s="161" t="s">
        <v>2276</v>
      </c>
      <c r="K423" s="22" t="s">
        <v>2517</v>
      </c>
      <c r="L423" s="160" t="s">
        <v>83</v>
      </c>
      <c r="M423" s="160" t="s">
        <v>82</v>
      </c>
      <c r="N423" s="160" t="s">
        <v>1364</v>
      </c>
      <c r="O423" s="160" t="str">
        <f t="shared" si="6"/>
        <v>-79.406676--4.911391</v>
      </c>
    </row>
    <row r="424" spans="1:15" x14ac:dyDescent="0.3">
      <c r="A424" s="160" t="s">
        <v>2999</v>
      </c>
      <c r="B424" s="160" t="s">
        <v>408</v>
      </c>
      <c r="C424" s="160">
        <v>-80.5041657437</v>
      </c>
      <c r="D424" s="160">
        <v>-4.31973689376</v>
      </c>
      <c r="E424" s="161">
        <v>1</v>
      </c>
      <c r="F424" s="162">
        <v>100</v>
      </c>
      <c r="G424" s="162">
        <v>400</v>
      </c>
      <c r="H424" s="161" t="s">
        <v>2268</v>
      </c>
      <c r="I424" s="161" t="s">
        <v>2274</v>
      </c>
      <c r="J424" s="161" t="s">
        <v>2276</v>
      </c>
      <c r="K424" s="22" t="s">
        <v>2517</v>
      </c>
      <c r="L424" s="160" t="s">
        <v>83</v>
      </c>
      <c r="M424" s="160" t="s">
        <v>82</v>
      </c>
      <c r="N424" s="160" t="s">
        <v>1364</v>
      </c>
      <c r="O424" s="160" t="str">
        <f t="shared" si="6"/>
        <v>-80.504166--4.319737</v>
      </c>
    </row>
    <row r="425" spans="1:15" x14ac:dyDescent="0.3">
      <c r="A425" s="160" t="s">
        <v>3000</v>
      </c>
      <c r="B425" s="160" t="s">
        <v>408</v>
      </c>
      <c r="C425" s="160">
        <v>-79.507001079492198</v>
      </c>
      <c r="D425" s="160">
        <v>-4.6832048217359565</v>
      </c>
      <c r="E425" s="161">
        <v>1</v>
      </c>
      <c r="F425" s="162">
        <v>100</v>
      </c>
      <c r="G425" s="162">
        <v>400</v>
      </c>
      <c r="H425" s="161" t="s">
        <v>2268</v>
      </c>
      <c r="I425" s="161" t="s">
        <v>2274</v>
      </c>
      <c r="J425" s="161" t="s">
        <v>2276</v>
      </c>
      <c r="K425" s="22" t="s">
        <v>2516</v>
      </c>
      <c r="L425" s="160" t="s">
        <v>83</v>
      </c>
      <c r="M425" s="160" t="s">
        <v>82</v>
      </c>
      <c r="N425" s="160" t="s">
        <v>1363</v>
      </c>
      <c r="O425" s="160" t="str">
        <f t="shared" si="6"/>
        <v>-79.507001--4.683205</v>
      </c>
    </row>
    <row r="426" spans="1:15" x14ac:dyDescent="0.3">
      <c r="A426" s="160" t="s">
        <v>3001</v>
      </c>
      <c r="B426" s="160" t="s">
        <v>408</v>
      </c>
      <c r="C426" s="160">
        <v>-79.843730804458104</v>
      </c>
      <c r="D426" s="160">
        <v>-5.0572373874099164</v>
      </c>
      <c r="E426" s="161">
        <v>1</v>
      </c>
      <c r="F426" s="162">
        <v>100</v>
      </c>
      <c r="G426" s="162">
        <v>400</v>
      </c>
      <c r="H426" s="161" t="s">
        <v>2268</v>
      </c>
      <c r="I426" s="161" t="s">
        <v>2274</v>
      </c>
      <c r="J426" s="161" t="s">
        <v>2276</v>
      </c>
      <c r="K426" s="22" t="s">
        <v>2516</v>
      </c>
      <c r="L426" s="160" t="s">
        <v>83</v>
      </c>
      <c r="M426" s="160" t="s">
        <v>82</v>
      </c>
      <c r="N426" s="160" t="s">
        <v>1363</v>
      </c>
      <c r="O426" s="160" t="str">
        <f t="shared" si="6"/>
        <v>-79.843731--5.057237</v>
      </c>
    </row>
    <row r="427" spans="1:15" x14ac:dyDescent="0.3">
      <c r="A427" s="160" t="s">
        <v>3002</v>
      </c>
      <c r="B427" s="160" t="s">
        <v>408</v>
      </c>
      <c r="C427" s="160">
        <v>-79.456136422699998</v>
      </c>
      <c r="D427" s="160">
        <v>-4.8258387597999999</v>
      </c>
      <c r="E427" s="161">
        <v>1</v>
      </c>
      <c r="F427" s="162">
        <v>100</v>
      </c>
      <c r="G427" s="162">
        <v>400</v>
      </c>
      <c r="H427" s="161" t="s">
        <v>2268</v>
      </c>
      <c r="I427" s="161" t="s">
        <v>2274</v>
      </c>
      <c r="J427" s="161" t="s">
        <v>2276</v>
      </c>
      <c r="K427" s="22" t="s">
        <v>2514</v>
      </c>
      <c r="L427" s="160" t="s">
        <v>83</v>
      </c>
      <c r="M427" s="160" t="s">
        <v>185</v>
      </c>
      <c r="N427" s="160" t="s">
        <v>185</v>
      </c>
      <c r="O427" s="160" t="str">
        <f t="shared" si="6"/>
        <v>-79.456136--4.825839</v>
      </c>
    </row>
    <row r="428" spans="1:15" x14ac:dyDescent="0.3">
      <c r="A428" s="160" t="s">
        <v>3003</v>
      </c>
      <c r="B428" s="160" t="s">
        <v>408</v>
      </c>
      <c r="C428" s="160">
        <v>-79.657590659605944</v>
      </c>
      <c r="D428" s="160">
        <v>-5.6259208616062111</v>
      </c>
      <c r="E428" s="161">
        <v>1</v>
      </c>
      <c r="F428" s="162">
        <v>100</v>
      </c>
      <c r="G428" s="162">
        <v>400</v>
      </c>
      <c r="H428" s="161" t="s">
        <v>2268</v>
      </c>
      <c r="I428" s="161" t="s">
        <v>2274</v>
      </c>
      <c r="J428" s="161" t="s">
        <v>2276</v>
      </c>
      <c r="K428" s="22" t="s">
        <v>2514</v>
      </c>
      <c r="L428" s="160" t="s">
        <v>83</v>
      </c>
      <c r="M428" s="160" t="s">
        <v>185</v>
      </c>
      <c r="N428" s="160" t="s">
        <v>185</v>
      </c>
      <c r="O428" s="160" t="str">
        <f t="shared" si="6"/>
        <v>-79.657591--5.625921</v>
      </c>
    </row>
    <row r="429" spans="1:15" x14ac:dyDescent="0.3">
      <c r="A429" s="160" t="s">
        <v>3004</v>
      </c>
      <c r="B429" s="160" t="s">
        <v>408</v>
      </c>
      <c r="C429" s="160">
        <v>-79.755219579799999</v>
      </c>
      <c r="D429" s="160">
        <v>-4.7700514365000002</v>
      </c>
      <c r="E429" s="161">
        <v>1</v>
      </c>
      <c r="F429" s="162">
        <v>100</v>
      </c>
      <c r="G429" s="162">
        <v>400</v>
      </c>
      <c r="H429" s="161" t="s">
        <v>2268</v>
      </c>
      <c r="I429" s="161" t="s">
        <v>2274</v>
      </c>
      <c r="J429" s="161" t="s">
        <v>2276</v>
      </c>
      <c r="K429" s="22" t="s">
        <v>2513</v>
      </c>
      <c r="L429" s="160" t="s">
        <v>83</v>
      </c>
      <c r="M429" s="160" t="s">
        <v>185</v>
      </c>
      <c r="N429" s="160" t="s">
        <v>1321</v>
      </c>
      <c r="O429" s="160" t="str">
        <f t="shared" si="6"/>
        <v>-79.755220--4.770051</v>
      </c>
    </row>
    <row r="430" spans="1:15" x14ac:dyDescent="0.3">
      <c r="A430" s="160" t="s">
        <v>3005</v>
      </c>
      <c r="B430" s="160" t="s">
        <v>408</v>
      </c>
      <c r="C430" s="160">
        <v>-79.784427285579795</v>
      </c>
      <c r="D430" s="160">
        <v>-5.1740245601902179</v>
      </c>
      <c r="E430" s="161">
        <v>1</v>
      </c>
      <c r="F430" s="162">
        <v>100</v>
      </c>
      <c r="G430" s="162">
        <v>400</v>
      </c>
      <c r="H430" s="161" t="s">
        <v>2268</v>
      </c>
      <c r="I430" s="161" t="s">
        <v>2274</v>
      </c>
      <c r="J430" s="161" t="s">
        <v>2276</v>
      </c>
      <c r="K430" s="22" t="s">
        <v>2513</v>
      </c>
      <c r="L430" s="160" t="s">
        <v>83</v>
      </c>
      <c r="M430" s="160" t="s">
        <v>185</v>
      </c>
      <c r="N430" s="160" t="s">
        <v>1321</v>
      </c>
      <c r="O430" s="160" t="str">
        <f t="shared" si="6"/>
        <v>-79.784427--5.174025</v>
      </c>
    </row>
    <row r="431" spans="1:15" x14ac:dyDescent="0.3">
      <c r="A431" s="160" t="s">
        <v>3006</v>
      </c>
      <c r="B431" s="160" t="s">
        <v>408</v>
      </c>
      <c r="C431" s="160">
        <v>-79.827011856520258</v>
      </c>
      <c r="D431" s="160">
        <v>-4.7725791205655117</v>
      </c>
      <c r="E431" s="161">
        <v>1</v>
      </c>
      <c r="F431" s="162">
        <v>100</v>
      </c>
      <c r="G431" s="162">
        <v>400</v>
      </c>
      <c r="H431" s="161" t="s">
        <v>2268</v>
      </c>
      <c r="I431" s="161" t="s">
        <v>2274</v>
      </c>
      <c r="J431" s="161" t="s">
        <v>2276</v>
      </c>
      <c r="K431" s="22" t="s">
        <v>2519</v>
      </c>
      <c r="L431" s="160" t="s">
        <v>83</v>
      </c>
      <c r="M431" s="160" t="s">
        <v>158</v>
      </c>
      <c r="N431" s="160" t="s">
        <v>157</v>
      </c>
      <c r="O431" s="160" t="str">
        <f t="shared" si="6"/>
        <v>-79.827012--4.772579</v>
      </c>
    </row>
    <row r="432" spans="1:15" x14ac:dyDescent="0.3">
      <c r="A432" s="160" t="s">
        <v>3007</v>
      </c>
      <c r="B432" s="160" t="s">
        <v>408</v>
      </c>
      <c r="C432" s="160">
        <v>-79.817391115365197</v>
      </c>
      <c r="D432" s="160">
        <v>-4.8432210012118784</v>
      </c>
      <c r="E432" s="161">
        <v>1</v>
      </c>
      <c r="F432" s="162">
        <v>100</v>
      </c>
      <c r="G432" s="162">
        <v>400</v>
      </c>
      <c r="H432" s="161" t="s">
        <v>2268</v>
      </c>
      <c r="I432" s="161" t="s">
        <v>2274</v>
      </c>
      <c r="J432" s="161" t="s">
        <v>2276</v>
      </c>
      <c r="K432" s="22" t="s">
        <v>2519</v>
      </c>
      <c r="L432" s="160" t="s">
        <v>83</v>
      </c>
      <c r="M432" s="160" t="s">
        <v>158</v>
      </c>
      <c r="N432" s="160" t="s">
        <v>157</v>
      </c>
      <c r="O432" s="160" t="str">
        <f t="shared" si="6"/>
        <v>-79.817391--4.843221</v>
      </c>
    </row>
    <row r="433" spans="1:15" x14ac:dyDescent="0.3">
      <c r="A433" s="160" t="s">
        <v>3008</v>
      </c>
      <c r="B433" s="160" t="s">
        <v>408</v>
      </c>
      <c r="C433" s="160">
        <v>-80.212690567763218</v>
      </c>
      <c r="D433" s="160">
        <v>-5.2513620597198258</v>
      </c>
      <c r="E433" s="161">
        <v>1</v>
      </c>
      <c r="F433" s="162">
        <v>100</v>
      </c>
      <c r="G433" s="162">
        <v>400</v>
      </c>
      <c r="H433" s="161" t="s">
        <v>2268</v>
      </c>
      <c r="I433" s="161" t="s">
        <v>2274</v>
      </c>
      <c r="J433" s="161" t="s">
        <v>2276</v>
      </c>
      <c r="K433" s="22" t="s">
        <v>2518</v>
      </c>
      <c r="L433" s="160" t="s">
        <v>83</v>
      </c>
      <c r="M433" s="160" t="s">
        <v>158</v>
      </c>
      <c r="N433" s="160" t="s">
        <v>158</v>
      </c>
      <c r="O433" s="160" t="str">
        <f t="shared" si="6"/>
        <v>-80.212691--5.251362</v>
      </c>
    </row>
    <row r="434" spans="1:15" x14ac:dyDescent="0.3">
      <c r="A434" s="160" t="s">
        <v>3009</v>
      </c>
      <c r="B434" s="160" t="s">
        <v>408</v>
      </c>
      <c r="C434" s="160">
        <v>-80.230192096692861</v>
      </c>
      <c r="D434" s="160">
        <v>-4.7819610571551063</v>
      </c>
      <c r="E434" s="161">
        <v>1</v>
      </c>
      <c r="F434" s="162">
        <v>100</v>
      </c>
      <c r="G434" s="162">
        <v>400</v>
      </c>
      <c r="H434" s="161" t="s">
        <v>2268</v>
      </c>
      <c r="I434" s="161" t="s">
        <v>2274</v>
      </c>
      <c r="J434" s="161" t="s">
        <v>2276</v>
      </c>
      <c r="K434" s="22" t="s">
        <v>2518</v>
      </c>
      <c r="L434" s="160" t="s">
        <v>83</v>
      </c>
      <c r="M434" s="160" t="s">
        <v>158</v>
      </c>
      <c r="N434" s="160" t="s">
        <v>158</v>
      </c>
      <c r="O434" s="160" t="str">
        <f t="shared" si="6"/>
        <v>-80.230192--4.781961</v>
      </c>
    </row>
    <row r="435" spans="1:15" x14ac:dyDescent="0.3">
      <c r="A435" s="160" t="s">
        <v>3010</v>
      </c>
      <c r="B435" s="160" t="s">
        <v>408</v>
      </c>
      <c r="C435" s="160">
        <v>-81.173545551900006</v>
      </c>
      <c r="D435" s="160">
        <v>-4.7449054941900002</v>
      </c>
      <c r="E435" s="161">
        <v>1</v>
      </c>
      <c r="F435" s="162">
        <v>100</v>
      </c>
      <c r="G435" s="162">
        <v>400</v>
      </c>
      <c r="H435" s="161" t="s">
        <v>2268</v>
      </c>
      <c r="I435" s="161" t="s">
        <v>2274</v>
      </c>
      <c r="J435" s="161" t="s">
        <v>2276</v>
      </c>
      <c r="K435" s="22" t="s">
        <v>2527</v>
      </c>
      <c r="L435" s="160" t="s">
        <v>83</v>
      </c>
      <c r="M435" s="160" t="s">
        <v>227</v>
      </c>
      <c r="N435" s="160" t="s">
        <v>227</v>
      </c>
      <c r="O435" s="160" t="str">
        <f t="shared" si="6"/>
        <v>-81.173546--4.744905</v>
      </c>
    </row>
    <row r="436" spans="1:15" x14ac:dyDescent="0.3">
      <c r="A436" s="160" t="s">
        <v>3011</v>
      </c>
      <c r="B436" s="160" t="s">
        <v>408</v>
      </c>
      <c r="C436" s="160">
        <v>-81.087710413300002</v>
      </c>
      <c r="D436" s="160">
        <v>-5.25148004391</v>
      </c>
      <c r="E436" s="161">
        <v>1</v>
      </c>
      <c r="F436" s="162">
        <v>100</v>
      </c>
      <c r="G436" s="162">
        <v>400</v>
      </c>
      <c r="H436" s="161" t="s">
        <v>2268</v>
      </c>
      <c r="I436" s="161" t="s">
        <v>2274</v>
      </c>
      <c r="J436" s="161" t="s">
        <v>2276</v>
      </c>
      <c r="K436" s="22" t="s">
        <v>2527</v>
      </c>
      <c r="L436" s="160" t="s">
        <v>83</v>
      </c>
      <c r="M436" s="160" t="s">
        <v>227</v>
      </c>
      <c r="N436" s="160" t="s">
        <v>227</v>
      </c>
      <c r="O436" s="160" t="str">
        <f t="shared" si="6"/>
        <v>-81.087710--5.251480</v>
      </c>
    </row>
    <row r="437" spans="1:15" x14ac:dyDescent="0.3">
      <c r="A437" s="160" t="s">
        <v>3012</v>
      </c>
      <c r="B437" s="160" t="s">
        <v>408</v>
      </c>
      <c r="C437" s="160">
        <v>-81.036728228599998</v>
      </c>
      <c r="D437" s="160">
        <v>-4.8065531269899999</v>
      </c>
      <c r="E437" s="161">
        <v>1</v>
      </c>
      <c r="F437" s="162">
        <v>100</v>
      </c>
      <c r="G437" s="162">
        <v>400</v>
      </c>
      <c r="H437" s="161" t="s">
        <v>2268</v>
      </c>
      <c r="I437" s="161" t="s">
        <v>2274</v>
      </c>
      <c r="J437" s="161" t="s">
        <v>2276</v>
      </c>
      <c r="K437" s="22" t="s">
        <v>2526</v>
      </c>
      <c r="L437" s="160" t="s">
        <v>83</v>
      </c>
      <c r="M437" s="160" t="s">
        <v>227</v>
      </c>
      <c r="N437" s="160" t="s">
        <v>236</v>
      </c>
      <c r="O437" s="160" t="str">
        <f t="shared" si="6"/>
        <v>-81.036728--4.806553</v>
      </c>
    </row>
    <row r="438" spans="1:15" x14ac:dyDescent="0.3">
      <c r="A438" s="160" t="s">
        <v>3013</v>
      </c>
      <c r="B438" s="160" t="s">
        <v>408</v>
      </c>
      <c r="C438" s="160">
        <v>-80.770434220334948</v>
      </c>
      <c r="D438" s="160">
        <v>-4.9352008321454601</v>
      </c>
      <c r="E438" s="161">
        <v>1</v>
      </c>
      <c r="F438" s="162">
        <v>100</v>
      </c>
      <c r="G438" s="162">
        <v>400</v>
      </c>
      <c r="H438" s="161" t="s">
        <v>2268</v>
      </c>
      <c r="I438" s="161" t="s">
        <v>2274</v>
      </c>
      <c r="J438" s="161" t="s">
        <v>2276</v>
      </c>
      <c r="K438" s="22" t="s">
        <v>2526</v>
      </c>
      <c r="L438" s="160" t="s">
        <v>83</v>
      </c>
      <c r="M438" s="160" t="s">
        <v>227</v>
      </c>
      <c r="N438" s="160" t="s">
        <v>236</v>
      </c>
      <c r="O438" s="160" t="str">
        <f t="shared" si="6"/>
        <v>-80.770434--4.935201</v>
      </c>
    </row>
    <row r="439" spans="1:15" x14ac:dyDescent="0.3">
      <c r="A439" s="160" t="s">
        <v>3014</v>
      </c>
      <c r="B439" s="160" t="s">
        <v>408</v>
      </c>
      <c r="C439" s="160">
        <v>-80.212708923031187</v>
      </c>
      <c r="D439" s="160">
        <v>-5.1378838183111899</v>
      </c>
      <c r="E439" s="161">
        <v>1</v>
      </c>
      <c r="F439" s="162">
        <v>100</v>
      </c>
      <c r="G439" s="162">
        <v>400</v>
      </c>
      <c r="H439" s="161" t="s">
        <v>2268</v>
      </c>
      <c r="I439" s="161" t="s">
        <v>2274</v>
      </c>
      <c r="J439" s="161" t="s">
        <v>2276</v>
      </c>
      <c r="K439" s="22" t="s">
        <v>2522</v>
      </c>
      <c r="L439" s="160" t="s">
        <v>83</v>
      </c>
      <c r="M439" s="160" t="s">
        <v>246</v>
      </c>
      <c r="N439" s="160" t="s">
        <v>246</v>
      </c>
      <c r="O439" s="160" t="str">
        <f t="shared" si="6"/>
        <v>-80.212709--5.137884</v>
      </c>
    </row>
    <row r="440" spans="1:15" x14ac:dyDescent="0.3">
      <c r="A440" s="160" t="s">
        <v>3015</v>
      </c>
      <c r="B440" s="160" t="s">
        <v>408</v>
      </c>
      <c r="C440" s="160">
        <v>-80.99683505841061</v>
      </c>
      <c r="D440" s="160">
        <v>-4.8172930374869249</v>
      </c>
      <c r="E440" s="161">
        <v>1</v>
      </c>
      <c r="F440" s="162">
        <v>100</v>
      </c>
      <c r="G440" s="162">
        <v>400</v>
      </c>
      <c r="H440" s="161" t="s">
        <v>2268</v>
      </c>
      <c r="I440" s="161" t="s">
        <v>2274</v>
      </c>
      <c r="J440" s="161" t="s">
        <v>2276</v>
      </c>
      <c r="K440" s="22" t="s">
        <v>2522</v>
      </c>
      <c r="L440" s="160" t="s">
        <v>83</v>
      </c>
      <c r="M440" s="160" t="s">
        <v>246</v>
      </c>
      <c r="N440" s="160" t="s">
        <v>246</v>
      </c>
      <c r="O440" s="160" t="str">
        <f t="shared" si="6"/>
        <v>-80.996835--4.817293</v>
      </c>
    </row>
    <row r="441" spans="1:15" x14ac:dyDescent="0.3">
      <c r="A441" s="160" t="s">
        <v>3016</v>
      </c>
      <c r="B441" s="160" t="s">
        <v>408</v>
      </c>
      <c r="C441" s="160">
        <v>-81.078471514521354</v>
      </c>
      <c r="D441" s="160">
        <v>-4.7049896097367983</v>
      </c>
      <c r="E441" s="161">
        <v>1</v>
      </c>
      <c r="F441" s="162">
        <v>100</v>
      </c>
      <c r="G441" s="162">
        <v>400</v>
      </c>
      <c r="H441" s="161" t="s">
        <v>2268</v>
      </c>
      <c r="I441" s="161" t="s">
        <v>2274</v>
      </c>
      <c r="J441" s="161" t="s">
        <v>2276</v>
      </c>
      <c r="K441" s="22" t="s">
        <v>2524</v>
      </c>
      <c r="L441" s="160" t="s">
        <v>83</v>
      </c>
      <c r="M441" s="160" t="s">
        <v>246</v>
      </c>
      <c r="N441" s="160" t="s">
        <v>247</v>
      </c>
      <c r="O441" s="160" t="str">
        <f t="shared" si="6"/>
        <v>-81.078472--4.704990</v>
      </c>
    </row>
    <row r="442" spans="1:15" x14ac:dyDescent="0.3">
      <c r="A442" s="160" t="s">
        <v>3017</v>
      </c>
      <c r="B442" s="160" t="s">
        <v>408</v>
      </c>
      <c r="C442" s="160">
        <v>-80.651569194953964</v>
      </c>
      <c r="D442" s="160">
        <v>-4.5839764659211779</v>
      </c>
      <c r="E442" s="161">
        <v>1</v>
      </c>
      <c r="F442" s="162">
        <v>100</v>
      </c>
      <c r="G442" s="162">
        <v>400</v>
      </c>
      <c r="H442" s="161" t="s">
        <v>2268</v>
      </c>
      <c r="I442" s="161" t="s">
        <v>2274</v>
      </c>
      <c r="J442" s="161" t="s">
        <v>2276</v>
      </c>
      <c r="K442" s="22" t="s">
        <v>2524</v>
      </c>
      <c r="L442" s="160" t="s">
        <v>83</v>
      </c>
      <c r="M442" s="160" t="s">
        <v>246</v>
      </c>
      <c r="N442" s="160" t="s">
        <v>247</v>
      </c>
      <c r="O442" s="160" t="str">
        <f t="shared" si="6"/>
        <v>-80.651569--4.583976</v>
      </c>
    </row>
    <row r="443" spans="1:15" x14ac:dyDescent="0.3">
      <c r="A443" s="160" t="s">
        <v>3018</v>
      </c>
      <c r="B443" s="160" t="s">
        <v>408</v>
      </c>
      <c r="C443" s="160">
        <v>-80.924624260900003</v>
      </c>
      <c r="D443" s="160">
        <v>-5.0036793164000004</v>
      </c>
      <c r="E443" s="161">
        <v>1</v>
      </c>
      <c r="F443" s="162">
        <v>100</v>
      </c>
      <c r="G443" s="162">
        <v>400</v>
      </c>
      <c r="H443" s="161" t="s">
        <v>2268</v>
      </c>
      <c r="I443" s="161" t="s">
        <v>2274</v>
      </c>
      <c r="J443" s="161" t="s">
        <v>2276</v>
      </c>
      <c r="K443" s="22" t="s">
        <v>2590</v>
      </c>
      <c r="L443" s="160" t="s">
        <v>83</v>
      </c>
      <c r="M443" s="160" t="s">
        <v>181</v>
      </c>
      <c r="N443" s="160" t="s">
        <v>220</v>
      </c>
      <c r="O443" s="160" t="str">
        <f t="shared" si="6"/>
        <v>-80.924624--5.003679</v>
      </c>
    </row>
    <row r="444" spans="1:15" x14ac:dyDescent="0.3">
      <c r="A444" s="160" t="s">
        <v>3019</v>
      </c>
      <c r="B444" s="160" t="s">
        <v>408</v>
      </c>
      <c r="C444" s="160">
        <v>-81.1655540207</v>
      </c>
      <c r="D444" s="160">
        <v>-4.38460856813</v>
      </c>
      <c r="E444" s="161">
        <v>1</v>
      </c>
      <c r="F444" s="162">
        <v>100</v>
      </c>
      <c r="G444" s="162">
        <v>400</v>
      </c>
      <c r="H444" s="161" t="s">
        <v>2268</v>
      </c>
      <c r="I444" s="161" t="s">
        <v>2274</v>
      </c>
      <c r="J444" s="161" t="s">
        <v>2276</v>
      </c>
      <c r="K444" s="22" t="s">
        <v>2590</v>
      </c>
      <c r="L444" s="160" t="s">
        <v>83</v>
      </c>
      <c r="M444" s="160" t="s">
        <v>181</v>
      </c>
      <c r="N444" s="160" t="s">
        <v>220</v>
      </c>
      <c r="O444" s="160" t="str">
        <f t="shared" si="6"/>
        <v>-81.165554--4.384609</v>
      </c>
    </row>
    <row r="445" spans="1:15" x14ac:dyDescent="0.3">
      <c r="A445" s="160" t="s">
        <v>3020</v>
      </c>
      <c r="B445" s="160" t="s">
        <v>408</v>
      </c>
      <c r="C445" s="160">
        <v>-80.952530193900003</v>
      </c>
      <c r="D445" s="160">
        <v>-4.2278936836599996</v>
      </c>
      <c r="E445" s="161">
        <v>1</v>
      </c>
      <c r="F445" s="162">
        <v>100</v>
      </c>
      <c r="G445" s="162">
        <v>400</v>
      </c>
      <c r="H445" s="161" t="s">
        <v>2268</v>
      </c>
      <c r="I445" s="161" t="s">
        <v>2274</v>
      </c>
      <c r="J445" s="161" t="s">
        <v>2276</v>
      </c>
      <c r="K445" s="22" t="s">
        <v>2529</v>
      </c>
      <c r="L445" s="160" t="s">
        <v>83</v>
      </c>
      <c r="M445" s="160" t="s">
        <v>181</v>
      </c>
      <c r="N445" s="160" t="s">
        <v>180</v>
      </c>
      <c r="O445" s="160" t="str">
        <f t="shared" si="6"/>
        <v>-80.952530--4.227894</v>
      </c>
    </row>
    <row r="446" spans="1:15" x14ac:dyDescent="0.3">
      <c r="A446" s="160" t="s">
        <v>3021</v>
      </c>
      <c r="B446" s="160" t="s">
        <v>408</v>
      </c>
      <c r="C446" s="160">
        <v>-80.809217278542832</v>
      </c>
      <c r="D446" s="160">
        <v>-3.85663504575012</v>
      </c>
      <c r="E446" s="161">
        <v>1</v>
      </c>
      <c r="F446" s="162">
        <v>100</v>
      </c>
      <c r="G446" s="162">
        <v>400</v>
      </c>
      <c r="H446" s="161" t="s">
        <v>2268</v>
      </c>
      <c r="I446" s="161" t="s">
        <v>2274</v>
      </c>
      <c r="J446" s="161" t="s">
        <v>2276</v>
      </c>
      <c r="K446" s="22" t="s">
        <v>2529</v>
      </c>
      <c r="L446" s="160" t="s">
        <v>83</v>
      </c>
      <c r="M446" s="160" t="s">
        <v>181</v>
      </c>
      <c r="N446" s="160" t="s">
        <v>180</v>
      </c>
      <c r="O446" s="160" t="str">
        <f t="shared" si="6"/>
        <v>-80.809217--3.856635</v>
      </c>
    </row>
    <row r="447" spans="1:15" x14ac:dyDescent="0.3">
      <c r="A447" s="160" t="s">
        <v>3022</v>
      </c>
      <c r="B447" s="160" t="s">
        <v>408</v>
      </c>
      <c r="C447" s="160">
        <v>-81.099902270100003</v>
      </c>
      <c r="D447" s="160">
        <v>-4.2162028961500004</v>
      </c>
      <c r="E447" s="161">
        <v>1</v>
      </c>
      <c r="F447" s="162">
        <v>100</v>
      </c>
      <c r="G447" s="162">
        <v>400</v>
      </c>
      <c r="H447" s="161" t="s">
        <v>2268</v>
      </c>
      <c r="I447" s="161" t="s">
        <v>2274</v>
      </c>
      <c r="J447" s="161" t="s">
        <v>2276</v>
      </c>
      <c r="K447" s="22" t="s">
        <v>2528</v>
      </c>
      <c r="L447" s="160" t="s">
        <v>83</v>
      </c>
      <c r="M447" s="160" t="s">
        <v>181</v>
      </c>
      <c r="N447" s="160" t="s">
        <v>205</v>
      </c>
      <c r="O447" s="160" t="str">
        <f t="shared" si="6"/>
        <v>-81.099902--4.216203</v>
      </c>
    </row>
    <row r="448" spans="1:15" x14ac:dyDescent="0.3">
      <c r="A448" s="160" t="s">
        <v>3023</v>
      </c>
      <c r="B448" s="160" t="s">
        <v>408</v>
      </c>
      <c r="C448" s="160">
        <v>-80.993922447360887</v>
      </c>
      <c r="D448" s="160">
        <v>-4.3349883617548528</v>
      </c>
      <c r="E448" s="161">
        <v>1</v>
      </c>
      <c r="F448" s="162">
        <v>100</v>
      </c>
      <c r="G448" s="162">
        <v>400</v>
      </c>
      <c r="H448" s="161" t="s">
        <v>2268</v>
      </c>
      <c r="I448" s="161" t="s">
        <v>2274</v>
      </c>
      <c r="J448" s="161" t="s">
        <v>2276</v>
      </c>
      <c r="K448" s="22" t="s">
        <v>2528</v>
      </c>
      <c r="L448" s="160" t="s">
        <v>83</v>
      </c>
      <c r="M448" s="160" t="s">
        <v>181</v>
      </c>
      <c r="N448" s="160" t="s">
        <v>205</v>
      </c>
      <c r="O448" s="160" t="str">
        <f t="shared" si="6"/>
        <v>-80.993922--4.334988</v>
      </c>
    </row>
    <row r="449" spans="1:15" x14ac:dyDescent="0.3">
      <c r="A449" s="160" t="s">
        <v>3024</v>
      </c>
      <c r="B449" s="160" t="s">
        <v>408</v>
      </c>
      <c r="C449" s="160">
        <v>-80.500544494451489</v>
      </c>
      <c r="D449" s="160">
        <v>-5.9395064516504634</v>
      </c>
      <c r="E449" s="161">
        <v>1</v>
      </c>
      <c r="F449" s="162">
        <v>100</v>
      </c>
      <c r="G449" s="162">
        <v>400</v>
      </c>
      <c r="H449" s="161" t="s">
        <v>2268</v>
      </c>
      <c r="I449" s="161" t="s">
        <v>2274</v>
      </c>
      <c r="J449" s="161" t="s">
        <v>2276</v>
      </c>
      <c r="K449" s="22" t="s">
        <v>2523</v>
      </c>
      <c r="L449" s="160" t="s">
        <v>83</v>
      </c>
      <c r="M449" s="160" t="s">
        <v>107</v>
      </c>
      <c r="N449" s="160" t="s">
        <v>107</v>
      </c>
      <c r="O449" s="160" t="str">
        <f t="shared" si="6"/>
        <v>-80.500544--5.939506</v>
      </c>
    </row>
    <row r="450" spans="1:15" x14ac:dyDescent="0.3">
      <c r="A450" s="160" t="s">
        <v>3025</v>
      </c>
      <c r="B450" s="160" t="s">
        <v>408</v>
      </c>
      <c r="C450" s="160">
        <v>-80.756063374099995</v>
      </c>
      <c r="D450" s="160">
        <v>-5.7977800000000004</v>
      </c>
      <c r="E450" s="161">
        <v>1</v>
      </c>
      <c r="F450" s="162">
        <v>100</v>
      </c>
      <c r="G450" s="162">
        <v>400</v>
      </c>
      <c r="H450" s="161" t="s">
        <v>2268</v>
      </c>
      <c r="I450" s="161" t="s">
        <v>2274</v>
      </c>
      <c r="J450" s="161" t="s">
        <v>2276</v>
      </c>
      <c r="K450" s="22" t="s">
        <v>2523</v>
      </c>
      <c r="L450" s="160" t="s">
        <v>83</v>
      </c>
      <c r="M450" s="160" t="s">
        <v>107</v>
      </c>
      <c r="N450" s="160" t="s">
        <v>107</v>
      </c>
      <c r="O450" s="160" t="str">
        <f t="shared" si="6"/>
        <v>-80.756063--5.797780</v>
      </c>
    </row>
    <row r="451" spans="1:15" x14ac:dyDescent="0.3">
      <c r="A451" s="160" t="s">
        <v>3026</v>
      </c>
      <c r="B451" s="160" t="s">
        <v>408</v>
      </c>
      <c r="C451" s="160">
        <v>-80.664301403861785</v>
      </c>
      <c r="D451" s="160">
        <v>-5.1377283742202673</v>
      </c>
      <c r="E451" s="161">
        <v>1</v>
      </c>
      <c r="F451" s="162">
        <v>100</v>
      </c>
      <c r="G451" s="162">
        <v>400</v>
      </c>
      <c r="H451" s="161" t="s">
        <v>2268</v>
      </c>
      <c r="I451" s="161" t="s">
        <v>2274</v>
      </c>
      <c r="J451" s="161" t="s">
        <v>2276</v>
      </c>
      <c r="K451" s="22" t="s">
        <v>2525</v>
      </c>
      <c r="L451" s="160" t="s">
        <v>83</v>
      </c>
      <c r="M451" s="160" t="s">
        <v>107</v>
      </c>
      <c r="N451" s="160" t="s">
        <v>281</v>
      </c>
      <c r="O451" s="160" t="str">
        <f t="shared" ref="O451:O514" si="7">TEXT(C451,"0.000000")&amp;"-"&amp;TEXT(D451,"0.000000")</f>
        <v>-80.664301--5.137728</v>
      </c>
    </row>
    <row r="452" spans="1:15" x14ac:dyDescent="0.3">
      <c r="A452" s="160" t="s">
        <v>3027</v>
      </c>
      <c r="B452" s="160" t="s">
        <v>408</v>
      </c>
      <c r="C452" s="160">
        <v>-80.846939020700006</v>
      </c>
      <c r="D452" s="160">
        <v>-5.9859763280199996</v>
      </c>
      <c r="E452" s="161">
        <v>1</v>
      </c>
      <c r="F452" s="162">
        <v>100</v>
      </c>
      <c r="G452" s="162">
        <v>400</v>
      </c>
      <c r="H452" s="161" t="s">
        <v>2268</v>
      </c>
      <c r="I452" s="161" t="s">
        <v>2274</v>
      </c>
      <c r="J452" s="161" t="s">
        <v>2276</v>
      </c>
      <c r="K452" s="22" t="s">
        <v>2525</v>
      </c>
      <c r="L452" s="160" t="s">
        <v>83</v>
      </c>
      <c r="M452" s="160" t="s">
        <v>107</v>
      </c>
      <c r="N452" s="160" t="s">
        <v>281</v>
      </c>
      <c r="O452" s="160" t="str">
        <f t="shared" si="7"/>
        <v>-80.846939--5.985976</v>
      </c>
    </row>
    <row r="453" spans="1:15" x14ac:dyDescent="0.3">
      <c r="A453" s="160" t="s">
        <v>3028</v>
      </c>
      <c r="B453" s="160" t="s">
        <v>408</v>
      </c>
      <c r="C453" s="160">
        <v>-69.5945838106</v>
      </c>
      <c r="D453" s="160">
        <v>-16.014082448100002</v>
      </c>
      <c r="E453" s="161">
        <v>1</v>
      </c>
      <c r="F453" s="162">
        <v>100</v>
      </c>
      <c r="G453" s="162">
        <v>400</v>
      </c>
      <c r="H453" s="161" t="s">
        <v>2258</v>
      </c>
      <c r="I453" s="161" t="s">
        <v>2265</v>
      </c>
      <c r="J453" s="161" t="s">
        <v>3126</v>
      </c>
      <c r="K453" s="22" t="s">
        <v>2540</v>
      </c>
      <c r="L453" s="160" t="s">
        <v>89</v>
      </c>
      <c r="M453" s="160" t="s">
        <v>89</v>
      </c>
      <c r="N453" s="160" t="s">
        <v>89</v>
      </c>
      <c r="O453" s="160" t="str">
        <f t="shared" si="7"/>
        <v>-69.594584--16.014082</v>
      </c>
    </row>
    <row r="454" spans="1:15" x14ac:dyDescent="0.3">
      <c r="A454" s="160" t="s">
        <v>3029</v>
      </c>
      <c r="B454" s="160" t="s">
        <v>408</v>
      </c>
      <c r="C454" s="160">
        <v>-70.099486367524833</v>
      </c>
      <c r="D454" s="160">
        <v>-16.36218732241408</v>
      </c>
      <c r="E454" s="161">
        <v>1</v>
      </c>
      <c r="F454" s="162">
        <v>100</v>
      </c>
      <c r="G454" s="162">
        <v>400</v>
      </c>
      <c r="H454" s="161" t="s">
        <v>2258</v>
      </c>
      <c r="I454" s="161" t="s">
        <v>2265</v>
      </c>
      <c r="J454" s="161" t="s">
        <v>3126</v>
      </c>
      <c r="K454" s="22" t="s">
        <v>2540</v>
      </c>
      <c r="L454" s="160" t="s">
        <v>89</v>
      </c>
      <c r="M454" s="160" t="s">
        <v>89</v>
      </c>
      <c r="N454" s="160" t="s">
        <v>89</v>
      </c>
      <c r="O454" s="160" t="str">
        <f t="shared" si="7"/>
        <v>-70.099486--16.362187</v>
      </c>
    </row>
    <row r="455" spans="1:15" x14ac:dyDescent="0.3">
      <c r="A455" s="160" t="s">
        <v>3030</v>
      </c>
      <c r="B455" s="160" t="s">
        <v>408</v>
      </c>
      <c r="C455" s="160">
        <v>-69.815868836493138</v>
      </c>
      <c r="D455" s="160">
        <v>-16.215515518789882</v>
      </c>
      <c r="E455" s="161">
        <v>1</v>
      </c>
      <c r="F455" s="162">
        <v>100</v>
      </c>
      <c r="G455" s="162">
        <v>400</v>
      </c>
      <c r="H455" s="161" t="s">
        <v>2258</v>
      </c>
      <c r="I455" s="161" t="s">
        <v>2265</v>
      </c>
      <c r="J455" s="161" t="s">
        <v>3126</v>
      </c>
      <c r="K455" s="22" t="s">
        <v>2538</v>
      </c>
      <c r="L455" s="160" t="s">
        <v>89</v>
      </c>
      <c r="M455" s="160" t="s">
        <v>89</v>
      </c>
      <c r="N455" s="160" t="s">
        <v>178</v>
      </c>
      <c r="O455" s="160" t="str">
        <f t="shared" si="7"/>
        <v>-69.815869--16.215516</v>
      </c>
    </row>
    <row r="456" spans="1:15" x14ac:dyDescent="0.3">
      <c r="A456" s="160" t="s">
        <v>3031</v>
      </c>
      <c r="B456" s="160" t="s">
        <v>408</v>
      </c>
      <c r="C456" s="160">
        <v>-69.813646846965185</v>
      </c>
      <c r="D456" s="160">
        <v>-15.680758084036079</v>
      </c>
      <c r="E456" s="161">
        <v>1</v>
      </c>
      <c r="F456" s="162">
        <v>100</v>
      </c>
      <c r="G456" s="162">
        <v>400</v>
      </c>
      <c r="H456" s="161" t="s">
        <v>2258</v>
      </c>
      <c r="I456" s="161" t="s">
        <v>2265</v>
      </c>
      <c r="J456" s="161" t="s">
        <v>3126</v>
      </c>
      <c r="K456" s="22" t="s">
        <v>2538</v>
      </c>
      <c r="L456" s="160" t="s">
        <v>89</v>
      </c>
      <c r="M456" s="160" t="s">
        <v>89</v>
      </c>
      <c r="N456" s="160" t="s">
        <v>178</v>
      </c>
      <c r="O456" s="160" t="str">
        <f t="shared" si="7"/>
        <v>-69.813647--15.680758</v>
      </c>
    </row>
    <row r="457" spans="1:15" x14ac:dyDescent="0.3">
      <c r="A457" s="160" t="s">
        <v>3032</v>
      </c>
      <c r="B457" s="160" t="s">
        <v>408</v>
      </c>
      <c r="C457" s="160">
        <v>-69.816650868246072</v>
      </c>
      <c r="D457" s="160">
        <v>-14.783043776391768</v>
      </c>
      <c r="E457" s="161">
        <v>1</v>
      </c>
      <c r="F457" s="162">
        <v>100</v>
      </c>
      <c r="G457" s="162">
        <v>400</v>
      </c>
      <c r="H457" s="161" t="s">
        <v>2258</v>
      </c>
      <c r="I457" s="161" t="s">
        <v>2265</v>
      </c>
      <c r="J457" s="161" t="s">
        <v>3126</v>
      </c>
      <c r="K457" s="22" t="s">
        <v>2543</v>
      </c>
      <c r="L457" s="160" t="s">
        <v>89</v>
      </c>
      <c r="M457" s="160" t="s">
        <v>91</v>
      </c>
      <c r="N457" s="160" t="s">
        <v>91</v>
      </c>
      <c r="O457" s="160" t="str">
        <f t="shared" si="7"/>
        <v>-69.816651--14.783044</v>
      </c>
    </row>
    <row r="458" spans="1:15" x14ac:dyDescent="0.3">
      <c r="A458" s="160" t="s">
        <v>3033</v>
      </c>
      <c r="B458" s="160" t="s">
        <v>408</v>
      </c>
      <c r="C458" s="160">
        <v>-70.18710030399312</v>
      </c>
      <c r="D458" s="160">
        <v>-14.582920921448968</v>
      </c>
      <c r="E458" s="161">
        <v>1</v>
      </c>
      <c r="F458" s="162">
        <v>100</v>
      </c>
      <c r="G458" s="162">
        <v>400</v>
      </c>
      <c r="H458" s="161" t="s">
        <v>2258</v>
      </c>
      <c r="I458" s="161" t="s">
        <v>2265</v>
      </c>
      <c r="J458" s="161" t="s">
        <v>3126</v>
      </c>
      <c r="K458" s="22" t="s">
        <v>2543</v>
      </c>
      <c r="L458" s="160" t="s">
        <v>89</v>
      </c>
      <c r="M458" s="160" t="s">
        <v>91</v>
      </c>
      <c r="N458" s="160" t="s">
        <v>91</v>
      </c>
      <c r="O458" s="160" t="str">
        <f t="shared" si="7"/>
        <v>-70.187100--14.582921</v>
      </c>
    </row>
    <row r="459" spans="1:15" x14ac:dyDescent="0.3">
      <c r="A459" s="160" t="s">
        <v>3034</v>
      </c>
      <c r="B459" s="160" t="s">
        <v>408</v>
      </c>
      <c r="C459" s="160">
        <v>-70.197561006090652</v>
      </c>
      <c r="D459" s="160">
        <v>-13.684331126052687</v>
      </c>
      <c r="E459" s="161">
        <v>1</v>
      </c>
      <c r="F459" s="162">
        <v>100</v>
      </c>
      <c r="G459" s="162">
        <v>400</v>
      </c>
      <c r="H459" s="161" t="s">
        <v>2258</v>
      </c>
      <c r="I459" s="161" t="s">
        <v>2265</v>
      </c>
      <c r="J459" s="161" t="s">
        <v>3126</v>
      </c>
      <c r="K459" s="22" t="s">
        <v>2546</v>
      </c>
      <c r="L459" s="160" t="s">
        <v>89</v>
      </c>
      <c r="M459" s="160" t="s">
        <v>1326</v>
      </c>
      <c r="N459" s="160" t="s">
        <v>1328</v>
      </c>
      <c r="O459" s="160" t="str">
        <f t="shared" si="7"/>
        <v>-70.197561--13.684331</v>
      </c>
    </row>
    <row r="460" spans="1:15" x14ac:dyDescent="0.3">
      <c r="A460" s="160" t="s">
        <v>3035</v>
      </c>
      <c r="B460" s="160" t="s">
        <v>408</v>
      </c>
      <c r="C460" s="160">
        <v>-70.792742630558706</v>
      </c>
      <c r="D460" s="160">
        <v>-14.120098669119207</v>
      </c>
      <c r="E460" s="161">
        <v>1</v>
      </c>
      <c r="F460" s="162">
        <v>100</v>
      </c>
      <c r="G460" s="162">
        <v>400</v>
      </c>
      <c r="H460" s="161" t="s">
        <v>2258</v>
      </c>
      <c r="I460" s="161" t="s">
        <v>2265</v>
      </c>
      <c r="J460" s="161" t="s">
        <v>3126</v>
      </c>
      <c r="K460" s="22" t="s">
        <v>2546</v>
      </c>
      <c r="L460" s="160" t="s">
        <v>89</v>
      </c>
      <c r="M460" s="160" t="s">
        <v>1326</v>
      </c>
      <c r="N460" s="160" t="s">
        <v>1328</v>
      </c>
      <c r="O460" s="160" t="str">
        <f t="shared" si="7"/>
        <v>-70.792743--14.120099</v>
      </c>
    </row>
    <row r="461" spans="1:15" x14ac:dyDescent="0.3">
      <c r="A461" s="160" t="s">
        <v>3036</v>
      </c>
      <c r="B461" s="160" t="s">
        <v>408</v>
      </c>
      <c r="C461" s="160">
        <v>-70.156427991837418</v>
      </c>
      <c r="D461" s="160">
        <v>-13.001337532983973</v>
      </c>
      <c r="E461" s="161">
        <v>1</v>
      </c>
      <c r="F461" s="162">
        <v>100</v>
      </c>
      <c r="G461" s="162">
        <v>400</v>
      </c>
      <c r="H461" s="161" t="s">
        <v>2258</v>
      </c>
      <c r="I461" s="161" t="s">
        <v>2265</v>
      </c>
      <c r="J461" s="161" t="s">
        <v>3126</v>
      </c>
      <c r="K461" s="22" t="s">
        <v>2545</v>
      </c>
      <c r="L461" s="160" t="s">
        <v>89</v>
      </c>
      <c r="M461" s="160" t="s">
        <v>1326</v>
      </c>
      <c r="N461" s="160" t="s">
        <v>1327</v>
      </c>
      <c r="O461" s="160" t="str">
        <f t="shared" si="7"/>
        <v>-70.156428--13.001338</v>
      </c>
    </row>
    <row r="462" spans="1:15" x14ac:dyDescent="0.3">
      <c r="A462" s="160" t="s">
        <v>3037</v>
      </c>
      <c r="B462" s="160" t="s">
        <v>408</v>
      </c>
      <c r="C462" s="160">
        <v>-70.824600073876297</v>
      </c>
      <c r="D462" s="160">
        <v>-13.630122992357979</v>
      </c>
      <c r="E462" s="161">
        <v>1</v>
      </c>
      <c r="F462" s="162">
        <v>100</v>
      </c>
      <c r="G462" s="162">
        <v>400</v>
      </c>
      <c r="H462" s="161" t="s">
        <v>2258</v>
      </c>
      <c r="I462" s="161" t="s">
        <v>2265</v>
      </c>
      <c r="J462" s="161" t="s">
        <v>3126</v>
      </c>
      <c r="K462" s="22" t="s">
        <v>2545</v>
      </c>
      <c r="L462" s="160" t="s">
        <v>89</v>
      </c>
      <c r="M462" s="160" t="s">
        <v>1326</v>
      </c>
      <c r="N462" s="160" t="s">
        <v>1327</v>
      </c>
      <c r="O462" s="160" t="str">
        <f t="shared" si="7"/>
        <v>-70.824600--13.630123</v>
      </c>
    </row>
    <row r="463" spans="1:15" x14ac:dyDescent="0.3">
      <c r="A463" s="160" t="s">
        <v>3038</v>
      </c>
      <c r="B463" s="160" t="s">
        <v>408</v>
      </c>
      <c r="C463" s="160">
        <v>-69.927885920481899</v>
      </c>
      <c r="D463" s="160">
        <v>-16.461889999207621</v>
      </c>
      <c r="E463" s="161">
        <v>1</v>
      </c>
      <c r="F463" s="162">
        <v>100</v>
      </c>
      <c r="G463" s="162">
        <v>400</v>
      </c>
      <c r="H463" s="161" t="s">
        <v>2258</v>
      </c>
      <c r="I463" s="161" t="s">
        <v>2265</v>
      </c>
      <c r="J463" s="161" t="s">
        <v>3126</v>
      </c>
      <c r="K463" s="22" t="s">
        <v>2534</v>
      </c>
      <c r="L463" s="160" t="s">
        <v>89</v>
      </c>
      <c r="M463" s="160" t="s">
        <v>178</v>
      </c>
      <c r="N463" s="160" t="s">
        <v>196</v>
      </c>
      <c r="O463" s="160" t="str">
        <f t="shared" si="7"/>
        <v>-69.927886--16.461890</v>
      </c>
    </row>
    <row r="464" spans="1:15" x14ac:dyDescent="0.3">
      <c r="A464" s="160" t="s">
        <v>3039</v>
      </c>
      <c r="B464" s="160" t="s">
        <v>408</v>
      </c>
      <c r="C464" s="160">
        <v>-69.124794053100004</v>
      </c>
      <c r="D464" s="160">
        <v>-16.274463281799999</v>
      </c>
      <c r="E464" s="161">
        <v>1</v>
      </c>
      <c r="F464" s="162">
        <v>100</v>
      </c>
      <c r="G464" s="162">
        <v>400</v>
      </c>
      <c r="H464" s="161" t="s">
        <v>2258</v>
      </c>
      <c r="I464" s="161" t="s">
        <v>2265</v>
      </c>
      <c r="J464" s="161" t="s">
        <v>3126</v>
      </c>
      <c r="K464" s="22" t="s">
        <v>2534</v>
      </c>
      <c r="L464" s="160" t="s">
        <v>89</v>
      </c>
      <c r="M464" s="160" t="s">
        <v>178</v>
      </c>
      <c r="N464" s="160" t="s">
        <v>196</v>
      </c>
      <c r="O464" s="160" t="str">
        <f t="shared" si="7"/>
        <v>-69.124794--16.274463</v>
      </c>
    </row>
    <row r="465" spans="1:15" x14ac:dyDescent="0.3">
      <c r="A465" s="160" t="s">
        <v>3040</v>
      </c>
      <c r="B465" s="160" t="s">
        <v>408</v>
      </c>
      <c r="C465" s="160">
        <v>-69.058625966400001</v>
      </c>
      <c r="D465" s="160">
        <v>-16.620463000000001</v>
      </c>
      <c r="E465" s="161">
        <v>1</v>
      </c>
      <c r="F465" s="162">
        <v>100</v>
      </c>
      <c r="G465" s="162">
        <v>400</v>
      </c>
      <c r="H465" s="161" t="s">
        <v>2258</v>
      </c>
      <c r="I465" s="161" t="s">
        <v>2265</v>
      </c>
      <c r="J465" s="161" t="s">
        <v>3126</v>
      </c>
      <c r="K465" s="22" t="s">
        <v>2530</v>
      </c>
      <c r="L465" s="160" t="s">
        <v>89</v>
      </c>
      <c r="M465" s="160" t="s">
        <v>178</v>
      </c>
      <c r="N465" s="160" t="s">
        <v>177</v>
      </c>
      <c r="O465" s="160" t="str">
        <f t="shared" si="7"/>
        <v>-69.058626--16.620463</v>
      </c>
    </row>
    <row r="466" spans="1:15" x14ac:dyDescent="0.3">
      <c r="A466" s="160" t="s">
        <v>3041</v>
      </c>
      <c r="B466" s="160" t="s">
        <v>408</v>
      </c>
      <c r="C466" s="160">
        <v>-69.696982854452258</v>
      </c>
      <c r="D466" s="160">
        <v>-15.998632270909571</v>
      </c>
      <c r="E466" s="161">
        <v>1</v>
      </c>
      <c r="F466" s="162">
        <v>100</v>
      </c>
      <c r="G466" s="162">
        <v>400</v>
      </c>
      <c r="H466" s="161" t="s">
        <v>2258</v>
      </c>
      <c r="I466" s="161" t="s">
        <v>2265</v>
      </c>
      <c r="J466" s="161" t="s">
        <v>3126</v>
      </c>
      <c r="K466" s="22" t="s">
        <v>2536</v>
      </c>
      <c r="L466" s="160" t="s">
        <v>89</v>
      </c>
      <c r="M466" s="160" t="s">
        <v>190</v>
      </c>
      <c r="N466" s="160" t="s">
        <v>189</v>
      </c>
      <c r="O466" s="160" t="str">
        <f t="shared" si="7"/>
        <v>-69.696983--15.998632</v>
      </c>
    </row>
    <row r="467" spans="1:15" x14ac:dyDescent="0.3">
      <c r="A467" s="160" t="s">
        <v>3042</v>
      </c>
      <c r="B467" s="160" t="s">
        <v>408</v>
      </c>
      <c r="C467" s="160">
        <v>-69.654287764700001</v>
      </c>
      <c r="D467" s="160">
        <v>-16.0003669731</v>
      </c>
      <c r="E467" s="161">
        <v>1</v>
      </c>
      <c r="F467" s="162">
        <v>100</v>
      </c>
      <c r="G467" s="162">
        <v>400</v>
      </c>
      <c r="H467" s="161" t="s">
        <v>2258</v>
      </c>
      <c r="I467" s="161" t="s">
        <v>2265</v>
      </c>
      <c r="J467" s="161" t="s">
        <v>3126</v>
      </c>
      <c r="K467" s="22" t="s">
        <v>2536</v>
      </c>
      <c r="L467" s="160" t="s">
        <v>89</v>
      </c>
      <c r="M467" s="160" t="s">
        <v>190</v>
      </c>
      <c r="N467" s="160" t="s">
        <v>189</v>
      </c>
      <c r="O467" s="160" t="str">
        <f t="shared" si="7"/>
        <v>-69.654288--16.000367</v>
      </c>
    </row>
    <row r="468" spans="1:15" x14ac:dyDescent="0.3">
      <c r="A468" s="160" t="s">
        <v>3043</v>
      </c>
      <c r="B468" s="160" t="s">
        <v>408</v>
      </c>
      <c r="C468" s="160">
        <v>-69.709141599909117</v>
      </c>
      <c r="D468" s="160">
        <v>-15.294115149259968</v>
      </c>
      <c r="E468" s="161">
        <v>1</v>
      </c>
      <c r="F468" s="162">
        <v>100</v>
      </c>
      <c r="G468" s="162">
        <v>400</v>
      </c>
      <c r="H468" s="161" t="s">
        <v>2258</v>
      </c>
      <c r="I468" s="161" t="s">
        <v>2265</v>
      </c>
      <c r="J468" s="161" t="s">
        <v>3126</v>
      </c>
      <c r="K468" s="22" t="s">
        <v>2537</v>
      </c>
      <c r="L468" s="160" t="s">
        <v>89</v>
      </c>
      <c r="M468" s="160" t="s">
        <v>186</v>
      </c>
      <c r="N468" s="160" t="s">
        <v>186</v>
      </c>
      <c r="O468" s="160" t="str">
        <f t="shared" si="7"/>
        <v>-69.709142--15.294115</v>
      </c>
    </row>
    <row r="469" spans="1:15" x14ac:dyDescent="0.3">
      <c r="A469" s="160" t="s">
        <v>3044</v>
      </c>
      <c r="B469" s="160" t="s">
        <v>408</v>
      </c>
      <c r="C469" s="160">
        <v>-69.946321243557691</v>
      </c>
      <c r="D469" s="160">
        <v>-15.559621155419519</v>
      </c>
      <c r="E469" s="161">
        <v>1</v>
      </c>
      <c r="F469" s="162">
        <v>100</v>
      </c>
      <c r="G469" s="162">
        <v>400</v>
      </c>
      <c r="H469" s="161" t="s">
        <v>2258</v>
      </c>
      <c r="I469" s="161" t="s">
        <v>2265</v>
      </c>
      <c r="J469" s="161" t="s">
        <v>3126</v>
      </c>
      <c r="K469" s="22" t="s">
        <v>2537</v>
      </c>
      <c r="L469" s="160" t="s">
        <v>89</v>
      </c>
      <c r="M469" s="160" t="s">
        <v>186</v>
      </c>
      <c r="N469" s="160" t="s">
        <v>186</v>
      </c>
      <c r="O469" s="160" t="str">
        <f t="shared" si="7"/>
        <v>-69.946321--15.559621</v>
      </c>
    </row>
    <row r="470" spans="1:15" x14ac:dyDescent="0.3">
      <c r="A470" s="160" t="s">
        <v>3045</v>
      </c>
      <c r="B470" s="160" t="s">
        <v>408</v>
      </c>
      <c r="C470" s="160">
        <v>-70.875502575410067</v>
      </c>
      <c r="D470" s="160">
        <v>-15.411001165194463</v>
      </c>
      <c r="E470" s="161">
        <v>1</v>
      </c>
      <c r="F470" s="162">
        <v>100</v>
      </c>
      <c r="G470" s="162">
        <v>400</v>
      </c>
      <c r="H470" s="161" t="s">
        <v>2258</v>
      </c>
      <c r="I470" s="161" t="s">
        <v>2265</v>
      </c>
      <c r="J470" s="161" t="s">
        <v>3126</v>
      </c>
      <c r="K470" s="22" t="s">
        <v>2544</v>
      </c>
      <c r="L470" s="160" t="s">
        <v>89</v>
      </c>
      <c r="M470" s="160" t="s">
        <v>1246</v>
      </c>
      <c r="N470" s="160" t="s">
        <v>1246</v>
      </c>
      <c r="O470" s="160" t="str">
        <f t="shared" si="7"/>
        <v>-70.875503--15.411001</v>
      </c>
    </row>
    <row r="471" spans="1:15" x14ac:dyDescent="0.3">
      <c r="A471" s="160" t="s">
        <v>3046</v>
      </c>
      <c r="B471" s="160" t="s">
        <v>408</v>
      </c>
      <c r="C471" s="160">
        <v>-70.192837397258302</v>
      </c>
      <c r="D471" s="160">
        <v>-15.566511284852208</v>
      </c>
      <c r="E471" s="161">
        <v>1</v>
      </c>
      <c r="F471" s="162">
        <v>100</v>
      </c>
      <c r="G471" s="162">
        <v>400</v>
      </c>
      <c r="H471" s="161" t="s">
        <v>2258</v>
      </c>
      <c r="I471" s="161" t="s">
        <v>2265</v>
      </c>
      <c r="J471" s="161" t="s">
        <v>3126</v>
      </c>
      <c r="K471" s="22" t="s">
        <v>2544</v>
      </c>
      <c r="L471" s="160" t="s">
        <v>89</v>
      </c>
      <c r="M471" s="160" t="s">
        <v>1246</v>
      </c>
      <c r="N471" s="160" t="s">
        <v>1246</v>
      </c>
      <c r="O471" s="160" t="str">
        <f t="shared" si="7"/>
        <v>-70.192837--15.566511</v>
      </c>
    </row>
    <row r="472" spans="1:15" x14ac:dyDescent="0.3">
      <c r="A472" s="160" t="s">
        <v>3047</v>
      </c>
      <c r="B472" s="160" t="s">
        <v>408</v>
      </c>
      <c r="C472" s="160">
        <v>-70.973535419923024</v>
      </c>
      <c r="D472" s="160">
        <v>-15.134063430542984</v>
      </c>
      <c r="E472" s="161">
        <v>1</v>
      </c>
      <c r="F472" s="162">
        <v>100</v>
      </c>
      <c r="G472" s="162">
        <v>400</v>
      </c>
      <c r="H472" s="161" t="s">
        <v>2258</v>
      </c>
      <c r="I472" s="161" t="s">
        <v>2265</v>
      </c>
      <c r="J472" s="161" t="s">
        <v>3126</v>
      </c>
      <c r="K472" s="22" t="s">
        <v>2547</v>
      </c>
      <c r="L472" s="160" t="s">
        <v>89</v>
      </c>
      <c r="M472" s="160" t="s">
        <v>90</v>
      </c>
      <c r="N472" s="160" t="s">
        <v>87</v>
      </c>
      <c r="O472" s="160" t="str">
        <f t="shared" si="7"/>
        <v>-70.973535--15.134063</v>
      </c>
    </row>
    <row r="473" spans="1:15" x14ac:dyDescent="0.3">
      <c r="A473" s="160" t="s">
        <v>3048</v>
      </c>
      <c r="B473" s="160" t="s">
        <v>408</v>
      </c>
      <c r="C473" s="160">
        <v>-70.902332642778291</v>
      </c>
      <c r="D473" s="160">
        <v>-15.36553720181214</v>
      </c>
      <c r="E473" s="161">
        <v>1</v>
      </c>
      <c r="F473" s="162">
        <v>100</v>
      </c>
      <c r="G473" s="162">
        <v>400</v>
      </c>
      <c r="H473" s="161" t="s">
        <v>2258</v>
      </c>
      <c r="I473" s="161" t="s">
        <v>2265</v>
      </c>
      <c r="J473" s="161" t="s">
        <v>3126</v>
      </c>
      <c r="K473" s="22" t="s">
        <v>2547</v>
      </c>
      <c r="L473" s="160" t="s">
        <v>89</v>
      </c>
      <c r="M473" s="160" t="s">
        <v>90</v>
      </c>
      <c r="N473" s="160" t="s">
        <v>87</v>
      </c>
      <c r="O473" s="160" t="str">
        <f t="shared" si="7"/>
        <v>-70.902333--15.365537</v>
      </c>
    </row>
    <row r="474" spans="1:15" x14ac:dyDescent="0.3">
      <c r="A474" s="160" t="s">
        <v>3049</v>
      </c>
      <c r="B474" s="160" t="s">
        <v>408</v>
      </c>
      <c r="C474" s="160">
        <v>-69.596881906799993</v>
      </c>
      <c r="D474" s="160">
        <v>-15.237944025899999</v>
      </c>
      <c r="E474" s="161">
        <v>1</v>
      </c>
      <c r="F474" s="162">
        <v>100</v>
      </c>
      <c r="G474" s="162">
        <v>400</v>
      </c>
      <c r="H474" s="161" t="s">
        <v>2258</v>
      </c>
      <c r="I474" s="161" t="s">
        <v>2265</v>
      </c>
      <c r="J474" s="161" t="s">
        <v>3126</v>
      </c>
      <c r="K474" s="22" t="s">
        <v>2533</v>
      </c>
      <c r="L474" s="160" t="s">
        <v>89</v>
      </c>
      <c r="M474" s="160" t="s">
        <v>1252</v>
      </c>
      <c r="N474" s="160" t="s">
        <v>1252</v>
      </c>
      <c r="O474" s="160" t="str">
        <f t="shared" si="7"/>
        <v>-69.596882--15.237944</v>
      </c>
    </row>
    <row r="475" spans="1:15" x14ac:dyDescent="0.3">
      <c r="A475" s="160" t="s">
        <v>3050</v>
      </c>
      <c r="B475" s="160" t="s">
        <v>408</v>
      </c>
      <c r="C475" s="160">
        <v>-69.429111721400005</v>
      </c>
      <c r="D475" s="160">
        <v>-15.433738694500001</v>
      </c>
      <c r="E475" s="161">
        <v>1</v>
      </c>
      <c r="F475" s="162">
        <v>100</v>
      </c>
      <c r="G475" s="162">
        <v>400</v>
      </c>
      <c r="H475" s="161" t="s">
        <v>2258</v>
      </c>
      <c r="I475" s="161" t="s">
        <v>2265</v>
      </c>
      <c r="J475" s="161" t="s">
        <v>3126</v>
      </c>
      <c r="K475" s="22" t="s">
        <v>2533</v>
      </c>
      <c r="L475" s="160" t="s">
        <v>89</v>
      </c>
      <c r="M475" s="160" t="s">
        <v>1252</v>
      </c>
      <c r="N475" s="160" t="s">
        <v>1252</v>
      </c>
      <c r="O475" s="160" t="str">
        <f t="shared" si="7"/>
        <v>-69.429112--15.433739</v>
      </c>
    </row>
    <row r="476" spans="1:15" x14ac:dyDescent="0.3">
      <c r="A476" s="160" t="s">
        <v>3051</v>
      </c>
      <c r="B476" s="160" t="s">
        <v>408</v>
      </c>
      <c r="C476" s="160">
        <v>-70.027526946890347</v>
      </c>
      <c r="D476" s="160">
        <v>-14.974768007516996</v>
      </c>
      <c r="E476" s="161">
        <v>1</v>
      </c>
      <c r="F476" s="162">
        <v>100</v>
      </c>
      <c r="G476" s="162">
        <v>400</v>
      </c>
      <c r="H476" s="161" t="s">
        <v>2258</v>
      </c>
      <c r="I476" s="161" t="s">
        <v>2265</v>
      </c>
      <c r="J476" s="161" t="s">
        <v>3126</v>
      </c>
      <c r="K476" s="22" t="s">
        <v>2539</v>
      </c>
      <c r="L476" s="160" t="s">
        <v>89</v>
      </c>
      <c r="M476" s="160" t="s">
        <v>245</v>
      </c>
      <c r="N476" s="160" t="s">
        <v>244</v>
      </c>
      <c r="O476" s="160" t="str">
        <f t="shared" si="7"/>
        <v>-70.027527--14.974768</v>
      </c>
    </row>
    <row r="477" spans="1:15" x14ac:dyDescent="0.3">
      <c r="A477" s="160" t="s">
        <v>3052</v>
      </c>
      <c r="B477" s="160" t="s">
        <v>408</v>
      </c>
      <c r="C477" s="160">
        <v>-70.189793847132066</v>
      </c>
      <c r="D477" s="160">
        <v>-15.101866110478699</v>
      </c>
      <c r="E477" s="161">
        <v>1</v>
      </c>
      <c r="F477" s="162">
        <v>100</v>
      </c>
      <c r="G477" s="162">
        <v>400</v>
      </c>
      <c r="H477" s="161" t="s">
        <v>2258</v>
      </c>
      <c r="I477" s="161" t="s">
        <v>2265</v>
      </c>
      <c r="J477" s="161" t="s">
        <v>3126</v>
      </c>
      <c r="K477" s="22" t="s">
        <v>2539</v>
      </c>
      <c r="L477" s="160" t="s">
        <v>89</v>
      </c>
      <c r="M477" s="160" t="s">
        <v>245</v>
      </c>
      <c r="N477" s="160" t="s">
        <v>244</v>
      </c>
      <c r="O477" s="160" t="str">
        <f t="shared" si="7"/>
        <v>-70.189794--15.101866</v>
      </c>
    </row>
    <row r="478" spans="1:15" x14ac:dyDescent="0.3">
      <c r="A478" s="160" t="s">
        <v>3053</v>
      </c>
      <c r="B478" s="160" t="s">
        <v>408</v>
      </c>
      <c r="C478" s="160">
        <v>-70.15834865849277</v>
      </c>
      <c r="D478" s="160">
        <v>-15.923284767774934</v>
      </c>
      <c r="E478" s="161">
        <v>1</v>
      </c>
      <c r="F478" s="162">
        <v>100</v>
      </c>
      <c r="G478" s="162">
        <v>400</v>
      </c>
      <c r="H478" s="161" t="s">
        <v>2258</v>
      </c>
      <c r="I478" s="161" t="s">
        <v>2265</v>
      </c>
      <c r="J478" s="161" t="s">
        <v>3126</v>
      </c>
      <c r="K478" s="22" t="s">
        <v>2541</v>
      </c>
      <c r="L478" s="160" t="s">
        <v>89</v>
      </c>
      <c r="M478" s="160" t="s">
        <v>179</v>
      </c>
      <c r="N478" s="160" t="s">
        <v>88</v>
      </c>
      <c r="O478" s="160" t="str">
        <f t="shared" si="7"/>
        <v>-70.158349--15.923285</v>
      </c>
    </row>
    <row r="479" spans="1:15" x14ac:dyDescent="0.3">
      <c r="A479" s="160" t="s">
        <v>3054</v>
      </c>
      <c r="B479" s="160" t="s">
        <v>408</v>
      </c>
      <c r="C479" s="160">
        <v>-69.847036001199996</v>
      </c>
      <c r="D479" s="160">
        <v>-15.958774974800001</v>
      </c>
      <c r="E479" s="161">
        <v>1</v>
      </c>
      <c r="F479" s="162">
        <v>100</v>
      </c>
      <c r="G479" s="162">
        <v>400</v>
      </c>
      <c r="H479" s="161" t="s">
        <v>2258</v>
      </c>
      <c r="I479" s="161" t="s">
        <v>2265</v>
      </c>
      <c r="J479" s="161" t="s">
        <v>3126</v>
      </c>
      <c r="K479" s="22" t="s">
        <v>2541</v>
      </c>
      <c r="L479" s="160" t="s">
        <v>89</v>
      </c>
      <c r="M479" s="160" t="s">
        <v>179</v>
      </c>
      <c r="N479" s="160" t="s">
        <v>88</v>
      </c>
      <c r="O479" s="160" t="str">
        <f t="shared" si="7"/>
        <v>-69.847036--15.958775</v>
      </c>
    </row>
    <row r="480" spans="1:15" x14ac:dyDescent="0.3">
      <c r="A480" s="160" t="s">
        <v>3055</v>
      </c>
      <c r="B480" s="160" t="s">
        <v>408</v>
      </c>
      <c r="C480" s="160">
        <v>-70.539356588279745</v>
      </c>
      <c r="D480" s="160">
        <v>-14.976832478510209</v>
      </c>
      <c r="E480" s="161">
        <v>1</v>
      </c>
      <c r="F480" s="162">
        <v>100</v>
      </c>
      <c r="G480" s="162">
        <v>400</v>
      </c>
      <c r="H480" s="161" t="s">
        <v>2258</v>
      </c>
      <c r="I480" s="161" t="s">
        <v>2265</v>
      </c>
      <c r="J480" s="161" t="s">
        <v>3126</v>
      </c>
      <c r="K480" s="22" t="s">
        <v>2542</v>
      </c>
      <c r="L480" s="160" t="s">
        <v>89</v>
      </c>
      <c r="M480" s="160" t="s">
        <v>179</v>
      </c>
      <c r="N480" s="160" t="s">
        <v>260</v>
      </c>
      <c r="O480" s="160" t="str">
        <f t="shared" si="7"/>
        <v>-70.539357--14.976832</v>
      </c>
    </row>
    <row r="481" spans="1:15" x14ac:dyDescent="0.3">
      <c r="A481" s="160" t="s">
        <v>3056</v>
      </c>
      <c r="B481" s="160" t="s">
        <v>408</v>
      </c>
      <c r="C481" s="160">
        <v>-70.191644444945624</v>
      </c>
      <c r="D481" s="160">
        <v>-15.767127942769207</v>
      </c>
      <c r="E481" s="161">
        <v>1</v>
      </c>
      <c r="F481" s="162">
        <v>100</v>
      </c>
      <c r="G481" s="162">
        <v>400</v>
      </c>
      <c r="H481" s="161" t="s">
        <v>2258</v>
      </c>
      <c r="I481" s="161" t="s">
        <v>2265</v>
      </c>
      <c r="J481" s="161" t="s">
        <v>3126</v>
      </c>
      <c r="K481" s="22" t="s">
        <v>2542</v>
      </c>
      <c r="L481" s="160" t="s">
        <v>89</v>
      </c>
      <c r="M481" s="160" t="s">
        <v>179</v>
      </c>
      <c r="N481" s="160" t="s">
        <v>260</v>
      </c>
      <c r="O481" s="160" t="str">
        <f t="shared" si="7"/>
        <v>-70.191644--15.767128</v>
      </c>
    </row>
    <row r="482" spans="1:15" x14ac:dyDescent="0.3">
      <c r="A482" s="160" t="s">
        <v>3057</v>
      </c>
      <c r="B482" s="160" t="s">
        <v>408</v>
      </c>
      <c r="C482" s="160">
        <v>-69.809379699551741</v>
      </c>
      <c r="D482" s="160">
        <v>-14.763716182942066</v>
      </c>
      <c r="E482" s="161">
        <v>1</v>
      </c>
      <c r="F482" s="162">
        <v>100</v>
      </c>
      <c r="G482" s="162">
        <v>400</v>
      </c>
      <c r="H482" s="161" t="s">
        <v>2258</v>
      </c>
      <c r="I482" s="161" t="s">
        <v>2265</v>
      </c>
      <c r="J482" s="161" t="s">
        <v>3126</v>
      </c>
      <c r="K482" s="22" t="s">
        <v>2535</v>
      </c>
      <c r="L482" s="160" t="s">
        <v>89</v>
      </c>
      <c r="M482" s="160" t="s">
        <v>1323</v>
      </c>
      <c r="N482" s="160" t="s">
        <v>1323</v>
      </c>
      <c r="O482" s="160" t="str">
        <f t="shared" si="7"/>
        <v>-69.809380--14.763716</v>
      </c>
    </row>
    <row r="483" spans="1:15" x14ac:dyDescent="0.3">
      <c r="A483" s="160" t="s">
        <v>3058</v>
      </c>
      <c r="B483" s="160" t="s">
        <v>408</v>
      </c>
      <c r="C483" s="160">
        <v>-69.742168571215501</v>
      </c>
      <c r="D483" s="160">
        <v>-14.203668251720378</v>
      </c>
      <c r="E483" s="161">
        <v>1</v>
      </c>
      <c r="F483" s="162">
        <v>100</v>
      </c>
      <c r="G483" s="162">
        <v>400</v>
      </c>
      <c r="H483" s="161" t="s">
        <v>2258</v>
      </c>
      <c r="I483" s="161" t="s">
        <v>2265</v>
      </c>
      <c r="J483" s="161" t="s">
        <v>3126</v>
      </c>
      <c r="K483" s="22" t="s">
        <v>2535</v>
      </c>
      <c r="L483" s="160" t="s">
        <v>89</v>
      </c>
      <c r="M483" s="160" t="s">
        <v>1323</v>
      </c>
      <c r="N483" s="160" t="s">
        <v>1323</v>
      </c>
      <c r="O483" s="160" t="str">
        <f t="shared" si="7"/>
        <v>-69.742169--14.203668</v>
      </c>
    </row>
    <row r="484" spans="1:15" x14ac:dyDescent="0.3">
      <c r="A484" s="160" t="s">
        <v>3059</v>
      </c>
      <c r="B484" s="160" t="s">
        <v>408</v>
      </c>
      <c r="C484" s="160">
        <v>-68.9752946415162</v>
      </c>
      <c r="D484" s="160">
        <v>-14.234233326720954</v>
      </c>
      <c r="E484" s="161">
        <v>1</v>
      </c>
      <c r="F484" s="162">
        <v>100</v>
      </c>
      <c r="G484" s="162">
        <v>400</v>
      </c>
      <c r="H484" s="161" t="s">
        <v>2258</v>
      </c>
      <c r="I484" s="161" t="s">
        <v>2265</v>
      </c>
      <c r="J484" s="161" t="s">
        <v>3126</v>
      </c>
      <c r="K484" s="22" t="s">
        <v>2531</v>
      </c>
      <c r="L484" s="160" t="s">
        <v>89</v>
      </c>
      <c r="M484" s="160" t="s">
        <v>1323</v>
      </c>
      <c r="N484" s="160" t="s">
        <v>1324</v>
      </c>
      <c r="O484" s="160" t="str">
        <f t="shared" si="7"/>
        <v>-68.975295--14.234233</v>
      </c>
    </row>
    <row r="485" spans="1:15" x14ac:dyDescent="0.3">
      <c r="A485" s="160" t="s">
        <v>3060</v>
      </c>
      <c r="B485" s="160" t="s">
        <v>408</v>
      </c>
      <c r="C485" s="160">
        <v>-69.388456705699994</v>
      </c>
      <c r="D485" s="160">
        <v>-14.2989577494</v>
      </c>
      <c r="E485" s="161">
        <v>1</v>
      </c>
      <c r="F485" s="162">
        <v>100</v>
      </c>
      <c r="G485" s="162">
        <v>400</v>
      </c>
      <c r="H485" s="161" t="s">
        <v>2258</v>
      </c>
      <c r="I485" s="161" t="s">
        <v>2265</v>
      </c>
      <c r="J485" s="161" t="s">
        <v>3126</v>
      </c>
      <c r="K485" s="22" t="s">
        <v>2531</v>
      </c>
      <c r="L485" s="160" t="s">
        <v>89</v>
      </c>
      <c r="M485" s="160" t="s">
        <v>1323</v>
      </c>
      <c r="N485" s="160" t="s">
        <v>1324</v>
      </c>
      <c r="O485" s="160" t="str">
        <f t="shared" si="7"/>
        <v>-69.388457--14.298958</v>
      </c>
    </row>
    <row r="486" spans="1:15" x14ac:dyDescent="0.3">
      <c r="A486" s="160" t="s">
        <v>3061</v>
      </c>
      <c r="B486" s="160" t="s">
        <v>408</v>
      </c>
      <c r="C486" s="160">
        <v>-69.496836648355853</v>
      </c>
      <c r="D486" s="160">
        <v>-16.66064769886588</v>
      </c>
      <c r="E486" s="161">
        <v>1</v>
      </c>
      <c r="F486" s="162">
        <v>100</v>
      </c>
      <c r="G486" s="162">
        <v>400</v>
      </c>
      <c r="H486" s="161" t="s">
        <v>2258</v>
      </c>
      <c r="I486" s="161" t="s">
        <v>2265</v>
      </c>
      <c r="J486" s="161" t="s">
        <v>3126</v>
      </c>
      <c r="K486" s="22" t="s">
        <v>2532</v>
      </c>
      <c r="L486" s="160" t="s">
        <v>89</v>
      </c>
      <c r="M486" s="160" t="s">
        <v>286</v>
      </c>
      <c r="N486" s="160" t="s">
        <v>286</v>
      </c>
      <c r="O486" s="160" t="str">
        <f t="shared" si="7"/>
        <v>-69.496837--16.660648</v>
      </c>
    </row>
    <row r="487" spans="1:15" x14ac:dyDescent="0.3">
      <c r="A487" s="160" t="s">
        <v>3062</v>
      </c>
      <c r="B487" s="160" t="s">
        <v>408</v>
      </c>
      <c r="C487" s="160">
        <v>-69.018441637400002</v>
      </c>
      <c r="D487" s="160">
        <v>-16.232645757499998</v>
      </c>
      <c r="E487" s="161">
        <v>1</v>
      </c>
      <c r="F487" s="162">
        <v>100</v>
      </c>
      <c r="G487" s="162">
        <v>400</v>
      </c>
      <c r="H487" s="161" t="s">
        <v>2258</v>
      </c>
      <c r="I487" s="161" t="s">
        <v>2265</v>
      </c>
      <c r="J487" s="161" t="s">
        <v>3126</v>
      </c>
      <c r="K487" s="22" t="s">
        <v>2532</v>
      </c>
      <c r="L487" s="160" t="s">
        <v>89</v>
      </c>
      <c r="M487" s="160" t="s">
        <v>286</v>
      </c>
      <c r="N487" s="160" t="s">
        <v>286</v>
      </c>
      <c r="O487" s="160" t="str">
        <f t="shared" si="7"/>
        <v>-69.018442--16.232646</v>
      </c>
    </row>
    <row r="488" spans="1:15" x14ac:dyDescent="0.3">
      <c r="A488" s="160" t="s">
        <v>3063</v>
      </c>
      <c r="B488" s="160" t="s">
        <v>408</v>
      </c>
      <c r="C488" s="160">
        <v>-77.002727636802632</v>
      </c>
      <c r="D488" s="160">
        <v>-5.6148646357393588</v>
      </c>
      <c r="E488" s="161">
        <v>1</v>
      </c>
      <c r="F488" s="162">
        <v>100</v>
      </c>
      <c r="G488" s="162">
        <v>400</v>
      </c>
      <c r="H488" s="161" t="s">
        <v>2268</v>
      </c>
      <c r="I488" s="161" t="s">
        <v>2274</v>
      </c>
      <c r="J488" s="161" t="s">
        <v>2276</v>
      </c>
      <c r="K488" s="22" t="s">
        <v>2561</v>
      </c>
      <c r="L488" s="160" t="s">
        <v>106</v>
      </c>
      <c r="M488" s="160" t="s">
        <v>217</v>
      </c>
      <c r="N488" s="160" t="s">
        <v>217</v>
      </c>
      <c r="O488" s="160" t="str">
        <f t="shared" si="7"/>
        <v>-77.002728--5.614865</v>
      </c>
    </row>
    <row r="489" spans="1:15" x14ac:dyDescent="0.3">
      <c r="A489" s="160" t="s">
        <v>3064</v>
      </c>
      <c r="B489" s="160" t="s">
        <v>408</v>
      </c>
      <c r="C489" s="160">
        <v>-76.575932101486487</v>
      </c>
      <c r="D489" s="160">
        <v>-5.6514618220113393</v>
      </c>
      <c r="E489" s="161">
        <v>1</v>
      </c>
      <c r="F489" s="162">
        <v>100</v>
      </c>
      <c r="G489" s="162">
        <v>400</v>
      </c>
      <c r="H489" s="161" t="s">
        <v>2268</v>
      </c>
      <c r="I489" s="161" t="s">
        <v>2274</v>
      </c>
      <c r="J489" s="161" t="s">
        <v>2276</v>
      </c>
      <c r="K489" s="22" t="s">
        <v>2561</v>
      </c>
      <c r="L489" s="160" t="s">
        <v>106</v>
      </c>
      <c r="M489" s="160" t="s">
        <v>217</v>
      </c>
      <c r="N489" s="160" t="s">
        <v>217</v>
      </c>
      <c r="O489" s="160" t="str">
        <f t="shared" si="7"/>
        <v>-76.575932--5.651462</v>
      </c>
    </row>
    <row r="490" spans="1:15" x14ac:dyDescent="0.3">
      <c r="A490" s="160" t="s">
        <v>3065</v>
      </c>
      <c r="B490" s="160" t="s">
        <v>408</v>
      </c>
      <c r="C490" s="160">
        <v>-76.71487838721545</v>
      </c>
      <c r="D490" s="160">
        <v>-6.8076089068550765</v>
      </c>
      <c r="E490" s="161">
        <v>1</v>
      </c>
      <c r="F490" s="162">
        <v>100</v>
      </c>
      <c r="G490" s="162">
        <v>400</v>
      </c>
      <c r="H490" s="161" t="s">
        <v>2268</v>
      </c>
      <c r="I490" s="161" t="s">
        <v>2274</v>
      </c>
      <c r="J490" s="161" t="s">
        <v>2276</v>
      </c>
      <c r="K490" s="22" t="s">
        <v>2554</v>
      </c>
      <c r="L490" s="160" t="s">
        <v>106</v>
      </c>
      <c r="M490" s="160" t="s">
        <v>104</v>
      </c>
      <c r="N490" s="160" t="s">
        <v>104</v>
      </c>
      <c r="O490" s="160" t="str">
        <f t="shared" si="7"/>
        <v>-76.714878--6.807609</v>
      </c>
    </row>
    <row r="491" spans="1:15" x14ac:dyDescent="0.3">
      <c r="A491" s="160" t="s">
        <v>3066</v>
      </c>
      <c r="B491" s="160" t="s">
        <v>408</v>
      </c>
      <c r="C491" s="160">
        <v>-76.935457022143055</v>
      </c>
      <c r="D491" s="160">
        <v>-7.1039852138990671</v>
      </c>
      <c r="E491" s="161">
        <v>1</v>
      </c>
      <c r="F491" s="162">
        <v>100</v>
      </c>
      <c r="G491" s="162">
        <v>400</v>
      </c>
      <c r="H491" s="161" t="s">
        <v>2268</v>
      </c>
      <c r="I491" s="161" t="s">
        <v>2274</v>
      </c>
      <c r="J491" s="161" t="s">
        <v>2276</v>
      </c>
      <c r="K491" s="22" t="s">
        <v>2554</v>
      </c>
      <c r="L491" s="160" t="s">
        <v>106</v>
      </c>
      <c r="M491" s="160" t="s">
        <v>104</v>
      </c>
      <c r="N491" s="160" t="s">
        <v>104</v>
      </c>
      <c r="O491" s="160" t="str">
        <f t="shared" si="7"/>
        <v>-76.935457--7.103985</v>
      </c>
    </row>
    <row r="492" spans="1:15" x14ac:dyDescent="0.3">
      <c r="A492" s="160" t="s">
        <v>3067</v>
      </c>
      <c r="B492" s="160" t="s">
        <v>408</v>
      </c>
      <c r="C492" s="160">
        <v>-76.722793713766379</v>
      </c>
      <c r="D492" s="160">
        <v>-6.988066103966128</v>
      </c>
      <c r="E492" s="161">
        <v>1</v>
      </c>
      <c r="F492" s="162">
        <v>100</v>
      </c>
      <c r="G492" s="162">
        <v>400</v>
      </c>
      <c r="H492" s="161" t="s">
        <v>2268</v>
      </c>
      <c r="I492" s="161" t="s">
        <v>2274</v>
      </c>
      <c r="J492" s="161" t="s">
        <v>2276</v>
      </c>
      <c r="K492" s="22" t="s">
        <v>2557</v>
      </c>
      <c r="L492" s="160" t="s">
        <v>106</v>
      </c>
      <c r="M492" s="160" t="s">
        <v>1341</v>
      </c>
      <c r="N492" s="160" t="s">
        <v>1343</v>
      </c>
      <c r="O492" s="160" t="str">
        <f t="shared" si="7"/>
        <v>-76.722794--6.988066</v>
      </c>
    </row>
    <row r="493" spans="1:15" x14ac:dyDescent="0.3">
      <c r="A493" s="160" t="s">
        <v>3068</v>
      </c>
      <c r="B493" s="160" t="s">
        <v>408</v>
      </c>
      <c r="C493" s="160">
        <v>-76.506165435539771</v>
      </c>
      <c r="D493" s="160">
        <v>-6.7022092435722467</v>
      </c>
      <c r="E493" s="161">
        <v>1</v>
      </c>
      <c r="F493" s="162">
        <v>100</v>
      </c>
      <c r="G493" s="162">
        <v>400</v>
      </c>
      <c r="H493" s="161" t="s">
        <v>2268</v>
      </c>
      <c r="I493" s="161" t="s">
        <v>2274</v>
      </c>
      <c r="J493" s="161" t="s">
        <v>2276</v>
      </c>
      <c r="K493" s="22" t="s">
        <v>2557</v>
      </c>
      <c r="L493" s="160" t="s">
        <v>106</v>
      </c>
      <c r="M493" s="160" t="s">
        <v>1341</v>
      </c>
      <c r="N493" s="160" t="s">
        <v>1343</v>
      </c>
      <c r="O493" s="160" t="str">
        <f t="shared" si="7"/>
        <v>-76.506165--6.702209</v>
      </c>
    </row>
    <row r="494" spans="1:15" x14ac:dyDescent="0.3">
      <c r="A494" s="160" t="s">
        <v>3069</v>
      </c>
      <c r="B494" s="160" t="s">
        <v>408</v>
      </c>
      <c r="C494" s="160">
        <v>-76.882985804594071</v>
      </c>
      <c r="D494" s="160">
        <v>-5.997993150813441</v>
      </c>
      <c r="E494" s="161">
        <v>1</v>
      </c>
      <c r="F494" s="162">
        <v>100</v>
      </c>
      <c r="G494" s="162">
        <v>400</v>
      </c>
      <c r="H494" s="161" t="s">
        <v>2268</v>
      </c>
      <c r="I494" s="161" t="s">
        <v>2274</v>
      </c>
      <c r="J494" s="161" t="s">
        <v>2276</v>
      </c>
      <c r="K494" s="22" t="s">
        <v>2559</v>
      </c>
      <c r="L494" s="160" t="s">
        <v>106</v>
      </c>
      <c r="M494" s="160" t="s">
        <v>1341</v>
      </c>
      <c r="N494" s="160" t="s">
        <v>106</v>
      </c>
      <c r="O494" s="160" t="str">
        <f t="shared" si="7"/>
        <v>-76.882986--5.997993</v>
      </c>
    </row>
    <row r="495" spans="1:15" x14ac:dyDescent="0.3">
      <c r="A495" s="160" t="s">
        <v>3070</v>
      </c>
      <c r="B495" s="160" t="s">
        <v>408</v>
      </c>
      <c r="C495" s="160">
        <v>-76.753633217084229</v>
      </c>
      <c r="D495" s="160">
        <v>-6.7113185733475023</v>
      </c>
      <c r="E495" s="161">
        <v>1</v>
      </c>
      <c r="F495" s="162">
        <v>100</v>
      </c>
      <c r="G495" s="162">
        <v>400</v>
      </c>
      <c r="H495" s="161" t="s">
        <v>2268</v>
      </c>
      <c r="I495" s="161" t="s">
        <v>2274</v>
      </c>
      <c r="J495" s="161" t="s">
        <v>2276</v>
      </c>
      <c r="K495" s="22" t="s">
        <v>2559</v>
      </c>
      <c r="L495" s="160" t="s">
        <v>106</v>
      </c>
      <c r="M495" s="160" t="s">
        <v>1341</v>
      </c>
      <c r="N495" s="160" t="s">
        <v>106</v>
      </c>
      <c r="O495" s="160" t="str">
        <f t="shared" si="7"/>
        <v>-76.753633--6.711319</v>
      </c>
    </row>
    <row r="496" spans="1:15" x14ac:dyDescent="0.3">
      <c r="A496" s="160" t="s">
        <v>3071</v>
      </c>
      <c r="B496" s="160" t="s">
        <v>408</v>
      </c>
      <c r="C496" s="160">
        <v>-76.864300281775641</v>
      </c>
      <c r="D496" s="160">
        <v>-7.3062845878547797</v>
      </c>
      <c r="E496" s="161">
        <v>1</v>
      </c>
      <c r="F496" s="162">
        <v>100</v>
      </c>
      <c r="G496" s="162">
        <v>400</v>
      </c>
      <c r="H496" s="161" t="s">
        <v>2268</v>
      </c>
      <c r="I496" s="161" t="s">
        <v>2274</v>
      </c>
      <c r="J496" s="161" t="s">
        <v>2276</v>
      </c>
      <c r="K496" s="22" t="s">
        <v>2560</v>
      </c>
      <c r="L496" s="160" t="s">
        <v>106</v>
      </c>
      <c r="M496" s="160" t="s">
        <v>267</v>
      </c>
      <c r="N496" s="160" t="s">
        <v>266</v>
      </c>
      <c r="O496" s="160" t="str">
        <f t="shared" si="7"/>
        <v>-76.864300--7.306285</v>
      </c>
    </row>
    <row r="497" spans="1:15" x14ac:dyDescent="0.3">
      <c r="A497" s="160" t="s">
        <v>3072</v>
      </c>
      <c r="B497" s="160" t="s">
        <v>408</v>
      </c>
      <c r="C497" s="160">
        <v>-76.586605695723591</v>
      </c>
      <c r="D497" s="160">
        <v>-6.4958405565655228</v>
      </c>
      <c r="E497" s="161">
        <v>1</v>
      </c>
      <c r="F497" s="162">
        <v>100</v>
      </c>
      <c r="G497" s="162">
        <v>400</v>
      </c>
      <c r="H497" s="161" t="s">
        <v>2268</v>
      </c>
      <c r="I497" s="161" t="s">
        <v>2274</v>
      </c>
      <c r="J497" s="161" t="s">
        <v>2276</v>
      </c>
      <c r="K497" s="22" t="s">
        <v>2560</v>
      </c>
      <c r="L497" s="160" t="s">
        <v>106</v>
      </c>
      <c r="M497" s="160" t="s">
        <v>267</v>
      </c>
      <c r="N497" s="160" t="s">
        <v>266</v>
      </c>
      <c r="O497" s="160" t="str">
        <f t="shared" si="7"/>
        <v>-76.586606--6.495841</v>
      </c>
    </row>
    <row r="498" spans="1:15" x14ac:dyDescent="0.3">
      <c r="A498" s="160" t="s">
        <v>3073</v>
      </c>
      <c r="B498" s="160" t="s">
        <v>408</v>
      </c>
      <c r="C498" s="160">
        <v>-76.654125312543812</v>
      </c>
      <c r="D498" s="160">
        <v>-6.8309020749004912</v>
      </c>
      <c r="E498" s="161">
        <v>1</v>
      </c>
      <c r="F498" s="162">
        <v>100</v>
      </c>
      <c r="G498" s="162">
        <v>400</v>
      </c>
      <c r="H498" s="161" t="s">
        <v>2268</v>
      </c>
      <c r="I498" s="161" t="s">
        <v>2274</v>
      </c>
      <c r="J498" s="161" t="s">
        <v>2276</v>
      </c>
      <c r="K498" s="22" t="s">
        <v>2553</v>
      </c>
      <c r="L498" s="160" t="s">
        <v>106</v>
      </c>
      <c r="M498" s="160" t="s">
        <v>200</v>
      </c>
      <c r="N498" s="160" t="s">
        <v>200</v>
      </c>
      <c r="O498" s="160" t="str">
        <f t="shared" si="7"/>
        <v>-76.654125--6.830902</v>
      </c>
    </row>
    <row r="499" spans="1:15" x14ac:dyDescent="0.3">
      <c r="A499" s="160" t="s">
        <v>3074</v>
      </c>
      <c r="B499" s="160" t="s">
        <v>408</v>
      </c>
      <c r="C499" s="160">
        <v>-76.996194014976666</v>
      </c>
      <c r="D499" s="160">
        <v>-6.5164585358961693</v>
      </c>
      <c r="E499" s="161">
        <v>1</v>
      </c>
      <c r="F499" s="162">
        <v>100</v>
      </c>
      <c r="G499" s="162">
        <v>400</v>
      </c>
      <c r="H499" s="161" t="s">
        <v>2268</v>
      </c>
      <c r="I499" s="161" t="s">
        <v>2274</v>
      </c>
      <c r="J499" s="161" t="s">
        <v>2276</v>
      </c>
      <c r="K499" s="22" t="s">
        <v>2553</v>
      </c>
      <c r="L499" s="160" t="s">
        <v>106</v>
      </c>
      <c r="M499" s="160" t="s">
        <v>200</v>
      </c>
      <c r="N499" s="160" t="s">
        <v>200</v>
      </c>
      <c r="O499" s="160" t="str">
        <f t="shared" si="7"/>
        <v>-76.996194--6.516459</v>
      </c>
    </row>
    <row r="500" spans="1:15" x14ac:dyDescent="0.3">
      <c r="A500" s="160" t="s">
        <v>3075</v>
      </c>
      <c r="B500" s="160" t="s">
        <v>408</v>
      </c>
      <c r="C500" s="160">
        <v>-76.242373641195613</v>
      </c>
      <c r="D500" s="160">
        <v>-6.0849530210086318</v>
      </c>
      <c r="E500" s="161">
        <v>1</v>
      </c>
      <c r="F500" s="162">
        <v>100</v>
      </c>
      <c r="G500" s="162">
        <v>400</v>
      </c>
      <c r="H500" s="161" t="s">
        <v>2268</v>
      </c>
      <c r="I500" s="161" t="s">
        <v>2274</v>
      </c>
      <c r="J500" s="161" t="s">
        <v>2276</v>
      </c>
      <c r="K500" s="22" t="s">
        <v>2558</v>
      </c>
      <c r="L500" s="160" t="s">
        <v>106</v>
      </c>
      <c r="M500" s="160" t="s">
        <v>200</v>
      </c>
      <c r="N500" s="160" t="s">
        <v>1287</v>
      </c>
      <c r="O500" s="160" t="str">
        <f t="shared" si="7"/>
        <v>-76.242374--6.084953</v>
      </c>
    </row>
    <row r="501" spans="1:15" x14ac:dyDescent="0.3">
      <c r="A501" s="160" t="s">
        <v>3076</v>
      </c>
      <c r="B501" s="160" t="s">
        <v>408</v>
      </c>
      <c r="C501" s="160">
        <v>-77.092909759881579</v>
      </c>
      <c r="D501" s="160">
        <v>-5.8087715600234633</v>
      </c>
      <c r="E501" s="161">
        <v>1</v>
      </c>
      <c r="F501" s="162">
        <v>100</v>
      </c>
      <c r="G501" s="162">
        <v>400</v>
      </c>
      <c r="H501" s="161" t="s">
        <v>2268</v>
      </c>
      <c r="I501" s="161" t="s">
        <v>2274</v>
      </c>
      <c r="J501" s="161" t="s">
        <v>2276</v>
      </c>
      <c r="K501" s="22" t="s">
        <v>2558</v>
      </c>
      <c r="L501" s="160" t="s">
        <v>106</v>
      </c>
      <c r="M501" s="160" t="s">
        <v>200</v>
      </c>
      <c r="N501" s="160" t="s">
        <v>1287</v>
      </c>
      <c r="O501" s="160" t="str">
        <f t="shared" si="7"/>
        <v>-77.092910--5.808772</v>
      </c>
    </row>
    <row r="502" spans="1:15" x14ac:dyDescent="0.3">
      <c r="A502" s="160" t="s">
        <v>3077</v>
      </c>
      <c r="B502" s="160" t="s">
        <v>408</v>
      </c>
      <c r="C502" s="160">
        <v>-76.181712251118626</v>
      </c>
      <c r="D502" s="160">
        <v>-6.8080528732951597</v>
      </c>
      <c r="E502" s="161">
        <v>1</v>
      </c>
      <c r="F502" s="162">
        <v>100</v>
      </c>
      <c r="G502" s="162">
        <v>400</v>
      </c>
      <c r="H502" s="161" t="s">
        <v>2268</v>
      </c>
      <c r="I502" s="161" t="s">
        <v>2274</v>
      </c>
      <c r="J502" s="161" t="s">
        <v>2276</v>
      </c>
      <c r="K502" s="22" t="s">
        <v>2555</v>
      </c>
      <c r="L502" s="160" t="s">
        <v>106</v>
      </c>
      <c r="M502" s="160" t="s">
        <v>200</v>
      </c>
      <c r="N502" s="160" t="s">
        <v>272</v>
      </c>
      <c r="O502" s="160" t="str">
        <f t="shared" si="7"/>
        <v>-76.181712--6.808053</v>
      </c>
    </row>
    <row r="503" spans="1:15" x14ac:dyDescent="0.3">
      <c r="A503" s="160" t="s">
        <v>3078</v>
      </c>
      <c r="B503" s="160" t="s">
        <v>408</v>
      </c>
      <c r="C503" s="160">
        <v>-77.110518158916861</v>
      </c>
      <c r="D503" s="160">
        <v>-6.1812932780323964</v>
      </c>
      <c r="E503" s="161">
        <v>1</v>
      </c>
      <c r="F503" s="162">
        <v>100</v>
      </c>
      <c r="G503" s="162">
        <v>400</v>
      </c>
      <c r="H503" s="161" t="s">
        <v>2268</v>
      </c>
      <c r="I503" s="161" t="s">
        <v>2274</v>
      </c>
      <c r="J503" s="161" t="s">
        <v>2276</v>
      </c>
      <c r="K503" s="22" t="s">
        <v>2555</v>
      </c>
      <c r="L503" s="160" t="s">
        <v>106</v>
      </c>
      <c r="M503" s="160" t="s">
        <v>200</v>
      </c>
      <c r="N503" s="160" t="s">
        <v>272</v>
      </c>
      <c r="O503" s="160" t="str">
        <f t="shared" si="7"/>
        <v>-77.110518--6.181293</v>
      </c>
    </row>
    <row r="504" spans="1:15" x14ac:dyDescent="0.3">
      <c r="A504" s="160" t="s">
        <v>3079</v>
      </c>
      <c r="B504" s="160" t="s">
        <v>408</v>
      </c>
      <c r="C504" s="160">
        <v>-76.388702855007352</v>
      </c>
      <c r="D504" s="160">
        <v>-6.8996915872452158</v>
      </c>
      <c r="E504" s="161">
        <v>1</v>
      </c>
      <c r="F504" s="162">
        <v>100</v>
      </c>
      <c r="G504" s="162">
        <v>400</v>
      </c>
      <c r="H504" s="161" t="s">
        <v>2268</v>
      </c>
      <c r="I504" s="161" t="s">
        <v>2274</v>
      </c>
      <c r="J504" s="161" t="s">
        <v>2276</v>
      </c>
      <c r="K504" s="22" t="s">
        <v>2556</v>
      </c>
      <c r="L504" s="160" t="s">
        <v>106</v>
      </c>
      <c r="M504" s="160" t="s">
        <v>119</v>
      </c>
      <c r="N504" s="160" t="s">
        <v>195</v>
      </c>
      <c r="O504" s="160" t="str">
        <f t="shared" si="7"/>
        <v>-76.388703--6.899692</v>
      </c>
    </row>
    <row r="505" spans="1:15" x14ac:dyDescent="0.3">
      <c r="A505" s="160" t="s">
        <v>3080</v>
      </c>
      <c r="B505" s="160" t="s">
        <v>408</v>
      </c>
      <c r="C505" s="160">
        <v>-76.980211072525691</v>
      </c>
      <c r="D505" s="160">
        <v>-7.0871079437517484</v>
      </c>
      <c r="E505" s="161">
        <v>1</v>
      </c>
      <c r="F505" s="162">
        <v>100</v>
      </c>
      <c r="G505" s="162">
        <v>400</v>
      </c>
      <c r="H505" s="161" t="s">
        <v>2268</v>
      </c>
      <c r="I505" s="161" t="s">
        <v>2274</v>
      </c>
      <c r="J505" s="161" t="s">
        <v>2276</v>
      </c>
      <c r="K505" s="22" t="s">
        <v>2556</v>
      </c>
      <c r="L505" s="160" t="s">
        <v>106</v>
      </c>
      <c r="M505" s="160" t="s">
        <v>119</v>
      </c>
      <c r="N505" s="160" t="s">
        <v>195</v>
      </c>
      <c r="O505" s="160" t="str">
        <f t="shared" si="7"/>
        <v>-76.980211--7.087108</v>
      </c>
    </row>
    <row r="506" spans="1:15" x14ac:dyDescent="0.3">
      <c r="A506" s="160" t="s">
        <v>3081</v>
      </c>
      <c r="B506" s="160" t="s">
        <v>408</v>
      </c>
      <c r="C506" s="160">
        <v>-76.77998938434348</v>
      </c>
      <c r="D506" s="160">
        <v>-6.6181614572659058</v>
      </c>
      <c r="E506" s="161">
        <v>1</v>
      </c>
      <c r="F506" s="162">
        <v>100</v>
      </c>
      <c r="G506" s="162">
        <v>400</v>
      </c>
      <c r="H506" s="161" t="s">
        <v>2268</v>
      </c>
      <c r="I506" s="161" t="s">
        <v>2274</v>
      </c>
      <c r="J506" s="161" t="s">
        <v>2276</v>
      </c>
      <c r="K506" s="22" t="s">
        <v>2549</v>
      </c>
      <c r="L506" s="160" t="s">
        <v>106</v>
      </c>
      <c r="M506" s="160" t="s">
        <v>1284</v>
      </c>
      <c r="N506" s="160" t="s">
        <v>1284</v>
      </c>
      <c r="O506" s="160" t="str">
        <f t="shared" si="7"/>
        <v>-76.779989--6.618161</v>
      </c>
    </row>
    <row r="507" spans="1:15" x14ac:dyDescent="0.3">
      <c r="A507" s="160" t="s">
        <v>3082</v>
      </c>
      <c r="B507" s="160" t="s">
        <v>408</v>
      </c>
      <c r="C507" s="160">
        <v>-76.511797183716453</v>
      </c>
      <c r="D507" s="160">
        <v>-6.7480315859746405</v>
      </c>
      <c r="E507" s="161">
        <v>1</v>
      </c>
      <c r="F507" s="162">
        <v>100</v>
      </c>
      <c r="G507" s="162">
        <v>400</v>
      </c>
      <c r="H507" s="161" t="s">
        <v>2268</v>
      </c>
      <c r="I507" s="161" t="s">
        <v>2274</v>
      </c>
      <c r="J507" s="161" t="s">
        <v>2276</v>
      </c>
      <c r="K507" s="22" t="s">
        <v>2549</v>
      </c>
      <c r="L507" s="160" t="s">
        <v>106</v>
      </c>
      <c r="M507" s="160" t="s">
        <v>1284</v>
      </c>
      <c r="N507" s="160" t="s">
        <v>1284</v>
      </c>
      <c r="O507" s="160" t="str">
        <f t="shared" si="7"/>
        <v>-76.511797--6.748032</v>
      </c>
    </row>
    <row r="508" spans="1:15" x14ac:dyDescent="0.3">
      <c r="A508" s="160" t="s">
        <v>3083</v>
      </c>
      <c r="B508" s="160" t="s">
        <v>408</v>
      </c>
      <c r="C508" s="160">
        <v>-76.754915459140221</v>
      </c>
      <c r="D508" s="160">
        <v>-5.5981585328084158</v>
      </c>
      <c r="E508" s="161">
        <v>1</v>
      </c>
      <c r="F508" s="162">
        <v>100</v>
      </c>
      <c r="G508" s="162">
        <v>400</v>
      </c>
      <c r="H508" s="161" t="s">
        <v>2268</v>
      </c>
      <c r="I508" s="161" t="s">
        <v>2274</v>
      </c>
      <c r="J508" s="161" t="s">
        <v>2276</v>
      </c>
      <c r="K508" s="22" t="s">
        <v>2562</v>
      </c>
      <c r="L508" s="160" t="s">
        <v>106</v>
      </c>
      <c r="M508" s="160" t="s">
        <v>222</v>
      </c>
      <c r="N508" s="160" t="s">
        <v>222</v>
      </c>
      <c r="O508" s="160" t="str">
        <f t="shared" si="7"/>
        <v>-76.754915--5.598159</v>
      </c>
    </row>
    <row r="509" spans="1:15" x14ac:dyDescent="0.3">
      <c r="A509" s="160" t="s">
        <v>3084</v>
      </c>
      <c r="B509" s="160" t="s">
        <v>408</v>
      </c>
      <c r="C509" s="160">
        <v>-76.699218240161485</v>
      </c>
      <c r="D509" s="160">
        <v>-6.318566981190413</v>
      </c>
      <c r="E509" s="161">
        <v>1</v>
      </c>
      <c r="F509" s="162">
        <v>100</v>
      </c>
      <c r="G509" s="162">
        <v>400</v>
      </c>
      <c r="H509" s="161" t="s">
        <v>2268</v>
      </c>
      <c r="I509" s="161" t="s">
        <v>2274</v>
      </c>
      <c r="J509" s="161" t="s">
        <v>2276</v>
      </c>
      <c r="K509" s="22" t="s">
        <v>2562</v>
      </c>
      <c r="L509" s="160" t="s">
        <v>106</v>
      </c>
      <c r="M509" s="160" t="s">
        <v>222</v>
      </c>
      <c r="N509" s="160" t="s">
        <v>222</v>
      </c>
      <c r="O509" s="160" t="str">
        <f t="shared" si="7"/>
        <v>-76.699218--6.318567</v>
      </c>
    </row>
    <row r="510" spans="1:15" x14ac:dyDescent="0.3">
      <c r="A510" s="160" t="s">
        <v>3085</v>
      </c>
      <c r="B510" s="160" t="s">
        <v>408</v>
      </c>
      <c r="C510" s="160">
        <v>-76.899337454896298</v>
      </c>
      <c r="D510" s="160">
        <v>-5.9799345430332354</v>
      </c>
      <c r="E510" s="161">
        <v>1</v>
      </c>
      <c r="F510" s="162">
        <v>100</v>
      </c>
      <c r="G510" s="162">
        <v>400</v>
      </c>
      <c r="H510" s="161" t="s">
        <v>2268</v>
      </c>
      <c r="I510" s="161" t="s">
        <v>2274</v>
      </c>
      <c r="J510" s="161" t="s">
        <v>2276</v>
      </c>
      <c r="K510" s="22" t="s">
        <v>2563</v>
      </c>
      <c r="L510" s="160" t="s">
        <v>106</v>
      </c>
      <c r="M510" s="160" t="s">
        <v>222</v>
      </c>
      <c r="N510" s="160" t="s">
        <v>1289</v>
      </c>
      <c r="O510" s="160" t="str">
        <f t="shared" si="7"/>
        <v>-76.899337--5.979935</v>
      </c>
    </row>
    <row r="511" spans="1:15" x14ac:dyDescent="0.3">
      <c r="A511" s="160" t="s">
        <v>3086</v>
      </c>
      <c r="B511" s="160" t="s">
        <v>408</v>
      </c>
      <c r="C511" s="160">
        <v>-76.923053031393238</v>
      </c>
      <c r="D511" s="160">
        <v>-6.2874226951237597</v>
      </c>
      <c r="E511" s="161">
        <v>1</v>
      </c>
      <c r="F511" s="162">
        <v>100</v>
      </c>
      <c r="G511" s="162">
        <v>400</v>
      </c>
      <c r="H511" s="161" t="s">
        <v>2268</v>
      </c>
      <c r="I511" s="161" t="s">
        <v>2274</v>
      </c>
      <c r="J511" s="161" t="s">
        <v>2276</v>
      </c>
      <c r="K511" s="22" t="s">
        <v>2563</v>
      </c>
      <c r="L511" s="160" t="s">
        <v>106</v>
      </c>
      <c r="M511" s="160" t="s">
        <v>222</v>
      </c>
      <c r="N511" s="160" t="s">
        <v>1289</v>
      </c>
      <c r="O511" s="160" t="str">
        <f t="shared" si="7"/>
        <v>-76.923053--6.287423</v>
      </c>
    </row>
    <row r="512" spans="1:15" x14ac:dyDescent="0.3">
      <c r="A512" s="160" t="s">
        <v>3087</v>
      </c>
      <c r="B512" s="160" t="s">
        <v>408</v>
      </c>
      <c r="C512" s="160">
        <v>-76.837553699201948</v>
      </c>
      <c r="D512" s="160">
        <v>-6.6003032039202267</v>
      </c>
      <c r="E512" s="161">
        <v>1</v>
      </c>
      <c r="F512" s="162">
        <v>100</v>
      </c>
      <c r="G512" s="162">
        <v>400</v>
      </c>
      <c r="H512" s="161" t="s">
        <v>2268</v>
      </c>
      <c r="I512" s="161" t="s">
        <v>2274</v>
      </c>
      <c r="J512" s="161" t="s">
        <v>2276</v>
      </c>
      <c r="K512" s="22" t="s">
        <v>2550</v>
      </c>
      <c r="L512" s="160" t="s">
        <v>106</v>
      </c>
      <c r="M512" s="160" t="s">
        <v>106</v>
      </c>
      <c r="N512" s="160" t="s">
        <v>105</v>
      </c>
      <c r="O512" s="160" t="str">
        <f t="shared" si="7"/>
        <v>-76.837554--6.600303</v>
      </c>
    </row>
    <row r="513" spans="1:15" x14ac:dyDescent="0.3">
      <c r="A513" s="160" t="s">
        <v>3088</v>
      </c>
      <c r="B513" s="160" t="s">
        <v>408</v>
      </c>
      <c r="C513" s="160">
        <v>-76.658771763284747</v>
      </c>
      <c r="D513" s="160">
        <v>-6.5529649024077701</v>
      </c>
      <c r="E513" s="161">
        <v>1</v>
      </c>
      <c r="F513" s="162">
        <v>100</v>
      </c>
      <c r="G513" s="162">
        <v>400</v>
      </c>
      <c r="H513" s="161" t="s">
        <v>2268</v>
      </c>
      <c r="I513" s="161" t="s">
        <v>2274</v>
      </c>
      <c r="J513" s="161" t="s">
        <v>2276</v>
      </c>
      <c r="K513" s="22" t="s">
        <v>2550</v>
      </c>
      <c r="L513" s="160" t="s">
        <v>106</v>
      </c>
      <c r="M513" s="160" t="s">
        <v>106</v>
      </c>
      <c r="N513" s="160" t="s">
        <v>105</v>
      </c>
      <c r="O513" s="160" t="str">
        <f t="shared" si="7"/>
        <v>-76.658772--6.552965</v>
      </c>
    </row>
    <row r="514" spans="1:15" x14ac:dyDescent="0.3">
      <c r="A514" s="160" t="s">
        <v>3089</v>
      </c>
      <c r="B514" s="160" t="s">
        <v>408</v>
      </c>
      <c r="C514" s="160">
        <v>-75.883208844209591</v>
      </c>
      <c r="D514" s="160">
        <v>-6.309801540836709</v>
      </c>
      <c r="E514" s="161">
        <v>1</v>
      </c>
      <c r="F514" s="162">
        <v>100</v>
      </c>
      <c r="G514" s="162">
        <v>400</v>
      </c>
      <c r="H514" s="161" t="s">
        <v>2268</v>
      </c>
      <c r="I514" s="161" t="s">
        <v>2274</v>
      </c>
      <c r="J514" s="161" t="s">
        <v>2276</v>
      </c>
      <c r="K514" s="22" t="s">
        <v>2548</v>
      </c>
      <c r="L514" s="160" t="s">
        <v>106</v>
      </c>
      <c r="M514" s="160" t="s">
        <v>106</v>
      </c>
      <c r="N514" s="160" t="s">
        <v>1283</v>
      </c>
      <c r="O514" s="160" t="str">
        <f t="shared" si="7"/>
        <v>-75.883209--6.309802</v>
      </c>
    </row>
    <row r="515" spans="1:15" x14ac:dyDescent="0.3">
      <c r="A515" s="160" t="s">
        <v>3090</v>
      </c>
      <c r="B515" s="160" t="s">
        <v>408</v>
      </c>
      <c r="C515" s="160">
        <v>-76.248508951343737</v>
      </c>
      <c r="D515" s="160">
        <v>-6.8837197348682535</v>
      </c>
      <c r="E515" s="161">
        <v>1</v>
      </c>
      <c r="F515" s="162">
        <v>100</v>
      </c>
      <c r="G515" s="162">
        <v>400</v>
      </c>
      <c r="H515" s="161" t="s">
        <v>2268</v>
      </c>
      <c r="I515" s="161" t="s">
        <v>2274</v>
      </c>
      <c r="J515" s="161" t="s">
        <v>2276</v>
      </c>
      <c r="K515" s="22" t="s">
        <v>2548</v>
      </c>
      <c r="L515" s="160" t="s">
        <v>106</v>
      </c>
      <c r="M515" s="160" t="s">
        <v>106</v>
      </c>
      <c r="N515" s="160" t="s">
        <v>1283</v>
      </c>
      <c r="O515" s="160" t="str">
        <f t="shared" ref="O515:O550" si="8">TEXT(C515,"0.000000")&amp;"-"&amp;TEXT(D515,"0.000000")</f>
        <v>-76.248509--6.883720</v>
      </c>
    </row>
    <row r="516" spans="1:15" x14ac:dyDescent="0.3">
      <c r="A516" s="160" t="s">
        <v>3091</v>
      </c>
      <c r="B516" s="160" t="s">
        <v>408</v>
      </c>
      <c r="C516" s="160">
        <v>-76.854145740483602</v>
      </c>
      <c r="D516" s="160">
        <v>-7.971963158703824</v>
      </c>
      <c r="E516" s="161">
        <v>1</v>
      </c>
      <c r="F516" s="162">
        <v>100</v>
      </c>
      <c r="G516" s="162">
        <v>400</v>
      </c>
      <c r="H516" s="161" t="s">
        <v>2268</v>
      </c>
      <c r="I516" s="161" t="s">
        <v>2274</v>
      </c>
      <c r="J516" s="161" t="s">
        <v>2276</v>
      </c>
      <c r="K516" s="22" t="s">
        <v>2552</v>
      </c>
      <c r="L516" s="160" t="s">
        <v>106</v>
      </c>
      <c r="M516" s="160" t="s">
        <v>275</v>
      </c>
      <c r="N516" s="160" t="s">
        <v>275</v>
      </c>
      <c r="O516" s="160" t="str">
        <f t="shared" si="8"/>
        <v>-76.854146--7.971963</v>
      </c>
    </row>
    <row r="517" spans="1:15" x14ac:dyDescent="0.3">
      <c r="A517" s="160" t="s">
        <v>3092</v>
      </c>
      <c r="B517" s="160" t="s">
        <v>408</v>
      </c>
      <c r="C517" s="160">
        <v>-76.597980094820045</v>
      </c>
      <c r="D517" s="160">
        <v>-8.5699228451397005</v>
      </c>
      <c r="E517" s="161">
        <v>1</v>
      </c>
      <c r="F517" s="162">
        <v>100</v>
      </c>
      <c r="G517" s="162">
        <v>400</v>
      </c>
      <c r="H517" s="161" t="s">
        <v>2268</v>
      </c>
      <c r="I517" s="161" t="s">
        <v>2274</v>
      </c>
      <c r="J517" s="161" t="s">
        <v>2276</v>
      </c>
      <c r="K517" s="22" t="s">
        <v>2552</v>
      </c>
      <c r="L517" s="160" t="s">
        <v>106</v>
      </c>
      <c r="M517" s="160" t="s">
        <v>275</v>
      </c>
      <c r="N517" s="160" t="s">
        <v>275</v>
      </c>
      <c r="O517" s="160" t="str">
        <f t="shared" si="8"/>
        <v>-76.597980--8.569923</v>
      </c>
    </row>
    <row r="518" spans="1:15" x14ac:dyDescent="0.3">
      <c r="A518" s="160" t="s">
        <v>3093</v>
      </c>
      <c r="B518" s="160" t="s">
        <v>408</v>
      </c>
      <c r="C518" s="160">
        <v>-76.166208953344224</v>
      </c>
      <c r="D518" s="160">
        <v>-8.7265869685325352</v>
      </c>
      <c r="E518" s="161">
        <v>1</v>
      </c>
      <c r="F518" s="162">
        <v>100</v>
      </c>
      <c r="G518" s="162">
        <v>400</v>
      </c>
      <c r="H518" s="161" t="s">
        <v>2268</v>
      </c>
      <c r="I518" s="161" t="s">
        <v>2274</v>
      </c>
      <c r="J518" s="161" t="s">
        <v>2276</v>
      </c>
      <c r="K518" s="22" t="s">
        <v>2551</v>
      </c>
      <c r="L518" s="160" t="s">
        <v>106</v>
      </c>
      <c r="M518" s="160" t="s">
        <v>275</v>
      </c>
      <c r="N518" s="160" t="s">
        <v>278</v>
      </c>
      <c r="O518" s="160" t="str">
        <f t="shared" si="8"/>
        <v>-76.166209--8.726587</v>
      </c>
    </row>
    <row r="519" spans="1:15" x14ac:dyDescent="0.3">
      <c r="A519" s="160" t="s">
        <v>3094</v>
      </c>
      <c r="B519" s="160" t="s">
        <v>408</v>
      </c>
      <c r="C519" s="160">
        <v>-76.344748960712906</v>
      </c>
      <c r="D519" s="160">
        <v>-8.8218879671728629</v>
      </c>
      <c r="E519" s="161">
        <v>1</v>
      </c>
      <c r="F519" s="162">
        <v>100</v>
      </c>
      <c r="G519" s="162">
        <v>400</v>
      </c>
      <c r="H519" s="161" t="s">
        <v>2268</v>
      </c>
      <c r="I519" s="161" t="s">
        <v>2274</v>
      </c>
      <c r="J519" s="161" t="s">
        <v>2276</v>
      </c>
      <c r="K519" s="22" t="s">
        <v>2551</v>
      </c>
      <c r="L519" s="160" t="s">
        <v>106</v>
      </c>
      <c r="M519" s="160" t="s">
        <v>275</v>
      </c>
      <c r="N519" s="160" t="s">
        <v>278</v>
      </c>
      <c r="O519" s="160" t="str">
        <f t="shared" si="8"/>
        <v>-76.344749--8.821888</v>
      </c>
    </row>
    <row r="520" spans="1:15" x14ac:dyDescent="0.3">
      <c r="A520" s="160" t="s">
        <v>3095</v>
      </c>
      <c r="B520" s="160" t="s">
        <v>408</v>
      </c>
      <c r="C520" s="160">
        <v>-70.556486875618617</v>
      </c>
      <c r="D520" s="160">
        <v>-18.021466280856615</v>
      </c>
      <c r="E520" s="161">
        <v>1</v>
      </c>
      <c r="F520" s="162">
        <v>100</v>
      </c>
      <c r="G520" s="162">
        <v>400</v>
      </c>
      <c r="H520" s="161" t="s">
        <v>2258</v>
      </c>
      <c r="I520" s="161" t="s">
        <v>2265</v>
      </c>
      <c r="J520" s="161" t="s">
        <v>3126</v>
      </c>
      <c r="K520" s="22" t="s">
        <v>2565</v>
      </c>
      <c r="L520" s="160" t="s">
        <v>114</v>
      </c>
      <c r="M520" s="160" t="s">
        <v>114</v>
      </c>
      <c r="N520" s="160" t="s">
        <v>114</v>
      </c>
      <c r="O520" s="160" t="str">
        <f t="shared" si="8"/>
        <v>-70.556487--18.021466</v>
      </c>
    </row>
    <row r="521" spans="1:15" x14ac:dyDescent="0.3">
      <c r="A521" s="160" t="s">
        <v>3096</v>
      </c>
      <c r="B521" s="160" t="s">
        <v>408</v>
      </c>
      <c r="C521" s="160">
        <v>-70.481124794400003</v>
      </c>
      <c r="D521" s="160">
        <v>-18.2175072032</v>
      </c>
      <c r="E521" s="161">
        <v>1</v>
      </c>
      <c r="F521" s="162">
        <v>100</v>
      </c>
      <c r="G521" s="162">
        <v>400</v>
      </c>
      <c r="H521" s="161" t="s">
        <v>2258</v>
      </c>
      <c r="I521" s="161" t="s">
        <v>2265</v>
      </c>
      <c r="J521" s="161" t="s">
        <v>3126</v>
      </c>
      <c r="K521" s="22" t="s">
        <v>2565</v>
      </c>
      <c r="L521" s="160" t="s">
        <v>114</v>
      </c>
      <c r="M521" s="160" t="s">
        <v>114</v>
      </c>
      <c r="N521" s="160" t="s">
        <v>114</v>
      </c>
      <c r="O521" s="160" t="str">
        <f t="shared" si="8"/>
        <v>-70.481125--18.217507</v>
      </c>
    </row>
    <row r="522" spans="1:15" x14ac:dyDescent="0.3">
      <c r="A522" s="160" t="s">
        <v>3097</v>
      </c>
      <c r="B522" s="160" t="s">
        <v>408</v>
      </c>
      <c r="C522" s="160">
        <v>-70.197809917928481</v>
      </c>
      <c r="D522" s="160">
        <v>-17.616586595755305</v>
      </c>
      <c r="E522" s="161">
        <v>1</v>
      </c>
      <c r="F522" s="162">
        <v>100</v>
      </c>
      <c r="G522" s="162">
        <v>400</v>
      </c>
      <c r="H522" s="161" t="s">
        <v>2258</v>
      </c>
      <c r="I522" s="161" t="s">
        <v>2265</v>
      </c>
      <c r="J522" s="161" t="s">
        <v>3126</v>
      </c>
      <c r="K522" s="22" t="s">
        <v>2566</v>
      </c>
      <c r="L522" s="160" t="s">
        <v>114</v>
      </c>
      <c r="M522" s="160" t="s">
        <v>114</v>
      </c>
      <c r="N522" s="160" t="s">
        <v>164</v>
      </c>
      <c r="O522" s="160" t="str">
        <f t="shared" si="8"/>
        <v>-70.197810--17.616587</v>
      </c>
    </row>
    <row r="523" spans="1:15" x14ac:dyDescent="0.3">
      <c r="A523" s="160" t="s">
        <v>3098</v>
      </c>
      <c r="B523" s="160" t="s">
        <v>408</v>
      </c>
      <c r="C523" s="160">
        <v>-70.070660797680887</v>
      </c>
      <c r="D523" s="160">
        <v>-17.895156028465792</v>
      </c>
      <c r="E523" s="161">
        <v>1</v>
      </c>
      <c r="F523" s="162">
        <v>100</v>
      </c>
      <c r="G523" s="162">
        <v>400</v>
      </c>
      <c r="H523" s="161" t="s">
        <v>2258</v>
      </c>
      <c r="I523" s="161" t="s">
        <v>2265</v>
      </c>
      <c r="J523" s="161" t="s">
        <v>3126</v>
      </c>
      <c r="K523" s="22" t="s">
        <v>2566</v>
      </c>
      <c r="L523" s="160" t="s">
        <v>114</v>
      </c>
      <c r="M523" s="160" t="s">
        <v>114</v>
      </c>
      <c r="N523" s="160" t="s">
        <v>164</v>
      </c>
      <c r="O523" s="160" t="str">
        <f t="shared" si="8"/>
        <v>-70.070661--17.895156</v>
      </c>
    </row>
    <row r="524" spans="1:15" x14ac:dyDescent="0.3">
      <c r="A524" s="160" t="s">
        <v>3099</v>
      </c>
      <c r="B524" s="160" t="s">
        <v>408</v>
      </c>
      <c r="C524" s="160">
        <v>-70.391847828036973</v>
      </c>
      <c r="D524" s="160">
        <v>-17.52033572681017</v>
      </c>
      <c r="E524" s="161">
        <v>1</v>
      </c>
      <c r="F524" s="162">
        <v>100</v>
      </c>
      <c r="G524" s="162">
        <v>400</v>
      </c>
      <c r="H524" s="161" t="s">
        <v>2258</v>
      </c>
      <c r="I524" s="161" t="s">
        <v>2265</v>
      </c>
      <c r="J524" s="161" t="s">
        <v>3126</v>
      </c>
      <c r="K524" s="22" t="s">
        <v>2567</v>
      </c>
      <c r="L524" s="160" t="s">
        <v>114</v>
      </c>
      <c r="M524" s="160" t="s">
        <v>120</v>
      </c>
      <c r="N524" s="160" t="s">
        <v>120</v>
      </c>
      <c r="O524" s="160" t="str">
        <f t="shared" si="8"/>
        <v>-70.391848--17.520336</v>
      </c>
    </row>
    <row r="525" spans="1:15" x14ac:dyDescent="0.3">
      <c r="A525" s="160" t="s">
        <v>3100</v>
      </c>
      <c r="B525" s="160" t="s">
        <v>408</v>
      </c>
      <c r="C525" s="160">
        <v>-70.184723839950706</v>
      </c>
      <c r="D525" s="160">
        <v>-17.335509935767249</v>
      </c>
      <c r="E525" s="161">
        <v>1</v>
      </c>
      <c r="F525" s="162">
        <v>100</v>
      </c>
      <c r="G525" s="162">
        <v>400</v>
      </c>
      <c r="H525" s="161" t="s">
        <v>2258</v>
      </c>
      <c r="I525" s="161" t="s">
        <v>2265</v>
      </c>
      <c r="J525" s="161" t="s">
        <v>3126</v>
      </c>
      <c r="K525" s="22" t="s">
        <v>2567</v>
      </c>
      <c r="L525" s="160" t="s">
        <v>114</v>
      </c>
      <c r="M525" s="160" t="s">
        <v>120</v>
      </c>
      <c r="N525" s="160" t="s">
        <v>120</v>
      </c>
      <c r="O525" s="160" t="str">
        <f t="shared" si="8"/>
        <v>-70.184724--17.335510</v>
      </c>
    </row>
    <row r="526" spans="1:15" x14ac:dyDescent="0.3">
      <c r="A526" s="160" t="s">
        <v>3101</v>
      </c>
      <c r="B526" s="160" t="s">
        <v>408</v>
      </c>
      <c r="C526" s="160">
        <v>-70.397005441190501</v>
      </c>
      <c r="D526" s="160">
        <v>-17.397268463381092</v>
      </c>
      <c r="E526" s="161">
        <v>1</v>
      </c>
      <c r="F526" s="162">
        <v>100</v>
      </c>
      <c r="G526" s="162">
        <v>400</v>
      </c>
      <c r="H526" s="161" t="s">
        <v>2258</v>
      </c>
      <c r="I526" s="161" t="s">
        <v>2265</v>
      </c>
      <c r="J526" s="161" t="s">
        <v>3126</v>
      </c>
      <c r="K526" s="22" t="s">
        <v>2569</v>
      </c>
      <c r="L526" s="160" t="s">
        <v>114</v>
      </c>
      <c r="M526" s="160" t="s">
        <v>204</v>
      </c>
      <c r="N526" s="160" t="s">
        <v>203</v>
      </c>
      <c r="O526" s="160" t="str">
        <f t="shared" si="8"/>
        <v>-70.397005--17.397268</v>
      </c>
    </row>
    <row r="527" spans="1:15" x14ac:dyDescent="0.3">
      <c r="A527" s="160" t="s">
        <v>3102</v>
      </c>
      <c r="B527" s="160" t="s">
        <v>408</v>
      </c>
      <c r="C527" s="160">
        <v>-71.286338132262713</v>
      </c>
      <c r="D527" s="160">
        <v>-17.614905280802276</v>
      </c>
      <c r="E527" s="161">
        <v>1</v>
      </c>
      <c r="F527" s="162">
        <v>100</v>
      </c>
      <c r="G527" s="162">
        <v>400</v>
      </c>
      <c r="H527" s="161" t="s">
        <v>2258</v>
      </c>
      <c r="I527" s="161" t="s">
        <v>2265</v>
      </c>
      <c r="J527" s="161" t="s">
        <v>3126</v>
      </c>
      <c r="K527" s="22" t="s">
        <v>2569</v>
      </c>
      <c r="L527" s="160" t="s">
        <v>114</v>
      </c>
      <c r="M527" s="160" t="s">
        <v>204</v>
      </c>
      <c r="N527" s="160" t="s">
        <v>203</v>
      </c>
      <c r="O527" s="160" t="str">
        <f t="shared" si="8"/>
        <v>-71.286338--17.614905</v>
      </c>
    </row>
    <row r="528" spans="1:15" x14ac:dyDescent="0.3">
      <c r="A528" s="160" t="s">
        <v>3103</v>
      </c>
      <c r="B528" s="160" t="s">
        <v>408</v>
      </c>
      <c r="C528" s="160">
        <v>-70.441079541301875</v>
      </c>
      <c r="D528" s="160">
        <v>-17.246226090350262</v>
      </c>
      <c r="E528" s="161">
        <v>1</v>
      </c>
      <c r="F528" s="162">
        <v>100</v>
      </c>
      <c r="G528" s="162">
        <v>400</v>
      </c>
      <c r="H528" s="161" t="s">
        <v>2258</v>
      </c>
      <c r="I528" s="161" t="s">
        <v>2265</v>
      </c>
      <c r="J528" s="161" t="s">
        <v>3126</v>
      </c>
      <c r="K528" s="22" t="s">
        <v>2568</v>
      </c>
      <c r="L528" s="160" t="s">
        <v>114</v>
      </c>
      <c r="M528" s="160" t="s">
        <v>204</v>
      </c>
      <c r="N528" s="160" t="s">
        <v>276</v>
      </c>
      <c r="O528" s="160" t="str">
        <f t="shared" si="8"/>
        <v>-70.441080--17.246226</v>
      </c>
    </row>
    <row r="529" spans="1:15" x14ac:dyDescent="0.3">
      <c r="A529" s="160" t="s">
        <v>3104</v>
      </c>
      <c r="B529" s="160" t="s">
        <v>408</v>
      </c>
      <c r="C529" s="160">
        <v>-70.719336964450164</v>
      </c>
      <c r="D529" s="160">
        <v>-17.81905063002678</v>
      </c>
      <c r="E529" s="161">
        <v>1</v>
      </c>
      <c r="F529" s="162">
        <v>100</v>
      </c>
      <c r="G529" s="162">
        <v>400</v>
      </c>
      <c r="H529" s="161" t="s">
        <v>2258</v>
      </c>
      <c r="I529" s="161" t="s">
        <v>2265</v>
      </c>
      <c r="J529" s="161" t="s">
        <v>3126</v>
      </c>
      <c r="K529" s="22" t="s">
        <v>2568</v>
      </c>
      <c r="L529" s="160" t="s">
        <v>114</v>
      </c>
      <c r="M529" s="160" t="s">
        <v>204</v>
      </c>
      <c r="N529" s="160" t="s">
        <v>276</v>
      </c>
      <c r="O529" s="160" t="str">
        <f t="shared" si="8"/>
        <v>-70.719337--17.819051</v>
      </c>
    </row>
    <row r="530" spans="1:15" x14ac:dyDescent="0.3">
      <c r="A530" s="160" t="s">
        <v>3105</v>
      </c>
      <c r="B530" s="160" t="s">
        <v>408</v>
      </c>
      <c r="C530" s="160">
        <v>-69.865118494810204</v>
      </c>
      <c r="D530" s="160">
        <v>-17.784378299750053</v>
      </c>
      <c r="E530" s="161">
        <v>1</v>
      </c>
      <c r="F530" s="162">
        <v>100</v>
      </c>
      <c r="G530" s="162">
        <v>400</v>
      </c>
      <c r="H530" s="161" t="s">
        <v>2258</v>
      </c>
      <c r="I530" s="161" t="s">
        <v>2265</v>
      </c>
      <c r="J530" s="161" t="s">
        <v>3126</v>
      </c>
      <c r="K530" s="22" t="s">
        <v>2564</v>
      </c>
      <c r="L530" s="160" t="s">
        <v>114</v>
      </c>
      <c r="M530" s="160" t="s">
        <v>274</v>
      </c>
      <c r="N530" s="160" t="s">
        <v>274</v>
      </c>
      <c r="O530" s="160" t="str">
        <f t="shared" si="8"/>
        <v>-69.865118--17.784378</v>
      </c>
    </row>
    <row r="531" spans="1:15" x14ac:dyDescent="0.3">
      <c r="A531" s="160" t="s">
        <v>3106</v>
      </c>
      <c r="B531" s="160" t="s">
        <v>408</v>
      </c>
      <c r="C531" s="160">
        <v>-80.3420105334</v>
      </c>
      <c r="D531" s="160">
        <v>-3.6141373026200001</v>
      </c>
      <c r="E531" s="161">
        <v>1</v>
      </c>
      <c r="F531" s="162">
        <v>100</v>
      </c>
      <c r="G531" s="162">
        <v>400</v>
      </c>
      <c r="H531" s="161" t="s">
        <v>2268</v>
      </c>
      <c r="I531" s="161" t="s">
        <v>2274</v>
      </c>
      <c r="J531" s="161" t="s">
        <v>2276</v>
      </c>
      <c r="K531" s="22" t="s">
        <v>2572</v>
      </c>
      <c r="L531" s="160" t="s">
        <v>117</v>
      </c>
      <c r="M531" s="160" t="s">
        <v>117</v>
      </c>
      <c r="N531" s="160" t="s">
        <v>117</v>
      </c>
      <c r="O531" s="160" t="str">
        <f t="shared" si="8"/>
        <v>-80.342011--3.614137</v>
      </c>
    </row>
    <row r="532" spans="1:15" x14ac:dyDescent="0.3">
      <c r="A532" s="160" t="s">
        <v>3107</v>
      </c>
      <c r="B532" s="160" t="s">
        <v>408</v>
      </c>
      <c r="C532" s="160">
        <v>-80.283430703899995</v>
      </c>
      <c r="D532" s="160">
        <v>-3.6865295251000001</v>
      </c>
      <c r="E532" s="161">
        <v>1</v>
      </c>
      <c r="F532" s="162">
        <v>100</v>
      </c>
      <c r="G532" s="162">
        <v>400</v>
      </c>
      <c r="H532" s="161" t="s">
        <v>2268</v>
      </c>
      <c r="I532" s="161" t="s">
        <v>2274</v>
      </c>
      <c r="J532" s="161" t="s">
        <v>2276</v>
      </c>
      <c r="K532" s="22" t="s">
        <v>2572</v>
      </c>
      <c r="L532" s="160" t="s">
        <v>117</v>
      </c>
      <c r="M532" s="160" t="s">
        <v>117</v>
      </c>
      <c r="N532" s="160" t="s">
        <v>117</v>
      </c>
      <c r="O532" s="160" t="str">
        <f t="shared" si="8"/>
        <v>-80.283431--3.686530</v>
      </c>
    </row>
    <row r="533" spans="1:15" x14ac:dyDescent="0.3">
      <c r="A533" s="160" t="s">
        <v>3108</v>
      </c>
      <c r="B533" s="160" t="s">
        <v>408</v>
      </c>
      <c r="C533" s="160">
        <v>-80.232286363100002</v>
      </c>
      <c r="D533" s="160">
        <v>-3.5630713966299998</v>
      </c>
      <c r="E533" s="161">
        <v>1</v>
      </c>
      <c r="F533" s="162">
        <v>100</v>
      </c>
      <c r="G533" s="162">
        <v>400</v>
      </c>
      <c r="H533" s="161" t="s">
        <v>2268</v>
      </c>
      <c r="I533" s="161" t="s">
        <v>2274</v>
      </c>
      <c r="J533" s="161" t="s">
        <v>2276</v>
      </c>
      <c r="K533" s="22" t="s">
        <v>2573</v>
      </c>
      <c r="L533" s="160" t="s">
        <v>117</v>
      </c>
      <c r="M533" s="160" t="s">
        <v>117</v>
      </c>
      <c r="N533" s="160" t="s">
        <v>172</v>
      </c>
      <c r="O533" s="160" t="str">
        <f t="shared" si="8"/>
        <v>-80.232286--3.563071</v>
      </c>
    </row>
    <row r="534" spans="1:15" x14ac:dyDescent="0.3">
      <c r="A534" s="160" t="s">
        <v>3109</v>
      </c>
      <c r="B534" s="160" t="s">
        <v>408</v>
      </c>
      <c r="C534" s="160">
        <v>-80.703129257000001</v>
      </c>
      <c r="D534" s="160">
        <v>-3.74632372064</v>
      </c>
      <c r="E534" s="161">
        <v>1</v>
      </c>
      <c r="F534" s="162">
        <v>100</v>
      </c>
      <c r="G534" s="162">
        <v>400</v>
      </c>
      <c r="H534" s="161" t="s">
        <v>2268</v>
      </c>
      <c r="I534" s="161" t="s">
        <v>2274</v>
      </c>
      <c r="J534" s="161" t="s">
        <v>2276</v>
      </c>
      <c r="K534" s="22" t="s">
        <v>2573</v>
      </c>
      <c r="L534" s="160" t="s">
        <v>117</v>
      </c>
      <c r="M534" s="160" t="s">
        <v>117</v>
      </c>
      <c r="N534" s="160" t="s">
        <v>172</v>
      </c>
      <c r="O534" s="160" t="str">
        <f t="shared" si="8"/>
        <v>-80.703129--3.746324</v>
      </c>
    </row>
    <row r="535" spans="1:15" x14ac:dyDescent="0.3">
      <c r="A535" s="160" t="s">
        <v>3110</v>
      </c>
      <c r="B535" s="160" t="s">
        <v>408</v>
      </c>
      <c r="C535" s="160">
        <v>-80.541463736799997</v>
      </c>
      <c r="D535" s="160">
        <v>-4.0296261662699999</v>
      </c>
      <c r="E535" s="161">
        <v>1</v>
      </c>
      <c r="F535" s="162">
        <v>100</v>
      </c>
      <c r="G535" s="162">
        <v>400</v>
      </c>
      <c r="H535" s="161" t="s">
        <v>2268</v>
      </c>
      <c r="I535" s="161" t="s">
        <v>2274</v>
      </c>
      <c r="J535" s="161" t="s">
        <v>2276</v>
      </c>
      <c r="K535" s="22" t="s">
        <v>2574</v>
      </c>
      <c r="L535" s="160" t="s">
        <v>117</v>
      </c>
      <c r="M535" s="160" t="s">
        <v>240</v>
      </c>
      <c r="N535" s="160" t="s">
        <v>289</v>
      </c>
      <c r="O535" s="160" t="str">
        <f t="shared" si="8"/>
        <v>-80.541464--4.029626</v>
      </c>
    </row>
    <row r="536" spans="1:15" x14ac:dyDescent="0.3">
      <c r="A536" s="160" t="s">
        <v>3111</v>
      </c>
      <c r="B536" s="160" t="s">
        <v>408</v>
      </c>
      <c r="C536" s="160">
        <v>-80.219634661832146</v>
      </c>
      <c r="D536" s="160">
        <v>-3.5663232071623989</v>
      </c>
      <c r="E536" s="161">
        <v>1</v>
      </c>
      <c r="F536" s="162">
        <v>100</v>
      </c>
      <c r="G536" s="162">
        <v>400</v>
      </c>
      <c r="H536" s="161" t="s">
        <v>2268</v>
      </c>
      <c r="I536" s="161" t="s">
        <v>2274</v>
      </c>
      <c r="J536" s="161" t="s">
        <v>2276</v>
      </c>
      <c r="K536" s="22" t="s">
        <v>2574</v>
      </c>
      <c r="L536" s="160" t="s">
        <v>117</v>
      </c>
      <c r="M536" s="160" t="s">
        <v>240</v>
      </c>
      <c r="N536" s="160" t="s">
        <v>289</v>
      </c>
      <c r="O536" s="160" t="str">
        <f t="shared" si="8"/>
        <v>-80.219635--3.566323</v>
      </c>
    </row>
    <row r="537" spans="1:15" x14ac:dyDescent="0.3">
      <c r="A537" s="160" t="s">
        <v>3112</v>
      </c>
      <c r="B537" s="160" t="s">
        <v>408</v>
      </c>
      <c r="C537" s="160">
        <v>-80.863857651797019</v>
      </c>
      <c r="D537" s="160">
        <v>-4.4453190220241448</v>
      </c>
      <c r="E537" s="161">
        <v>1</v>
      </c>
      <c r="F537" s="162">
        <v>100</v>
      </c>
      <c r="G537" s="162">
        <v>400</v>
      </c>
      <c r="H537" s="161" t="s">
        <v>2268</v>
      </c>
      <c r="I537" s="161" t="s">
        <v>2274</v>
      </c>
      <c r="J537" s="161" t="s">
        <v>2276</v>
      </c>
      <c r="K537" s="22" t="s">
        <v>2575</v>
      </c>
      <c r="L537" s="160" t="s">
        <v>117</v>
      </c>
      <c r="M537" s="160" t="s">
        <v>240</v>
      </c>
      <c r="N537" s="160" t="s">
        <v>241</v>
      </c>
      <c r="O537" s="160" t="str">
        <f t="shared" si="8"/>
        <v>-80.863858--4.445319</v>
      </c>
    </row>
    <row r="538" spans="1:15" x14ac:dyDescent="0.3">
      <c r="A538" s="160" t="s">
        <v>3113</v>
      </c>
      <c r="B538" s="160" t="s">
        <v>408</v>
      </c>
      <c r="C538" s="160">
        <v>-80.912044027308156</v>
      </c>
      <c r="D538" s="160">
        <v>-4.0583387749283171</v>
      </c>
      <c r="E538" s="161">
        <v>1</v>
      </c>
      <c r="F538" s="162">
        <v>100</v>
      </c>
      <c r="G538" s="162">
        <v>400</v>
      </c>
      <c r="H538" s="161" t="s">
        <v>2268</v>
      </c>
      <c r="I538" s="161" t="s">
        <v>2274</v>
      </c>
      <c r="J538" s="161" t="s">
        <v>2276</v>
      </c>
      <c r="K538" s="22" t="s">
        <v>2575</v>
      </c>
      <c r="L538" s="160" t="s">
        <v>117</v>
      </c>
      <c r="M538" s="160" t="s">
        <v>240</v>
      </c>
      <c r="N538" s="160" t="s">
        <v>241</v>
      </c>
      <c r="O538" s="160" t="str">
        <f t="shared" si="8"/>
        <v>-80.912044--4.058339</v>
      </c>
    </row>
    <row r="539" spans="1:15" x14ac:dyDescent="0.3">
      <c r="A539" s="160" t="s">
        <v>3114</v>
      </c>
      <c r="B539" s="160" t="s">
        <v>408</v>
      </c>
      <c r="C539" s="160">
        <v>-80.224442251400006</v>
      </c>
      <c r="D539" s="160">
        <v>-3.64598622905</v>
      </c>
      <c r="E539" s="161">
        <v>1</v>
      </c>
      <c r="F539" s="162">
        <v>100</v>
      </c>
      <c r="G539" s="162">
        <v>400</v>
      </c>
      <c r="H539" s="161" t="s">
        <v>2268</v>
      </c>
      <c r="I539" s="161" t="s">
        <v>2274</v>
      </c>
      <c r="J539" s="161" t="s">
        <v>2276</v>
      </c>
      <c r="K539" s="22" t="s">
        <v>2571</v>
      </c>
      <c r="L539" s="160" t="s">
        <v>117</v>
      </c>
      <c r="M539" s="160" t="s">
        <v>288</v>
      </c>
      <c r="N539" s="160" t="s">
        <v>288</v>
      </c>
      <c r="O539" s="160" t="str">
        <f t="shared" si="8"/>
        <v>-80.224442--3.645986</v>
      </c>
    </row>
    <row r="540" spans="1:15" x14ac:dyDescent="0.3">
      <c r="A540" s="160" t="s">
        <v>3115</v>
      </c>
      <c r="B540" s="160" t="s">
        <v>408</v>
      </c>
      <c r="C540" s="160">
        <v>-80.291696607399999</v>
      </c>
      <c r="D540" s="160">
        <v>-3.4750723465300002</v>
      </c>
      <c r="E540" s="161">
        <v>1</v>
      </c>
      <c r="F540" s="162">
        <v>100</v>
      </c>
      <c r="G540" s="162">
        <v>400</v>
      </c>
      <c r="H540" s="161" t="s">
        <v>2268</v>
      </c>
      <c r="I540" s="161" t="s">
        <v>2274</v>
      </c>
      <c r="J540" s="161" t="s">
        <v>2276</v>
      </c>
      <c r="K540" s="22" t="s">
        <v>2571</v>
      </c>
      <c r="L540" s="160" t="s">
        <v>117</v>
      </c>
      <c r="M540" s="160" t="s">
        <v>288</v>
      </c>
      <c r="N540" s="160" t="s">
        <v>288</v>
      </c>
      <c r="O540" s="160" t="str">
        <f t="shared" si="8"/>
        <v>-80.291697--3.475072</v>
      </c>
    </row>
    <row r="541" spans="1:15" x14ac:dyDescent="0.3">
      <c r="A541" s="160" t="s">
        <v>3116</v>
      </c>
      <c r="B541" s="160" t="s">
        <v>408</v>
      </c>
      <c r="C541" s="160">
        <v>-80.234514988800001</v>
      </c>
      <c r="D541" s="160">
        <v>-3.8308281452499999</v>
      </c>
      <c r="E541" s="161">
        <v>1</v>
      </c>
      <c r="F541" s="162">
        <v>100</v>
      </c>
      <c r="G541" s="162">
        <v>400</v>
      </c>
      <c r="H541" s="161" t="s">
        <v>2268</v>
      </c>
      <c r="I541" s="161" t="s">
        <v>2274</v>
      </c>
      <c r="J541" s="161" t="s">
        <v>2276</v>
      </c>
      <c r="K541" s="22" t="s">
        <v>2570</v>
      </c>
      <c r="L541" s="160" t="s">
        <v>117</v>
      </c>
      <c r="M541" s="160" t="s">
        <v>288</v>
      </c>
      <c r="N541" s="160" t="s">
        <v>1242</v>
      </c>
      <c r="O541" s="160" t="str">
        <f t="shared" si="8"/>
        <v>-80.234515--3.830828</v>
      </c>
    </row>
    <row r="542" spans="1:15" x14ac:dyDescent="0.3">
      <c r="A542" s="160" t="s">
        <v>3117</v>
      </c>
      <c r="B542" s="160" t="s">
        <v>408</v>
      </c>
      <c r="C542" s="160">
        <v>-80.405731646172072</v>
      </c>
      <c r="D542" s="160">
        <v>-3.6445207726684639</v>
      </c>
      <c r="E542" s="161">
        <v>1</v>
      </c>
      <c r="F542" s="162">
        <v>100</v>
      </c>
      <c r="G542" s="162">
        <v>400</v>
      </c>
      <c r="H542" s="161" t="s">
        <v>2268</v>
      </c>
      <c r="I542" s="161" t="s">
        <v>2274</v>
      </c>
      <c r="J542" s="161" t="s">
        <v>2276</v>
      </c>
      <c r="K542" s="22" t="s">
        <v>2570</v>
      </c>
      <c r="L542" s="160" t="s">
        <v>117</v>
      </c>
      <c r="M542" s="160" t="s">
        <v>288</v>
      </c>
      <c r="N542" s="160" t="s">
        <v>1242</v>
      </c>
      <c r="O542" s="160" t="str">
        <f t="shared" si="8"/>
        <v>-80.405732--3.644521</v>
      </c>
    </row>
    <row r="543" spans="1:15" x14ac:dyDescent="0.3">
      <c r="A543" s="160" t="s">
        <v>3118</v>
      </c>
      <c r="B543" s="160" t="s">
        <v>408</v>
      </c>
      <c r="C543" s="160">
        <v>-74.325296636903403</v>
      </c>
      <c r="D543" s="160">
        <v>-8.1586594664604757</v>
      </c>
      <c r="E543" s="161">
        <v>1</v>
      </c>
      <c r="F543" s="162">
        <v>100</v>
      </c>
      <c r="G543" s="162">
        <v>400</v>
      </c>
      <c r="H543" s="161" t="s">
        <v>2278</v>
      </c>
      <c r="I543" s="161" t="s">
        <v>2286</v>
      </c>
      <c r="J543" s="161" t="s">
        <v>2288</v>
      </c>
      <c r="K543" s="22" t="s">
        <v>2577</v>
      </c>
      <c r="L543" s="160" t="s">
        <v>66</v>
      </c>
      <c r="M543" s="160" t="s">
        <v>211</v>
      </c>
      <c r="N543" s="160" t="s">
        <v>1235</v>
      </c>
      <c r="O543" s="160" t="str">
        <f t="shared" si="8"/>
        <v>-74.325297--8.158659</v>
      </c>
    </row>
    <row r="544" spans="1:15" x14ac:dyDescent="0.3">
      <c r="A544" s="160" t="s">
        <v>3119</v>
      </c>
      <c r="B544" s="160" t="s">
        <v>408</v>
      </c>
      <c r="C544" s="160">
        <v>-74.435975330002393</v>
      </c>
      <c r="D544" s="160">
        <v>-8.3324619275231431</v>
      </c>
      <c r="E544" s="161">
        <v>1</v>
      </c>
      <c r="F544" s="162">
        <v>100</v>
      </c>
      <c r="G544" s="162">
        <v>400</v>
      </c>
      <c r="H544" s="161" t="s">
        <v>2278</v>
      </c>
      <c r="I544" s="161" t="s">
        <v>2286</v>
      </c>
      <c r="J544" s="161" t="s">
        <v>2288</v>
      </c>
      <c r="K544" s="22" t="s">
        <v>2577</v>
      </c>
      <c r="L544" s="160" t="s">
        <v>66</v>
      </c>
      <c r="M544" s="160" t="s">
        <v>211</v>
      </c>
      <c r="N544" s="160" t="s">
        <v>1235</v>
      </c>
      <c r="O544" s="160" t="str">
        <f t="shared" si="8"/>
        <v>-74.435975--8.332462</v>
      </c>
    </row>
    <row r="545" spans="1:15" x14ac:dyDescent="0.3">
      <c r="A545" s="160" t="s">
        <v>3120</v>
      </c>
      <c r="B545" s="160" t="s">
        <v>408</v>
      </c>
      <c r="C545" s="160">
        <v>-74.418481060536976</v>
      </c>
      <c r="D545" s="160">
        <v>-8.4291203972417801</v>
      </c>
      <c r="E545" s="161">
        <v>1</v>
      </c>
      <c r="F545" s="162">
        <v>100</v>
      </c>
      <c r="G545" s="162">
        <v>400</v>
      </c>
      <c r="H545" s="161" t="s">
        <v>2278</v>
      </c>
      <c r="I545" s="161" t="s">
        <v>2286</v>
      </c>
      <c r="J545" s="161" t="s">
        <v>2288</v>
      </c>
      <c r="K545" s="22" t="s">
        <v>2578</v>
      </c>
      <c r="L545" s="160" t="s">
        <v>66</v>
      </c>
      <c r="M545" s="160" t="s">
        <v>211</v>
      </c>
      <c r="N545" s="160" t="s">
        <v>212</v>
      </c>
      <c r="O545" s="160" t="str">
        <f t="shared" si="8"/>
        <v>-74.418481--8.429120</v>
      </c>
    </row>
    <row r="546" spans="1:15" x14ac:dyDescent="0.3">
      <c r="A546" s="160" t="s">
        <v>3121</v>
      </c>
      <c r="B546" s="160" t="s">
        <v>408</v>
      </c>
      <c r="C546" s="160">
        <v>-74.984881097895411</v>
      </c>
      <c r="D546" s="160">
        <v>-8.5879466176264909</v>
      </c>
      <c r="E546" s="161">
        <v>1</v>
      </c>
      <c r="F546" s="162">
        <v>100</v>
      </c>
      <c r="G546" s="162">
        <v>400</v>
      </c>
      <c r="H546" s="161" t="s">
        <v>2278</v>
      </c>
      <c r="I546" s="161" t="s">
        <v>2286</v>
      </c>
      <c r="J546" s="161" t="s">
        <v>2288</v>
      </c>
      <c r="K546" s="22" t="s">
        <v>2578</v>
      </c>
      <c r="L546" s="160" t="s">
        <v>66</v>
      </c>
      <c r="M546" s="160" t="s">
        <v>211</v>
      </c>
      <c r="N546" s="160" t="s">
        <v>212</v>
      </c>
      <c r="O546" s="160" t="str">
        <f t="shared" si="8"/>
        <v>-74.984881--8.587947</v>
      </c>
    </row>
    <row r="547" spans="1:15" x14ac:dyDescent="0.3">
      <c r="A547" s="160" t="s">
        <v>3122</v>
      </c>
      <c r="B547" s="160" t="s">
        <v>408</v>
      </c>
      <c r="C547" s="160">
        <v>-73.925124053928116</v>
      </c>
      <c r="D547" s="160">
        <v>-11.209857198310857</v>
      </c>
      <c r="E547" s="161">
        <v>1</v>
      </c>
      <c r="F547" s="162">
        <v>100</v>
      </c>
      <c r="G547" s="162">
        <v>400</v>
      </c>
      <c r="H547" s="161" t="s">
        <v>2278</v>
      </c>
      <c r="I547" s="161" t="s">
        <v>2286</v>
      </c>
      <c r="J547" s="161" t="s">
        <v>2288</v>
      </c>
      <c r="K547" s="22" t="s">
        <v>2576</v>
      </c>
      <c r="L547" s="160" t="s">
        <v>66</v>
      </c>
      <c r="M547" s="160" t="s">
        <v>80</v>
      </c>
      <c r="N547" s="160" t="s">
        <v>1303</v>
      </c>
      <c r="O547" s="160" t="str">
        <f t="shared" si="8"/>
        <v>-73.925124--11.209857</v>
      </c>
    </row>
    <row r="548" spans="1:15" x14ac:dyDescent="0.3">
      <c r="A548" s="160" t="s">
        <v>3123</v>
      </c>
      <c r="B548" s="160" t="s">
        <v>408</v>
      </c>
      <c r="C548" s="160">
        <v>-73.713200981548553</v>
      </c>
      <c r="D548" s="160">
        <v>-10.466328857080121</v>
      </c>
      <c r="E548" s="161">
        <v>1</v>
      </c>
      <c r="F548" s="162">
        <v>100</v>
      </c>
      <c r="G548" s="162">
        <v>400</v>
      </c>
      <c r="H548" s="161" t="s">
        <v>2278</v>
      </c>
      <c r="I548" s="161" t="s">
        <v>2286</v>
      </c>
      <c r="J548" s="161" t="s">
        <v>2288</v>
      </c>
      <c r="K548" s="22" t="s">
        <v>2576</v>
      </c>
      <c r="L548" s="160" t="s">
        <v>66</v>
      </c>
      <c r="M548" s="160" t="s">
        <v>80</v>
      </c>
      <c r="N548" s="160" t="s">
        <v>1303</v>
      </c>
      <c r="O548" s="160" t="str">
        <f t="shared" si="8"/>
        <v>-73.713201--10.466329</v>
      </c>
    </row>
    <row r="549" spans="1:15" x14ac:dyDescent="0.3">
      <c r="A549" s="160" t="s">
        <v>3124</v>
      </c>
      <c r="B549" s="160" t="s">
        <v>408</v>
      </c>
      <c r="C549" s="160">
        <v>-75.163165418086848</v>
      </c>
      <c r="D549" s="160">
        <v>-8.6066099336172854</v>
      </c>
      <c r="E549" s="161">
        <v>1</v>
      </c>
      <c r="F549" s="162">
        <v>100</v>
      </c>
      <c r="G549" s="162">
        <v>400</v>
      </c>
      <c r="H549" s="161" t="s">
        <v>2278</v>
      </c>
      <c r="I549" s="161" t="s">
        <v>2286</v>
      </c>
      <c r="J549" s="161" t="s">
        <v>2288</v>
      </c>
      <c r="K549" s="22" t="s">
        <v>2579</v>
      </c>
      <c r="L549" s="160" t="s">
        <v>66</v>
      </c>
      <c r="M549" s="160" t="s">
        <v>67</v>
      </c>
      <c r="N549" s="160" t="s">
        <v>67</v>
      </c>
      <c r="O549" s="160" t="str">
        <f t="shared" si="8"/>
        <v>-75.163165--8.606610</v>
      </c>
    </row>
    <row r="550" spans="1:15" x14ac:dyDescent="0.3">
      <c r="A550" s="160" t="s">
        <v>3125</v>
      </c>
      <c r="B550" s="160" t="s">
        <v>408</v>
      </c>
      <c r="C550" s="160">
        <v>-75.924771105107453</v>
      </c>
      <c r="D550" s="160">
        <v>-8.7080465560582923</v>
      </c>
      <c r="E550" s="161">
        <v>1</v>
      </c>
      <c r="F550" s="162">
        <v>100</v>
      </c>
      <c r="G550" s="162">
        <v>400</v>
      </c>
      <c r="H550" s="161" t="s">
        <v>2278</v>
      </c>
      <c r="I550" s="161" t="s">
        <v>2286</v>
      </c>
      <c r="J550" s="161" t="s">
        <v>2288</v>
      </c>
      <c r="K550" s="22" t="s">
        <v>2579</v>
      </c>
      <c r="L550" s="160" t="s">
        <v>66</v>
      </c>
      <c r="M550" s="160" t="s">
        <v>67</v>
      </c>
      <c r="N550" s="160" t="s">
        <v>67</v>
      </c>
      <c r="O550" s="160" t="str">
        <f t="shared" si="8"/>
        <v>-75.924771--8.708047</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M177"/>
  <sheetViews>
    <sheetView workbookViewId="0">
      <pane xSplit="2" ySplit="1" topLeftCell="C2" activePane="bottomRight" state="frozen"/>
      <selection pane="topRight" activeCell="C1" sqref="C1"/>
      <selection pane="bottomLeft" activeCell="A2" sqref="A2"/>
      <selection pane="bottomRight" activeCell="C2" sqref="C2"/>
    </sheetView>
  </sheetViews>
  <sheetFormatPr baseColWidth="10" defaultRowHeight="14.4" x14ac:dyDescent="0.3"/>
  <cols>
    <col min="1" max="1" width="15.6640625" bestFit="1" customWidth="1"/>
    <col min="5" max="5" width="22" customWidth="1"/>
    <col min="6" max="6" width="15.6640625" bestFit="1" customWidth="1"/>
    <col min="7" max="7" width="23" bestFit="1" customWidth="1"/>
    <col min="8" max="8" width="38.6640625" bestFit="1" customWidth="1"/>
    <col min="13" max="13" width="13.88671875" bestFit="1" customWidth="1"/>
  </cols>
  <sheetData>
    <row r="1" spans="1:13" ht="28.8" x14ac:dyDescent="0.3">
      <c r="A1" s="59" t="s">
        <v>409</v>
      </c>
      <c r="B1" s="59" t="s">
        <v>412</v>
      </c>
      <c r="C1" s="59" t="s">
        <v>410</v>
      </c>
      <c r="D1" s="59" t="s">
        <v>411</v>
      </c>
      <c r="E1" s="59" t="s">
        <v>1427</v>
      </c>
      <c r="F1" s="59" t="s">
        <v>436</v>
      </c>
      <c r="G1" s="59" t="s">
        <v>1428</v>
      </c>
      <c r="H1" s="59" t="s">
        <v>1429</v>
      </c>
      <c r="I1" s="59" t="s">
        <v>413</v>
      </c>
      <c r="J1" s="59" t="s">
        <v>1430</v>
      </c>
      <c r="K1" s="60" t="s">
        <v>1431</v>
      </c>
      <c r="L1" s="60" t="s">
        <v>302</v>
      </c>
      <c r="M1" s="60" t="s">
        <v>485</v>
      </c>
    </row>
    <row r="2" spans="1:13" x14ac:dyDescent="0.3">
      <c r="A2" s="163" t="s">
        <v>1432</v>
      </c>
      <c r="B2" s="163" t="s">
        <v>1433</v>
      </c>
      <c r="C2" s="164">
        <v>-77.99022840070738</v>
      </c>
      <c r="D2" s="164">
        <v>-9.6488201423831086</v>
      </c>
      <c r="E2" s="163" t="str">
        <f>TEXT(C2,"0.000000")&amp;"-"&amp;TEXT(D2,"0.000000")</f>
        <v>-77.990228--9.648820</v>
      </c>
      <c r="F2" s="164" t="s">
        <v>70</v>
      </c>
      <c r="G2" s="163" t="s">
        <v>69</v>
      </c>
      <c r="H2" s="163" t="s">
        <v>69</v>
      </c>
      <c r="I2" s="165">
        <v>200</v>
      </c>
      <c r="J2" s="165">
        <f>+I2*20</f>
        <v>4000</v>
      </c>
      <c r="K2" s="165">
        <f>+J2*10%</f>
        <v>400</v>
      </c>
      <c r="L2" s="165">
        <f>+J2*70%</f>
        <v>2800</v>
      </c>
      <c r="M2" s="166" t="s">
        <v>3252</v>
      </c>
    </row>
    <row r="3" spans="1:13" x14ac:dyDescent="0.3">
      <c r="A3" s="163" t="s">
        <v>1434</v>
      </c>
      <c r="B3" s="163" t="s">
        <v>1433</v>
      </c>
      <c r="C3" s="164">
        <v>-77.377787475796865</v>
      </c>
      <c r="D3" s="164">
        <v>-9.7972382003722966</v>
      </c>
      <c r="E3" s="163" t="str">
        <f t="shared" ref="E3:E66" si="0">TEXT(C3,"0.000000")&amp;"-"&amp;TEXT(D3,"0.000000")</f>
        <v>-77.377787--9.797238</v>
      </c>
      <c r="F3" s="164" t="s">
        <v>70</v>
      </c>
      <c r="G3" s="163" t="s">
        <v>69</v>
      </c>
      <c r="H3" s="163" t="s">
        <v>69</v>
      </c>
      <c r="I3" s="165">
        <v>200</v>
      </c>
      <c r="J3" s="165">
        <f t="shared" ref="J3:J66" si="1">+I3*20</f>
        <v>4000</v>
      </c>
      <c r="K3" s="165">
        <f t="shared" ref="K3:K66" si="2">+J3*10%</f>
        <v>400</v>
      </c>
      <c r="L3" s="165">
        <f t="shared" ref="L3:L66" si="3">+J3*70%</f>
        <v>2800</v>
      </c>
      <c r="M3" s="166" t="s">
        <v>3252</v>
      </c>
    </row>
    <row r="4" spans="1:13" x14ac:dyDescent="0.3">
      <c r="A4" s="163" t="s">
        <v>1437</v>
      </c>
      <c r="B4" s="163" t="s">
        <v>1433</v>
      </c>
      <c r="C4" s="164">
        <v>-78.605756</v>
      </c>
      <c r="D4" s="164">
        <v>-9.0537510000000001</v>
      </c>
      <c r="E4" s="163" t="str">
        <f t="shared" si="0"/>
        <v>-78.605756--9.053751</v>
      </c>
      <c r="F4" s="164" t="s">
        <v>70</v>
      </c>
      <c r="G4" s="163" t="s">
        <v>144</v>
      </c>
      <c r="H4" s="163" t="s">
        <v>129</v>
      </c>
      <c r="I4" s="165">
        <v>200</v>
      </c>
      <c r="J4" s="165">
        <f t="shared" si="1"/>
        <v>4000</v>
      </c>
      <c r="K4" s="165">
        <f t="shared" si="2"/>
        <v>400</v>
      </c>
      <c r="L4" s="165">
        <f t="shared" si="3"/>
        <v>2800</v>
      </c>
      <c r="M4" s="166" t="s">
        <v>3252</v>
      </c>
    </row>
    <row r="5" spans="1:13" x14ac:dyDescent="0.3">
      <c r="A5" s="163" t="s">
        <v>1438</v>
      </c>
      <c r="B5" s="163" t="s">
        <v>1433</v>
      </c>
      <c r="C5" s="164">
        <v>-78.540496000000005</v>
      </c>
      <c r="D5" s="164">
        <v>-9.151192</v>
      </c>
      <c r="E5" s="163" t="str">
        <f t="shared" si="0"/>
        <v>-78.540496--9.151192</v>
      </c>
      <c r="F5" s="164" t="s">
        <v>70</v>
      </c>
      <c r="G5" s="163" t="s">
        <v>144</v>
      </c>
      <c r="H5" s="163" t="s">
        <v>129</v>
      </c>
      <c r="I5" s="165">
        <v>200</v>
      </c>
      <c r="J5" s="165">
        <f t="shared" si="1"/>
        <v>4000</v>
      </c>
      <c r="K5" s="165">
        <f t="shared" si="2"/>
        <v>400</v>
      </c>
      <c r="L5" s="165">
        <f t="shared" si="3"/>
        <v>2800</v>
      </c>
      <c r="M5" s="166" t="s">
        <v>3252</v>
      </c>
    </row>
    <row r="6" spans="1:13" x14ac:dyDescent="0.3">
      <c r="A6" s="163" t="s">
        <v>1435</v>
      </c>
      <c r="B6" s="163" t="s">
        <v>1433</v>
      </c>
      <c r="C6" s="164">
        <v>-78.288586629925078</v>
      </c>
      <c r="D6" s="164">
        <v>-9.5786771305062537</v>
      </c>
      <c r="E6" s="163" t="str">
        <f t="shared" si="0"/>
        <v>-78.288587--9.578677</v>
      </c>
      <c r="F6" s="164" t="s">
        <v>70</v>
      </c>
      <c r="G6" s="163" t="s">
        <v>144</v>
      </c>
      <c r="H6" s="163" t="s">
        <v>304</v>
      </c>
      <c r="I6" s="165">
        <v>200</v>
      </c>
      <c r="J6" s="165">
        <f t="shared" si="1"/>
        <v>4000</v>
      </c>
      <c r="K6" s="165">
        <f t="shared" si="2"/>
        <v>400</v>
      </c>
      <c r="L6" s="165">
        <f t="shared" si="3"/>
        <v>2800</v>
      </c>
      <c r="M6" s="166" t="s">
        <v>3252</v>
      </c>
    </row>
    <row r="7" spans="1:13" x14ac:dyDescent="0.3">
      <c r="A7" s="163" t="s">
        <v>1436</v>
      </c>
      <c r="B7" s="163" t="s">
        <v>1433</v>
      </c>
      <c r="C7" s="164">
        <v>-78.62518</v>
      </c>
      <c r="D7" s="164">
        <v>-9.0499120000000008</v>
      </c>
      <c r="E7" s="163" t="str">
        <f t="shared" si="0"/>
        <v>-78.625180--9.049912</v>
      </c>
      <c r="F7" s="164" t="s">
        <v>70</v>
      </c>
      <c r="G7" s="163" t="s">
        <v>144</v>
      </c>
      <c r="H7" s="163" t="s">
        <v>304</v>
      </c>
      <c r="I7" s="165">
        <v>200</v>
      </c>
      <c r="J7" s="165">
        <f t="shared" si="1"/>
        <v>4000</v>
      </c>
      <c r="K7" s="165">
        <f t="shared" si="2"/>
        <v>400</v>
      </c>
      <c r="L7" s="165">
        <f t="shared" si="3"/>
        <v>2800</v>
      </c>
      <c r="M7" s="166" t="s">
        <v>3252</v>
      </c>
    </row>
    <row r="8" spans="1:13" x14ac:dyDescent="0.3">
      <c r="A8" s="163" t="s">
        <v>1439</v>
      </c>
      <c r="B8" s="163" t="s">
        <v>1433</v>
      </c>
      <c r="C8" s="164">
        <v>-72.843730941172993</v>
      </c>
      <c r="D8" s="164">
        <v>-13.74097839378403</v>
      </c>
      <c r="E8" s="163" t="str">
        <f t="shared" si="0"/>
        <v>-72.843731--13.740978</v>
      </c>
      <c r="F8" s="164" t="s">
        <v>54</v>
      </c>
      <c r="G8" s="163" t="s">
        <v>52</v>
      </c>
      <c r="H8" s="163" t="s">
        <v>52</v>
      </c>
      <c r="I8" s="165">
        <v>200</v>
      </c>
      <c r="J8" s="165">
        <f t="shared" si="1"/>
        <v>4000</v>
      </c>
      <c r="K8" s="165">
        <f t="shared" si="2"/>
        <v>400</v>
      </c>
      <c r="L8" s="165">
        <f t="shared" si="3"/>
        <v>2800</v>
      </c>
      <c r="M8" s="166" t="s">
        <v>3250</v>
      </c>
    </row>
    <row r="9" spans="1:13" x14ac:dyDescent="0.3">
      <c r="A9" s="163" t="s">
        <v>1440</v>
      </c>
      <c r="B9" s="163" t="s">
        <v>1433</v>
      </c>
      <c r="C9" s="164">
        <v>-73.268435879015541</v>
      </c>
      <c r="D9" s="164">
        <v>-13.504493305400144</v>
      </c>
      <c r="E9" s="163" t="str">
        <f t="shared" si="0"/>
        <v>-73.268436--13.504493</v>
      </c>
      <c r="F9" s="164" t="s">
        <v>54</v>
      </c>
      <c r="G9" s="163" t="s">
        <v>52</v>
      </c>
      <c r="H9" s="163" t="s">
        <v>52</v>
      </c>
      <c r="I9" s="165">
        <v>200</v>
      </c>
      <c r="J9" s="165">
        <f t="shared" si="1"/>
        <v>4000</v>
      </c>
      <c r="K9" s="165">
        <f t="shared" si="2"/>
        <v>400</v>
      </c>
      <c r="L9" s="165">
        <f t="shared" si="3"/>
        <v>2800</v>
      </c>
      <c r="M9" s="166" t="s">
        <v>3250</v>
      </c>
    </row>
    <row r="10" spans="1:13" x14ac:dyDescent="0.3">
      <c r="A10" s="163" t="s">
        <v>1441</v>
      </c>
      <c r="B10" s="163" t="s">
        <v>1433</v>
      </c>
      <c r="C10" s="164">
        <v>-73.182758330748356</v>
      </c>
      <c r="D10" s="164">
        <v>-13.55182571848534</v>
      </c>
      <c r="E10" s="163" t="str">
        <f t="shared" si="0"/>
        <v>-73.182758--13.551826</v>
      </c>
      <c r="F10" s="164" t="s">
        <v>54</v>
      </c>
      <c r="G10" s="163" t="s">
        <v>72</v>
      </c>
      <c r="H10" s="163" t="s">
        <v>72</v>
      </c>
      <c r="I10" s="165">
        <v>200</v>
      </c>
      <c r="J10" s="165">
        <f t="shared" si="1"/>
        <v>4000</v>
      </c>
      <c r="K10" s="165">
        <f t="shared" si="2"/>
        <v>400</v>
      </c>
      <c r="L10" s="165">
        <f t="shared" si="3"/>
        <v>2800</v>
      </c>
      <c r="M10" s="166" t="s">
        <v>3250</v>
      </c>
    </row>
    <row r="11" spans="1:13" x14ac:dyDescent="0.3">
      <c r="A11" s="163" t="s">
        <v>1442</v>
      </c>
      <c r="B11" s="163" t="s">
        <v>1433</v>
      </c>
      <c r="C11" s="164">
        <v>-71.603841507153817</v>
      </c>
      <c r="D11" s="164">
        <v>-16.322509696268838</v>
      </c>
      <c r="E11" s="163" t="str">
        <f t="shared" si="0"/>
        <v>-71.603842--16.322510</v>
      </c>
      <c r="F11" s="164" t="s">
        <v>56</v>
      </c>
      <c r="G11" s="163" t="s">
        <v>56</v>
      </c>
      <c r="H11" s="163" t="s">
        <v>56</v>
      </c>
      <c r="I11" s="165">
        <v>200</v>
      </c>
      <c r="J11" s="165">
        <f t="shared" si="1"/>
        <v>4000</v>
      </c>
      <c r="K11" s="165">
        <f t="shared" si="2"/>
        <v>400</v>
      </c>
      <c r="L11" s="165">
        <f t="shared" si="3"/>
        <v>2800</v>
      </c>
      <c r="M11" s="166" t="s">
        <v>3251</v>
      </c>
    </row>
    <row r="12" spans="1:13" x14ac:dyDescent="0.3">
      <c r="A12" s="163" t="s">
        <v>1443</v>
      </c>
      <c r="B12" s="163" t="s">
        <v>1433</v>
      </c>
      <c r="C12" s="164">
        <v>-71.336183457148309</v>
      </c>
      <c r="D12" s="164">
        <v>-16.74044093014415</v>
      </c>
      <c r="E12" s="163" t="str">
        <f t="shared" si="0"/>
        <v>-71.336183--16.740441</v>
      </c>
      <c r="F12" s="164" t="s">
        <v>56</v>
      </c>
      <c r="G12" s="163" t="s">
        <v>56</v>
      </c>
      <c r="H12" s="163" t="s">
        <v>56</v>
      </c>
      <c r="I12" s="165">
        <v>200</v>
      </c>
      <c r="J12" s="165">
        <f t="shared" si="1"/>
        <v>4000</v>
      </c>
      <c r="K12" s="165">
        <f t="shared" si="2"/>
        <v>400</v>
      </c>
      <c r="L12" s="165">
        <f t="shared" si="3"/>
        <v>2800</v>
      </c>
      <c r="M12" s="166" t="s">
        <v>3251</v>
      </c>
    </row>
    <row r="13" spans="1:13" x14ac:dyDescent="0.3">
      <c r="A13" s="163" t="s">
        <v>1444</v>
      </c>
      <c r="B13" s="163" t="s">
        <v>1433</v>
      </c>
      <c r="C13" s="164">
        <v>-71.228815822161152</v>
      </c>
      <c r="D13" s="164">
        <v>-16.58612293254026</v>
      </c>
      <c r="E13" s="163" t="str">
        <f t="shared" si="0"/>
        <v>-71.228816--16.586123</v>
      </c>
      <c r="F13" s="164" t="s">
        <v>56</v>
      </c>
      <c r="G13" s="163" t="s">
        <v>56</v>
      </c>
      <c r="H13" s="163" t="s">
        <v>306</v>
      </c>
      <c r="I13" s="165">
        <v>200</v>
      </c>
      <c r="J13" s="165">
        <f t="shared" si="1"/>
        <v>4000</v>
      </c>
      <c r="K13" s="165">
        <f t="shared" si="2"/>
        <v>400</v>
      </c>
      <c r="L13" s="165">
        <f t="shared" si="3"/>
        <v>2800</v>
      </c>
      <c r="M13" s="166" t="s">
        <v>3251</v>
      </c>
    </row>
    <row r="14" spans="1:13" x14ac:dyDescent="0.3">
      <c r="A14" s="163" t="s">
        <v>1445</v>
      </c>
      <c r="B14" s="163" t="s">
        <v>1433</v>
      </c>
      <c r="C14" s="164">
        <v>-71.689461093099823</v>
      </c>
      <c r="D14" s="164">
        <v>-16.191281233891086</v>
      </c>
      <c r="E14" s="163" t="str">
        <f t="shared" si="0"/>
        <v>-71.689461--16.191281</v>
      </c>
      <c r="F14" s="164" t="s">
        <v>56</v>
      </c>
      <c r="G14" s="163" t="s">
        <v>56</v>
      </c>
      <c r="H14" s="163" t="s">
        <v>306</v>
      </c>
      <c r="I14" s="165">
        <v>200</v>
      </c>
      <c r="J14" s="165">
        <f t="shared" si="1"/>
        <v>4000</v>
      </c>
      <c r="K14" s="165">
        <f t="shared" si="2"/>
        <v>400</v>
      </c>
      <c r="L14" s="165">
        <f t="shared" si="3"/>
        <v>2800</v>
      </c>
      <c r="M14" s="166" t="s">
        <v>3251</v>
      </c>
    </row>
    <row r="15" spans="1:13" x14ac:dyDescent="0.3">
      <c r="A15" s="163" t="s">
        <v>1446</v>
      </c>
      <c r="B15" s="163" t="s">
        <v>1433</v>
      </c>
      <c r="C15" s="164">
        <v>-71.648343359314978</v>
      </c>
      <c r="D15" s="164">
        <v>-16.811215060896004</v>
      </c>
      <c r="E15" s="163" t="str">
        <f t="shared" si="0"/>
        <v>-71.648343--16.811215</v>
      </c>
      <c r="F15" s="164" t="s">
        <v>56</v>
      </c>
      <c r="G15" s="163" t="s">
        <v>56</v>
      </c>
      <c r="H15" s="163" t="s">
        <v>307</v>
      </c>
      <c r="I15" s="165">
        <v>200</v>
      </c>
      <c r="J15" s="165">
        <f t="shared" si="1"/>
        <v>4000</v>
      </c>
      <c r="K15" s="165">
        <f t="shared" si="2"/>
        <v>400</v>
      </c>
      <c r="L15" s="165">
        <f t="shared" si="3"/>
        <v>2800</v>
      </c>
      <c r="M15" s="166" t="s">
        <v>3251</v>
      </c>
    </row>
    <row r="16" spans="1:13" x14ac:dyDescent="0.3">
      <c r="A16" s="163" t="s">
        <v>1447</v>
      </c>
      <c r="B16" s="163" t="s">
        <v>1433</v>
      </c>
      <c r="C16" s="164">
        <v>-71.952181727182833</v>
      </c>
      <c r="D16" s="164">
        <v>-15.970232933980533</v>
      </c>
      <c r="E16" s="163" t="str">
        <f t="shared" si="0"/>
        <v>-71.952182--15.970233</v>
      </c>
      <c r="F16" s="164" t="s">
        <v>56</v>
      </c>
      <c r="G16" s="163" t="s">
        <v>56</v>
      </c>
      <c r="H16" s="163" t="s">
        <v>307</v>
      </c>
      <c r="I16" s="165">
        <v>200</v>
      </c>
      <c r="J16" s="165">
        <f t="shared" si="1"/>
        <v>4000</v>
      </c>
      <c r="K16" s="165">
        <f t="shared" si="2"/>
        <v>400</v>
      </c>
      <c r="L16" s="165">
        <f t="shared" si="3"/>
        <v>2800</v>
      </c>
      <c r="M16" s="166" t="s">
        <v>3251</v>
      </c>
    </row>
    <row r="17" spans="1:13" x14ac:dyDescent="0.3">
      <c r="A17" s="163" t="s">
        <v>1448</v>
      </c>
      <c r="B17" s="163" t="s">
        <v>1433</v>
      </c>
      <c r="C17" s="164">
        <v>-71.129348650658656</v>
      </c>
      <c r="D17" s="164">
        <v>-16.804736927602608</v>
      </c>
      <c r="E17" s="163" t="str">
        <f t="shared" si="0"/>
        <v>-71.129349--16.804737</v>
      </c>
      <c r="F17" s="164" t="s">
        <v>56</v>
      </c>
      <c r="G17" s="163" t="s">
        <v>56</v>
      </c>
      <c r="H17" s="163" t="s">
        <v>1414</v>
      </c>
      <c r="I17" s="165">
        <v>200</v>
      </c>
      <c r="J17" s="165">
        <f t="shared" si="1"/>
        <v>4000</v>
      </c>
      <c r="K17" s="165">
        <f t="shared" si="2"/>
        <v>400</v>
      </c>
      <c r="L17" s="165">
        <f t="shared" si="3"/>
        <v>2800</v>
      </c>
      <c r="M17" s="166" t="s">
        <v>3251</v>
      </c>
    </row>
    <row r="18" spans="1:13" x14ac:dyDescent="0.3">
      <c r="A18" s="163" t="s">
        <v>1452</v>
      </c>
      <c r="B18" s="163" t="s">
        <v>1433</v>
      </c>
      <c r="C18" s="164">
        <v>-72.331143938091458</v>
      </c>
      <c r="D18" s="164">
        <v>-16.743020779330841</v>
      </c>
      <c r="E18" s="163" t="str">
        <f t="shared" si="0"/>
        <v>-72.331144--16.743021</v>
      </c>
      <c r="F18" s="164" t="s">
        <v>56</v>
      </c>
      <c r="G18" s="163" t="s">
        <v>118</v>
      </c>
      <c r="H18" s="163" t="s">
        <v>119</v>
      </c>
      <c r="I18" s="165">
        <v>200</v>
      </c>
      <c r="J18" s="165">
        <f t="shared" si="1"/>
        <v>4000</v>
      </c>
      <c r="K18" s="165">
        <f t="shared" si="2"/>
        <v>400</v>
      </c>
      <c r="L18" s="165">
        <f t="shared" si="3"/>
        <v>2800</v>
      </c>
      <c r="M18" s="166" t="s">
        <v>3251</v>
      </c>
    </row>
    <row r="19" spans="1:13" x14ac:dyDescent="0.3">
      <c r="A19" s="163" t="s">
        <v>1451</v>
      </c>
      <c r="B19" s="163" t="s">
        <v>1433</v>
      </c>
      <c r="C19" s="164">
        <v>-72.552778845798386</v>
      </c>
      <c r="D19" s="164">
        <v>-16.350182746773186</v>
      </c>
      <c r="E19" s="163" t="str">
        <f t="shared" si="0"/>
        <v>-72.552779--16.350183</v>
      </c>
      <c r="F19" s="164" t="s">
        <v>56</v>
      </c>
      <c r="G19" s="163" t="s">
        <v>118</v>
      </c>
      <c r="H19" s="163" t="s">
        <v>1262</v>
      </c>
      <c r="I19" s="165">
        <v>200</v>
      </c>
      <c r="J19" s="165">
        <f t="shared" si="1"/>
        <v>4000</v>
      </c>
      <c r="K19" s="165">
        <f t="shared" si="2"/>
        <v>400</v>
      </c>
      <c r="L19" s="165">
        <f t="shared" si="3"/>
        <v>2800</v>
      </c>
      <c r="M19" s="166" t="s">
        <v>3251</v>
      </c>
    </row>
    <row r="20" spans="1:13" x14ac:dyDescent="0.3">
      <c r="A20" s="163" t="s">
        <v>1453</v>
      </c>
      <c r="B20" s="163" t="s">
        <v>1433</v>
      </c>
      <c r="C20" s="164">
        <v>-72.730102000000002</v>
      </c>
      <c r="D20" s="164">
        <v>-16.524391999999999</v>
      </c>
      <c r="E20" s="163" t="str">
        <f t="shared" si="0"/>
        <v>-72.730102--16.524392</v>
      </c>
      <c r="F20" s="164" t="s">
        <v>56</v>
      </c>
      <c r="G20" s="163" t="s">
        <v>57</v>
      </c>
      <c r="H20" s="163" t="s">
        <v>137</v>
      </c>
      <c r="I20" s="165">
        <v>200</v>
      </c>
      <c r="J20" s="165">
        <f t="shared" si="1"/>
        <v>4000</v>
      </c>
      <c r="K20" s="165">
        <f t="shared" si="2"/>
        <v>400</v>
      </c>
      <c r="L20" s="165">
        <f t="shared" si="3"/>
        <v>2800</v>
      </c>
      <c r="M20" s="166" t="s">
        <v>3251</v>
      </c>
    </row>
    <row r="21" spans="1:13" x14ac:dyDescent="0.3">
      <c r="A21" s="163" t="s">
        <v>1449</v>
      </c>
      <c r="B21" s="163" t="s">
        <v>1433</v>
      </c>
      <c r="C21" s="164">
        <v>-72.021425419126743</v>
      </c>
      <c r="D21" s="164">
        <v>-16.992965148912475</v>
      </c>
      <c r="E21" s="163" t="str">
        <f t="shared" si="0"/>
        <v>-72.021425--16.992965</v>
      </c>
      <c r="F21" s="164" t="s">
        <v>56</v>
      </c>
      <c r="G21" s="163" t="s">
        <v>165</v>
      </c>
      <c r="H21" s="163" t="s">
        <v>213</v>
      </c>
      <c r="I21" s="165">
        <v>200</v>
      </c>
      <c r="J21" s="165">
        <f t="shared" si="1"/>
        <v>4000</v>
      </c>
      <c r="K21" s="165">
        <f t="shared" si="2"/>
        <v>400</v>
      </c>
      <c r="L21" s="165">
        <f t="shared" si="3"/>
        <v>2800</v>
      </c>
      <c r="M21" s="166" t="s">
        <v>3251</v>
      </c>
    </row>
    <row r="22" spans="1:13" x14ac:dyDescent="0.3">
      <c r="A22" s="163" t="s">
        <v>1450</v>
      </c>
      <c r="B22" s="163" t="s">
        <v>1433</v>
      </c>
      <c r="C22" s="164">
        <v>-72.010019999999997</v>
      </c>
      <c r="D22" s="164">
        <v>-16.976452999999999</v>
      </c>
      <c r="E22" s="163" t="str">
        <f t="shared" si="0"/>
        <v>-72.010020--16.976453</v>
      </c>
      <c r="F22" s="164" t="s">
        <v>56</v>
      </c>
      <c r="G22" s="163" t="s">
        <v>165</v>
      </c>
      <c r="H22" s="163" t="s">
        <v>213</v>
      </c>
      <c r="I22" s="165">
        <v>200</v>
      </c>
      <c r="J22" s="165">
        <f t="shared" si="1"/>
        <v>4000</v>
      </c>
      <c r="K22" s="165">
        <f t="shared" si="2"/>
        <v>400</v>
      </c>
      <c r="L22" s="165">
        <f t="shared" si="3"/>
        <v>2800</v>
      </c>
      <c r="M22" s="166" t="s">
        <v>3251</v>
      </c>
    </row>
    <row r="23" spans="1:13" x14ac:dyDescent="0.3">
      <c r="A23" s="163" t="s">
        <v>1454</v>
      </c>
      <c r="B23" s="163" t="s">
        <v>1433</v>
      </c>
      <c r="C23" s="164">
        <v>-74.464311203451473</v>
      </c>
      <c r="D23" s="164">
        <v>-13.062460241055817</v>
      </c>
      <c r="E23" s="163" t="str">
        <f t="shared" si="0"/>
        <v>-74.464311--13.062460</v>
      </c>
      <c r="F23" s="164" t="s">
        <v>84</v>
      </c>
      <c r="G23" s="163" t="s">
        <v>85</v>
      </c>
      <c r="H23" s="163" t="s">
        <v>84</v>
      </c>
      <c r="I23" s="165">
        <v>200</v>
      </c>
      <c r="J23" s="165">
        <f t="shared" si="1"/>
        <v>4000</v>
      </c>
      <c r="K23" s="165">
        <f t="shared" si="2"/>
        <v>400</v>
      </c>
      <c r="L23" s="165">
        <f t="shared" si="3"/>
        <v>2800</v>
      </c>
      <c r="M23" s="166" t="s">
        <v>3250</v>
      </c>
    </row>
    <row r="24" spans="1:13" x14ac:dyDescent="0.3">
      <c r="A24" s="163" t="s">
        <v>1455</v>
      </c>
      <c r="B24" s="163" t="s">
        <v>1433</v>
      </c>
      <c r="C24" s="164">
        <v>-74.483902802452477</v>
      </c>
      <c r="D24" s="164">
        <v>-12.809566265127387</v>
      </c>
      <c r="E24" s="163" t="str">
        <f t="shared" si="0"/>
        <v>-74.483903--12.809566</v>
      </c>
      <c r="F24" s="164" t="s">
        <v>84</v>
      </c>
      <c r="G24" s="163" t="s">
        <v>85</v>
      </c>
      <c r="H24" s="163" t="s">
        <v>84</v>
      </c>
      <c r="I24" s="165">
        <v>200</v>
      </c>
      <c r="J24" s="165">
        <f t="shared" si="1"/>
        <v>4000</v>
      </c>
      <c r="K24" s="165">
        <f t="shared" si="2"/>
        <v>400</v>
      </c>
      <c r="L24" s="165">
        <f t="shared" si="3"/>
        <v>2800</v>
      </c>
      <c r="M24" s="166" t="s">
        <v>3250</v>
      </c>
    </row>
    <row r="25" spans="1:13" x14ac:dyDescent="0.3">
      <c r="A25" s="163" t="s">
        <v>1457</v>
      </c>
      <c r="B25" s="163" t="s">
        <v>1433</v>
      </c>
      <c r="C25" s="164">
        <v>-78.402906505845564</v>
      </c>
      <c r="D25" s="164">
        <v>-7.4333034715451314</v>
      </c>
      <c r="E25" s="163" t="str">
        <f t="shared" si="0"/>
        <v>-78.402907--7.433303</v>
      </c>
      <c r="F25" s="164" t="s">
        <v>92</v>
      </c>
      <c r="G25" s="163" t="s">
        <v>92</v>
      </c>
      <c r="H25" s="163" t="s">
        <v>92</v>
      </c>
      <c r="I25" s="165">
        <v>200</v>
      </c>
      <c r="J25" s="165">
        <f t="shared" si="1"/>
        <v>4000</v>
      </c>
      <c r="K25" s="165">
        <f t="shared" si="2"/>
        <v>400</v>
      </c>
      <c r="L25" s="165">
        <f t="shared" si="3"/>
        <v>2800</v>
      </c>
      <c r="M25" s="166" t="s">
        <v>3252</v>
      </c>
    </row>
    <row r="26" spans="1:13" x14ac:dyDescent="0.3">
      <c r="A26" s="163" t="s">
        <v>1458</v>
      </c>
      <c r="B26" s="163" t="s">
        <v>1433</v>
      </c>
      <c r="C26" s="164">
        <v>-78.436553857007468</v>
      </c>
      <c r="D26" s="164">
        <v>-7.3103564472760292</v>
      </c>
      <c r="E26" s="163" t="str">
        <f t="shared" si="0"/>
        <v>-78.436554--7.310356</v>
      </c>
      <c r="F26" s="164" t="s">
        <v>92</v>
      </c>
      <c r="G26" s="163" t="s">
        <v>92</v>
      </c>
      <c r="H26" s="163" t="s">
        <v>92</v>
      </c>
      <c r="I26" s="165">
        <v>200</v>
      </c>
      <c r="J26" s="165">
        <f t="shared" si="1"/>
        <v>4000</v>
      </c>
      <c r="K26" s="165">
        <f t="shared" si="2"/>
        <v>400</v>
      </c>
      <c r="L26" s="165">
        <f t="shared" si="3"/>
        <v>2800</v>
      </c>
      <c r="M26" s="166" t="s">
        <v>3252</v>
      </c>
    </row>
    <row r="27" spans="1:13" x14ac:dyDescent="0.3">
      <c r="A27" s="163" t="s">
        <v>1456</v>
      </c>
      <c r="B27" s="163" t="s">
        <v>1433</v>
      </c>
      <c r="C27" s="164">
        <v>-78.265519900147652</v>
      </c>
      <c r="D27" s="164">
        <v>-7.5014199998188218</v>
      </c>
      <c r="E27" s="163" t="str">
        <f t="shared" si="0"/>
        <v>-78.265520--7.501420</v>
      </c>
      <c r="F27" s="164" t="s">
        <v>92</v>
      </c>
      <c r="G27" s="163" t="s">
        <v>92</v>
      </c>
      <c r="H27" s="163" t="s">
        <v>1297</v>
      </c>
      <c r="I27" s="165">
        <v>200</v>
      </c>
      <c r="J27" s="165">
        <f t="shared" si="1"/>
        <v>4000</v>
      </c>
      <c r="K27" s="165">
        <f t="shared" si="2"/>
        <v>400</v>
      </c>
      <c r="L27" s="165">
        <f t="shared" si="3"/>
        <v>2800</v>
      </c>
      <c r="M27" s="166" t="s">
        <v>3252</v>
      </c>
    </row>
    <row r="28" spans="1:13" x14ac:dyDescent="0.3">
      <c r="A28" s="163" t="s">
        <v>1459</v>
      </c>
      <c r="B28" s="163" t="s">
        <v>1433</v>
      </c>
      <c r="C28" s="164">
        <v>-78.198553329725414</v>
      </c>
      <c r="D28" s="164">
        <v>-7.4681818843050802</v>
      </c>
      <c r="E28" s="163" t="str">
        <f t="shared" si="0"/>
        <v>-78.198553--7.468182</v>
      </c>
      <c r="F28" s="164" t="s">
        <v>92</v>
      </c>
      <c r="G28" s="163" t="s">
        <v>92</v>
      </c>
      <c r="H28" s="163" t="s">
        <v>1297</v>
      </c>
      <c r="I28" s="165">
        <v>200</v>
      </c>
      <c r="J28" s="165">
        <f t="shared" si="1"/>
        <v>4000</v>
      </c>
      <c r="K28" s="165">
        <f t="shared" si="2"/>
        <v>400</v>
      </c>
      <c r="L28" s="165">
        <f t="shared" si="3"/>
        <v>2800</v>
      </c>
      <c r="M28" s="166" t="s">
        <v>3252</v>
      </c>
    </row>
    <row r="29" spans="1:13" x14ac:dyDescent="0.3">
      <c r="A29" s="163" t="s">
        <v>1460</v>
      </c>
      <c r="B29" s="163" t="s">
        <v>1433</v>
      </c>
      <c r="C29" s="164">
        <v>-79.092209830847537</v>
      </c>
      <c r="D29" s="164">
        <v>-5.7453786310308397</v>
      </c>
      <c r="E29" s="163" t="str">
        <f t="shared" si="0"/>
        <v>-79.092210--5.745379</v>
      </c>
      <c r="F29" s="164" t="s">
        <v>92</v>
      </c>
      <c r="G29" s="163" t="s">
        <v>194</v>
      </c>
      <c r="H29" s="163" t="s">
        <v>194</v>
      </c>
      <c r="I29" s="165">
        <v>200</v>
      </c>
      <c r="J29" s="165">
        <f t="shared" si="1"/>
        <v>4000</v>
      </c>
      <c r="K29" s="165">
        <f t="shared" si="2"/>
        <v>400</v>
      </c>
      <c r="L29" s="165">
        <f t="shared" si="3"/>
        <v>2800</v>
      </c>
      <c r="M29" s="166" t="s">
        <v>3252</v>
      </c>
    </row>
    <row r="30" spans="1:13" x14ac:dyDescent="0.3">
      <c r="A30" s="163" t="s">
        <v>1461</v>
      </c>
      <c r="B30" s="163" t="s">
        <v>1433</v>
      </c>
      <c r="C30" s="164">
        <v>-78.816311465023219</v>
      </c>
      <c r="D30" s="164">
        <v>-5.9737188997895423</v>
      </c>
      <c r="E30" s="163" t="str">
        <f t="shared" si="0"/>
        <v>-78.816311--5.973719</v>
      </c>
      <c r="F30" s="164" t="s">
        <v>92</v>
      </c>
      <c r="G30" s="163" t="s">
        <v>194</v>
      </c>
      <c r="H30" s="163" t="s">
        <v>194</v>
      </c>
      <c r="I30" s="165">
        <v>200</v>
      </c>
      <c r="J30" s="165">
        <f t="shared" si="1"/>
        <v>4000</v>
      </c>
      <c r="K30" s="165">
        <f t="shared" si="2"/>
        <v>400</v>
      </c>
      <c r="L30" s="165">
        <f t="shared" si="3"/>
        <v>2800</v>
      </c>
      <c r="M30" s="166" t="s">
        <v>3252</v>
      </c>
    </row>
    <row r="31" spans="1:13" x14ac:dyDescent="0.3">
      <c r="A31" s="163" t="s">
        <v>1466</v>
      </c>
      <c r="B31" s="163" t="s">
        <v>1433</v>
      </c>
      <c r="C31" s="164">
        <v>-76.922107417753892</v>
      </c>
      <c r="D31" s="164">
        <v>-11.55287019042334</v>
      </c>
      <c r="E31" s="163" t="str">
        <f t="shared" si="0"/>
        <v>-76.922107--11.552870</v>
      </c>
      <c r="F31" s="164" t="s">
        <v>311</v>
      </c>
      <c r="G31" s="163" t="s">
        <v>311</v>
      </c>
      <c r="H31" s="163" t="s">
        <v>311</v>
      </c>
      <c r="I31" s="165">
        <v>200</v>
      </c>
      <c r="J31" s="165">
        <f t="shared" si="1"/>
        <v>4000</v>
      </c>
      <c r="K31" s="165">
        <f t="shared" si="2"/>
        <v>400</v>
      </c>
      <c r="L31" s="165">
        <f t="shared" si="3"/>
        <v>2800</v>
      </c>
      <c r="M31" s="166" t="s">
        <v>3250</v>
      </c>
    </row>
    <row r="32" spans="1:13" x14ac:dyDescent="0.3">
      <c r="A32" s="163" t="s">
        <v>1467</v>
      </c>
      <c r="B32" s="163" t="s">
        <v>1433</v>
      </c>
      <c r="C32" s="164">
        <v>-77.060012799167822</v>
      </c>
      <c r="D32" s="164">
        <v>-11.791745333454687</v>
      </c>
      <c r="E32" s="163" t="str">
        <f t="shared" si="0"/>
        <v>-77.060013--11.791745</v>
      </c>
      <c r="F32" s="164" t="s">
        <v>311</v>
      </c>
      <c r="G32" s="163" t="s">
        <v>311</v>
      </c>
      <c r="H32" s="163" t="s">
        <v>311</v>
      </c>
      <c r="I32" s="165">
        <v>200</v>
      </c>
      <c r="J32" s="165">
        <f t="shared" si="1"/>
        <v>4000</v>
      </c>
      <c r="K32" s="165">
        <f t="shared" si="2"/>
        <v>400</v>
      </c>
      <c r="L32" s="165">
        <f t="shared" si="3"/>
        <v>2800</v>
      </c>
      <c r="M32" s="166" t="s">
        <v>3250</v>
      </c>
    </row>
    <row r="33" spans="1:13" x14ac:dyDescent="0.3">
      <c r="A33" s="163" t="s">
        <v>1462</v>
      </c>
      <c r="B33" s="163" t="s">
        <v>1433</v>
      </c>
      <c r="C33" s="164">
        <v>-77.001699000000002</v>
      </c>
      <c r="D33" s="164">
        <v>-12.050894</v>
      </c>
      <c r="E33" s="163" t="str">
        <f t="shared" si="0"/>
        <v>-77.001699--12.050894</v>
      </c>
      <c r="F33" s="164" t="s">
        <v>311</v>
      </c>
      <c r="G33" s="163" t="s">
        <v>311</v>
      </c>
      <c r="H33" s="163" t="s">
        <v>1415</v>
      </c>
      <c r="I33" s="165">
        <v>200</v>
      </c>
      <c r="J33" s="165">
        <f t="shared" si="1"/>
        <v>4000</v>
      </c>
      <c r="K33" s="165">
        <f t="shared" si="2"/>
        <v>400</v>
      </c>
      <c r="L33" s="165">
        <f t="shared" si="3"/>
        <v>2800</v>
      </c>
      <c r="M33" s="166" t="s">
        <v>3250</v>
      </c>
    </row>
    <row r="34" spans="1:13" x14ac:dyDescent="0.3">
      <c r="A34" s="163" t="s">
        <v>1463</v>
      </c>
      <c r="B34" s="163" t="s">
        <v>1433</v>
      </c>
      <c r="C34" s="164">
        <v>-77.051310999999998</v>
      </c>
      <c r="D34" s="164">
        <v>-11.963915999999999</v>
      </c>
      <c r="E34" s="163" t="str">
        <f t="shared" si="0"/>
        <v>-77.051311--11.963916</v>
      </c>
      <c r="F34" s="164" t="s">
        <v>311</v>
      </c>
      <c r="G34" s="163" t="s">
        <v>311</v>
      </c>
      <c r="H34" s="163" t="s">
        <v>1415</v>
      </c>
      <c r="I34" s="165">
        <v>200</v>
      </c>
      <c r="J34" s="165">
        <f t="shared" si="1"/>
        <v>4000</v>
      </c>
      <c r="K34" s="165">
        <f t="shared" si="2"/>
        <v>400</v>
      </c>
      <c r="L34" s="165">
        <f t="shared" si="3"/>
        <v>2800</v>
      </c>
      <c r="M34" s="166" t="s">
        <v>3250</v>
      </c>
    </row>
    <row r="35" spans="1:13" x14ac:dyDescent="0.3">
      <c r="A35" s="163" t="s">
        <v>1464</v>
      </c>
      <c r="B35" s="163" t="s">
        <v>1433</v>
      </c>
      <c r="C35" s="164">
        <v>-76.996042000000003</v>
      </c>
      <c r="D35" s="164">
        <v>-12.168289</v>
      </c>
      <c r="E35" s="163" t="str">
        <f t="shared" si="0"/>
        <v>-76.996042--12.168289</v>
      </c>
      <c r="F35" s="164" t="s">
        <v>311</v>
      </c>
      <c r="G35" s="163" t="s">
        <v>311</v>
      </c>
      <c r="H35" s="163" t="s">
        <v>315</v>
      </c>
      <c r="I35" s="165">
        <v>200</v>
      </c>
      <c r="J35" s="165">
        <f t="shared" si="1"/>
        <v>4000</v>
      </c>
      <c r="K35" s="165">
        <f t="shared" si="2"/>
        <v>400</v>
      </c>
      <c r="L35" s="165">
        <f t="shared" si="3"/>
        <v>2800</v>
      </c>
      <c r="M35" s="166" t="s">
        <v>3250</v>
      </c>
    </row>
    <row r="36" spans="1:13" x14ac:dyDescent="0.3">
      <c r="A36" s="163" t="s">
        <v>1465</v>
      </c>
      <c r="B36" s="163" t="s">
        <v>1433</v>
      </c>
      <c r="C36" s="164">
        <v>-77.000748000000002</v>
      </c>
      <c r="D36" s="164">
        <v>-12.040884999999999</v>
      </c>
      <c r="E36" s="163" t="str">
        <f t="shared" si="0"/>
        <v>-77.000748--12.040885</v>
      </c>
      <c r="F36" s="164" t="s">
        <v>311</v>
      </c>
      <c r="G36" s="163" t="s">
        <v>311</v>
      </c>
      <c r="H36" s="163" t="s">
        <v>315</v>
      </c>
      <c r="I36" s="165">
        <v>200</v>
      </c>
      <c r="J36" s="165">
        <f t="shared" si="1"/>
        <v>4000</v>
      </c>
      <c r="K36" s="165">
        <f t="shared" si="2"/>
        <v>400</v>
      </c>
      <c r="L36" s="165">
        <f t="shared" si="3"/>
        <v>2800</v>
      </c>
      <c r="M36" s="166" t="s">
        <v>3250</v>
      </c>
    </row>
    <row r="37" spans="1:13" x14ac:dyDescent="0.3">
      <c r="A37" s="163" t="s">
        <v>1468</v>
      </c>
      <c r="B37" s="163" t="s">
        <v>1433</v>
      </c>
      <c r="C37" s="164">
        <v>-71.066486731053388</v>
      </c>
      <c r="D37" s="164">
        <v>-14.150055621654019</v>
      </c>
      <c r="E37" s="163" t="str">
        <f t="shared" si="0"/>
        <v>-71.066487--14.150056</v>
      </c>
      <c r="F37" s="164" t="s">
        <v>53</v>
      </c>
      <c r="G37" s="163" t="s">
        <v>269</v>
      </c>
      <c r="H37" s="163" t="s">
        <v>268</v>
      </c>
      <c r="I37" s="165">
        <v>200</v>
      </c>
      <c r="J37" s="165">
        <f t="shared" si="1"/>
        <v>4000</v>
      </c>
      <c r="K37" s="165">
        <f t="shared" si="2"/>
        <v>400</v>
      </c>
      <c r="L37" s="165">
        <f t="shared" si="3"/>
        <v>2800</v>
      </c>
      <c r="M37" s="166" t="s">
        <v>3250</v>
      </c>
    </row>
    <row r="38" spans="1:13" x14ac:dyDescent="0.3">
      <c r="A38" s="163" t="s">
        <v>1469</v>
      </c>
      <c r="B38" s="163" t="s">
        <v>1433</v>
      </c>
      <c r="C38" s="164">
        <v>-70.957209715935178</v>
      </c>
      <c r="D38" s="164">
        <v>-14.357418817383737</v>
      </c>
      <c r="E38" s="163" t="str">
        <f t="shared" si="0"/>
        <v>-70.957210--14.357419</v>
      </c>
      <c r="F38" s="164" t="s">
        <v>53</v>
      </c>
      <c r="G38" s="163" t="s">
        <v>269</v>
      </c>
      <c r="H38" s="163" t="s">
        <v>268</v>
      </c>
      <c r="I38" s="165">
        <v>200</v>
      </c>
      <c r="J38" s="165">
        <f t="shared" si="1"/>
        <v>4000</v>
      </c>
      <c r="K38" s="165">
        <f t="shared" si="2"/>
        <v>400</v>
      </c>
      <c r="L38" s="165">
        <f t="shared" si="3"/>
        <v>2800</v>
      </c>
      <c r="M38" s="166" t="s">
        <v>3250</v>
      </c>
    </row>
    <row r="39" spans="1:13" x14ac:dyDescent="0.3">
      <c r="A39" s="163" t="s">
        <v>1472</v>
      </c>
      <c r="B39" s="163" t="s">
        <v>1433</v>
      </c>
      <c r="C39" s="164">
        <v>-71.576206250898679</v>
      </c>
      <c r="D39" s="164">
        <v>-13.642911760744241</v>
      </c>
      <c r="E39" s="163" t="str">
        <f t="shared" si="0"/>
        <v>-71.576206--13.642912</v>
      </c>
      <c r="F39" s="164" t="s">
        <v>53</v>
      </c>
      <c r="G39" s="163" t="s">
        <v>53</v>
      </c>
      <c r="H39" s="163" t="s">
        <v>53</v>
      </c>
      <c r="I39" s="165">
        <v>200</v>
      </c>
      <c r="J39" s="165">
        <f t="shared" si="1"/>
        <v>4000</v>
      </c>
      <c r="K39" s="165">
        <f t="shared" si="2"/>
        <v>400</v>
      </c>
      <c r="L39" s="165">
        <f t="shared" si="3"/>
        <v>2800</v>
      </c>
      <c r="M39" s="166" t="s">
        <v>3250</v>
      </c>
    </row>
    <row r="40" spans="1:13" x14ac:dyDescent="0.3">
      <c r="A40" s="163" t="s">
        <v>1473</v>
      </c>
      <c r="B40" s="163" t="s">
        <v>1433</v>
      </c>
      <c r="C40" s="164">
        <v>-72.310122113504974</v>
      </c>
      <c r="D40" s="164">
        <v>-13.957244450564621</v>
      </c>
      <c r="E40" s="163" t="str">
        <f t="shared" si="0"/>
        <v>-72.310122--13.957244</v>
      </c>
      <c r="F40" s="164" t="s">
        <v>53</v>
      </c>
      <c r="G40" s="163" t="s">
        <v>53</v>
      </c>
      <c r="H40" s="163" t="s">
        <v>53</v>
      </c>
      <c r="I40" s="165">
        <v>200</v>
      </c>
      <c r="J40" s="165">
        <f t="shared" si="1"/>
        <v>4000</v>
      </c>
      <c r="K40" s="165">
        <f t="shared" si="2"/>
        <v>400</v>
      </c>
      <c r="L40" s="165">
        <f t="shared" si="3"/>
        <v>2800</v>
      </c>
      <c r="M40" s="166" t="s">
        <v>3250</v>
      </c>
    </row>
    <row r="41" spans="1:13" x14ac:dyDescent="0.3">
      <c r="A41" s="163" t="s">
        <v>1470</v>
      </c>
      <c r="B41" s="163" t="s">
        <v>1433</v>
      </c>
      <c r="C41" s="164">
        <v>-71.435060300017597</v>
      </c>
      <c r="D41" s="164">
        <v>-14.041967581850679</v>
      </c>
      <c r="E41" s="163" t="str">
        <f t="shared" si="0"/>
        <v>-71.435060--14.041968</v>
      </c>
      <c r="F41" s="164" t="s">
        <v>53</v>
      </c>
      <c r="G41" s="163" t="s">
        <v>53</v>
      </c>
      <c r="H41" s="163" t="s">
        <v>316</v>
      </c>
      <c r="I41" s="165">
        <v>200</v>
      </c>
      <c r="J41" s="165">
        <f t="shared" si="1"/>
        <v>4000</v>
      </c>
      <c r="K41" s="165">
        <f t="shared" si="2"/>
        <v>400</v>
      </c>
      <c r="L41" s="165">
        <f t="shared" si="3"/>
        <v>2800</v>
      </c>
      <c r="M41" s="166" t="s">
        <v>3250</v>
      </c>
    </row>
    <row r="42" spans="1:13" x14ac:dyDescent="0.3">
      <c r="A42" s="163" t="s">
        <v>1471</v>
      </c>
      <c r="B42" s="163" t="s">
        <v>1433</v>
      </c>
      <c r="C42" s="164">
        <v>-71.568240205261915</v>
      </c>
      <c r="D42" s="164">
        <v>-13.280483472281396</v>
      </c>
      <c r="E42" s="163" t="str">
        <f t="shared" si="0"/>
        <v>-71.568240--13.280483</v>
      </c>
      <c r="F42" s="164" t="s">
        <v>53</v>
      </c>
      <c r="G42" s="163" t="s">
        <v>53</v>
      </c>
      <c r="H42" s="163" t="s">
        <v>318</v>
      </c>
      <c r="I42" s="165">
        <v>200</v>
      </c>
      <c r="J42" s="165">
        <f t="shared" si="1"/>
        <v>4000</v>
      </c>
      <c r="K42" s="165">
        <f t="shared" si="2"/>
        <v>400</v>
      </c>
      <c r="L42" s="165">
        <f t="shared" si="3"/>
        <v>2800</v>
      </c>
      <c r="M42" s="166" t="s">
        <v>3250</v>
      </c>
    </row>
    <row r="43" spans="1:13" x14ac:dyDescent="0.3">
      <c r="A43" s="163" t="s">
        <v>1475</v>
      </c>
      <c r="B43" s="163" t="s">
        <v>1433</v>
      </c>
      <c r="C43" s="164">
        <v>-72.957843043625132</v>
      </c>
      <c r="D43" s="164">
        <v>-13.221876469079344</v>
      </c>
      <c r="E43" s="163" t="str">
        <f t="shared" si="0"/>
        <v>-72.957843--13.221876</v>
      </c>
      <c r="F43" s="164" t="s">
        <v>53</v>
      </c>
      <c r="G43" s="163" t="s">
        <v>248</v>
      </c>
      <c r="H43" s="163" t="s">
        <v>249</v>
      </c>
      <c r="I43" s="165">
        <v>200</v>
      </c>
      <c r="J43" s="165">
        <f t="shared" si="1"/>
        <v>4000</v>
      </c>
      <c r="K43" s="165">
        <f t="shared" si="2"/>
        <v>400</v>
      </c>
      <c r="L43" s="165">
        <f t="shared" si="3"/>
        <v>2800</v>
      </c>
      <c r="M43" s="166" t="s">
        <v>3250</v>
      </c>
    </row>
    <row r="44" spans="1:13" x14ac:dyDescent="0.3">
      <c r="A44" s="163" t="s">
        <v>1476</v>
      </c>
      <c r="B44" s="163" t="s">
        <v>1433</v>
      </c>
      <c r="C44" s="164">
        <v>-72.718565725271134</v>
      </c>
      <c r="D44" s="164">
        <v>-12.538739581639545</v>
      </c>
      <c r="E44" s="163" t="str">
        <f t="shared" si="0"/>
        <v>-72.718566--12.538740</v>
      </c>
      <c r="F44" s="164" t="s">
        <v>53</v>
      </c>
      <c r="G44" s="163" t="s">
        <v>248</v>
      </c>
      <c r="H44" s="163" t="s">
        <v>249</v>
      </c>
      <c r="I44" s="165">
        <v>200</v>
      </c>
      <c r="J44" s="165">
        <f t="shared" si="1"/>
        <v>4000</v>
      </c>
      <c r="K44" s="165">
        <f t="shared" si="2"/>
        <v>400</v>
      </c>
      <c r="L44" s="165">
        <f t="shared" si="3"/>
        <v>2800</v>
      </c>
      <c r="M44" s="166" t="s">
        <v>3250</v>
      </c>
    </row>
    <row r="45" spans="1:13" x14ac:dyDescent="0.3">
      <c r="A45" s="163" t="s">
        <v>1474</v>
      </c>
      <c r="B45" s="163" t="s">
        <v>1433</v>
      </c>
      <c r="C45" s="164">
        <v>-72.107765200738427</v>
      </c>
      <c r="D45" s="164">
        <v>-13.737359552837892</v>
      </c>
      <c r="E45" s="163" t="str">
        <f t="shared" si="0"/>
        <v>-72.107765--13.737360</v>
      </c>
      <c r="F45" s="164" t="s">
        <v>53</v>
      </c>
      <c r="G45" s="163" t="s">
        <v>63</v>
      </c>
      <c r="H45" s="163" t="s">
        <v>63</v>
      </c>
      <c r="I45" s="165">
        <v>200</v>
      </c>
      <c r="J45" s="165">
        <f t="shared" si="1"/>
        <v>4000</v>
      </c>
      <c r="K45" s="165">
        <f t="shared" si="2"/>
        <v>400</v>
      </c>
      <c r="L45" s="165">
        <f t="shared" si="3"/>
        <v>2800</v>
      </c>
      <c r="M45" s="166" t="s">
        <v>3250</v>
      </c>
    </row>
    <row r="46" spans="1:13" x14ac:dyDescent="0.3">
      <c r="A46" s="163" t="s">
        <v>1477</v>
      </c>
      <c r="B46" s="163" t="s">
        <v>1433</v>
      </c>
      <c r="C46" s="164">
        <v>-74.537326488802563</v>
      </c>
      <c r="D46" s="164">
        <v>-12.364230753458205</v>
      </c>
      <c r="E46" s="163" t="str">
        <f t="shared" si="0"/>
        <v>-74.537326--12.364231</v>
      </c>
      <c r="F46" s="164" t="s">
        <v>162</v>
      </c>
      <c r="G46" s="163" t="s">
        <v>162</v>
      </c>
      <c r="H46" s="163" t="s">
        <v>162</v>
      </c>
      <c r="I46" s="165">
        <v>200</v>
      </c>
      <c r="J46" s="165">
        <f t="shared" si="1"/>
        <v>4000</v>
      </c>
      <c r="K46" s="165">
        <f t="shared" si="2"/>
        <v>400</v>
      </c>
      <c r="L46" s="165">
        <f t="shared" si="3"/>
        <v>2800</v>
      </c>
      <c r="M46" s="166" t="s">
        <v>3250</v>
      </c>
    </row>
    <row r="47" spans="1:13" x14ac:dyDescent="0.3">
      <c r="A47" s="163" t="s">
        <v>1478</v>
      </c>
      <c r="B47" s="163" t="s">
        <v>1433</v>
      </c>
      <c r="C47" s="164">
        <v>-74.563822862907116</v>
      </c>
      <c r="D47" s="164">
        <v>-13.272704042816716</v>
      </c>
      <c r="E47" s="163" t="str">
        <f t="shared" si="0"/>
        <v>-74.563823--13.272704</v>
      </c>
      <c r="F47" s="164" t="s">
        <v>162</v>
      </c>
      <c r="G47" s="163" t="s">
        <v>162</v>
      </c>
      <c r="H47" s="163" t="s">
        <v>162</v>
      </c>
      <c r="I47" s="165">
        <v>200</v>
      </c>
      <c r="J47" s="165">
        <f t="shared" si="1"/>
        <v>4000</v>
      </c>
      <c r="K47" s="165">
        <f t="shared" si="2"/>
        <v>400</v>
      </c>
      <c r="L47" s="165">
        <f t="shared" si="3"/>
        <v>2800</v>
      </c>
      <c r="M47" s="166" t="s">
        <v>3250</v>
      </c>
    </row>
    <row r="48" spans="1:13" x14ac:dyDescent="0.3">
      <c r="A48" s="163" t="s">
        <v>1479</v>
      </c>
      <c r="B48" s="163" t="s">
        <v>1433</v>
      </c>
      <c r="C48" s="164">
        <v>-75.995886645302079</v>
      </c>
      <c r="D48" s="164">
        <v>-9.9199539500230784</v>
      </c>
      <c r="E48" s="163" t="str">
        <f t="shared" si="0"/>
        <v>-75.995887--9.919954</v>
      </c>
      <c r="F48" s="164" t="s">
        <v>65</v>
      </c>
      <c r="G48" s="163" t="s">
        <v>65</v>
      </c>
      <c r="H48" s="163" t="s">
        <v>65</v>
      </c>
      <c r="I48" s="165">
        <v>200</v>
      </c>
      <c r="J48" s="165">
        <f t="shared" si="1"/>
        <v>4000</v>
      </c>
      <c r="K48" s="165">
        <f t="shared" si="2"/>
        <v>400</v>
      </c>
      <c r="L48" s="165">
        <f t="shared" si="3"/>
        <v>2800</v>
      </c>
      <c r="M48" s="166" t="s">
        <v>3250</v>
      </c>
    </row>
    <row r="49" spans="1:13" x14ac:dyDescent="0.3">
      <c r="A49" s="163" t="s">
        <v>1480</v>
      </c>
      <c r="B49" s="163" t="s">
        <v>1433</v>
      </c>
      <c r="C49" s="164">
        <v>-76.092079966334779</v>
      </c>
      <c r="D49" s="164">
        <v>-9.9736269843574767</v>
      </c>
      <c r="E49" s="163" t="str">
        <f t="shared" si="0"/>
        <v>-76.092080--9.973627</v>
      </c>
      <c r="F49" s="164" t="s">
        <v>65</v>
      </c>
      <c r="G49" s="163" t="s">
        <v>65</v>
      </c>
      <c r="H49" s="163" t="s">
        <v>65</v>
      </c>
      <c r="I49" s="165">
        <v>200</v>
      </c>
      <c r="J49" s="165">
        <f t="shared" si="1"/>
        <v>4000</v>
      </c>
      <c r="K49" s="165">
        <f t="shared" si="2"/>
        <v>400</v>
      </c>
      <c r="L49" s="165">
        <f t="shared" si="3"/>
        <v>2800</v>
      </c>
      <c r="M49" s="166" t="s">
        <v>3250</v>
      </c>
    </row>
    <row r="50" spans="1:13" x14ac:dyDescent="0.3">
      <c r="A50" s="163" t="s">
        <v>1477</v>
      </c>
      <c r="B50" s="163" t="s">
        <v>1433</v>
      </c>
      <c r="C50" s="164">
        <v>-76.483200866734933</v>
      </c>
      <c r="D50" s="164">
        <v>-9.4646893415878246</v>
      </c>
      <c r="E50" s="163" t="str">
        <f t="shared" si="0"/>
        <v>-76.483201--9.464689</v>
      </c>
      <c r="F50" s="164" t="s">
        <v>65</v>
      </c>
      <c r="G50" s="163" t="s">
        <v>81</v>
      </c>
      <c r="H50" s="163" t="s">
        <v>1236</v>
      </c>
      <c r="I50" s="165">
        <v>200</v>
      </c>
      <c r="J50" s="165">
        <f t="shared" si="1"/>
        <v>4000</v>
      </c>
      <c r="K50" s="165">
        <f t="shared" si="2"/>
        <v>400</v>
      </c>
      <c r="L50" s="165">
        <f t="shared" si="3"/>
        <v>2800</v>
      </c>
      <c r="M50" s="166" t="s">
        <v>3250</v>
      </c>
    </row>
    <row r="51" spans="1:13" x14ac:dyDescent="0.3">
      <c r="A51" s="163" t="s">
        <v>1478</v>
      </c>
      <c r="B51" s="163" t="s">
        <v>1433</v>
      </c>
      <c r="C51" s="164">
        <v>-76.111132326446636</v>
      </c>
      <c r="D51" s="164">
        <v>-9.4008365836852246</v>
      </c>
      <c r="E51" s="163" t="str">
        <f t="shared" si="0"/>
        <v>-76.111132--9.400837</v>
      </c>
      <c r="F51" s="164" t="s">
        <v>65</v>
      </c>
      <c r="G51" s="163" t="s">
        <v>81</v>
      </c>
      <c r="H51" s="163" t="s">
        <v>1236</v>
      </c>
      <c r="I51" s="165">
        <v>200</v>
      </c>
      <c r="J51" s="165">
        <f t="shared" si="1"/>
        <v>4000</v>
      </c>
      <c r="K51" s="165">
        <f t="shared" si="2"/>
        <v>400</v>
      </c>
      <c r="L51" s="165">
        <f t="shared" si="3"/>
        <v>2800</v>
      </c>
      <c r="M51" s="166" t="s">
        <v>3250</v>
      </c>
    </row>
    <row r="52" spans="1:13" x14ac:dyDescent="0.3">
      <c r="A52" s="163" t="s">
        <v>1486</v>
      </c>
      <c r="B52" s="163" t="s">
        <v>1433</v>
      </c>
      <c r="C52" s="164">
        <v>-75.638550277076519</v>
      </c>
      <c r="D52" s="164">
        <v>-13.005125828206536</v>
      </c>
      <c r="E52" s="163" t="str">
        <f t="shared" si="0"/>
        <v>-75.638550--13.005126</v>
      </c>
      <c r="F52" s="164" t="s">
        <v>146</v>
      </c>
      <c r="G52" s="163" t="s">
        <v>145</v>
      </c>
      <c r="H52" s="163" t="s">
        <v>147</v>
      </c>
      <c r="I52" s="165">
        <v>200</v>
      </c>
      <c r="J52" s="165">
        <f t="shared" si="1"/>
        <v>4000</v>
      </c>
      <c r="K52" s="165">
        <f t="shared" si="2"/>
        <v>400</v>
      </c>
      <c r="L52" s="165">
        <f t="shared" si="3"/>
        <v>2800</v>
      </c>
      <c r="M52" s="166" t="s">
        <v>3250</v>
      </c>
    </row>
    <row r="53" spans="1:13" x14ac:dyDescent="0.3">
      <c r="A53" s="163" t="s">
        <v>1487</v>
      </c>
      <c r="B53" s="163" t="s">
        <v>1433</v>
      </c>
      <c r="C53" s="164">
        <v>-75.876944517401668</v>
      </c>
      <c r="D53" s="164">
        <v>-13.479197564900289</v>
      </c>
      <c r="E53" s="163" t="str">
        <f t="shared" si="0"/>
        <v>-75.876945--13.479198</v>
      </c>
      <c r="F53" s="164" t="s">
        <v>146</v>
      </c>
      <c r="G53" s="163" t="s">
        <v>145</v>
      </c>
      <c r="H53" s="163" t="s">
        <v>147</v>
      </c>
      <c r="I53" s="165">
        <v>200</v>
      </c>
      <c r="J53" s="165">
        <f t="shared" si="1"/>
        <v>4000</v>
      </c>
      <c r="K53" s="165">
        <f t="shared" si="2"/>
        <v>400</v>
      </c>
      <c r="L53" s="165">
        <f t="shared" si="3"/>
        <v>2800</v>
      </c>
      <c r="M53" s="166" t="s">
        <v>3250</v>
      </c>
    </row>
    <row r="54" spans="1:13" x14ac:dyDescent="0.3">
      <c r="A54" s="163" t="s">
        <v>1489</v>
      </c>
      <c r="B54" s="163" t="s">
        <v>1433</v>
      </c>
      <c r="C54" s="164">
        <v>-76.216968409779966</v>
      </c>
      <c r="D54" s="164">
        <v>-13.143986814539092</v>
      </c>
      <c r="E54" s="163" t="str">
        <f t="shared" si="0"/>
        <v>-76.216968--13.143987</v>
      </c>
      <c r="F54" s="164" t="s">
        <v>146</v>
      </c>
      <c r="G54" s="163" t="s">
        <v>145</v>
      </c>
      <c r="H54" s="163" t="s">
        <v>1281</v>
      </c>
      <c r="I54" s="165">
        <v>200</v>
      </c>
      <c r="J54" s="165">
        <f t="shared" si="1"/>
        <v>4000</v>
      </c>
      <c r="K54" s="165">
        <f t="shared" si="2"/>
        <v>400</v>
      </c>
      <c r="L54" s="165">
        <f t="shared" si="3"/>
        <v>2800</v>
      </c>
      <c r="M54" s="166" t="s">
        <v>3250</v>
      </c>
    </row>
    <row r="55" spans="1:13" x14ac:dyDescent="0.3">
      <c r="A55" s="163" t="s">
        <v>1490</v>
      </c>
      <c r="B55" s="163" t="s">
        <v>1433</v>
      </c>
      <c r="C55" s="164">
        <v>-76.372834904495917</v>
      </c>
      <c r="D55" s="164">
        <v>-13.090278976873384</v>
      </c>
      <c r="E55" s="163" t="str">
        <f t="shared" si="0"/>
        <v>-76.372835--13.090279</v>
      </c>
      <c r="F55" s="164" t="s">
        <v>146</v>
      </c>
      <c r="G55" s="163" t="s">
        <v>145</v>
      </c>
      <c r="H55" s="163" t="s">
        <v>1281</v>
      </c>
      <c r="I55" s="165">
        <v>200</v>
      </c>
      <c r="J55" s="165">
        <f t="shared" si="1"/>
        <v>4000</v>
      </c>
      <c r="K55" s="165">
        <f t="shared" si="2"/>
        <v>400</v>
      </c>
      <c r="L55" s="165">
        <f t="shared" si="3"/>
        <v>2800</v>
      </c>
      <c r="M55" s="166" t="s">
        <v>3250</v>
      </c>
    </row>
    <row r="56" spans="1:13" x14ac:dyDescent="0.3">
      <c r="A56" s="163" t="s">
        <v>1488</v>
      </c>
      <c r="B56" s="163" t="s">
        <v>1433</v>
      </c>
      <c r="C56" s="164">
        <v>-76.092216318445253</v>
      </c>
      <c r="D56" s="164">
        <v>-13.576739833118818</v>
      </c>
      <c r="E56" s="163" t="str">
        <f t="shared" si="0"/>
        <v>-76.092216--13.576740</v>
      </c>
      <c r="F56" s="164" t="s">
        <v>146</v>
      </c>
      <c r="G56" s="163" t="s">
        <v>145</v>
      </c>
      <c r="H56" s="163" t="s">
        <v>235</v>
      </c>
      <c r="I56" s="165">
        <v>200</v>
      </c>
      <c r="J56" s="165">
        <f t="shared" si="1"/>
        <v>4000</v>
      </c>
      <c r="K56" s="165">
        <f t="shared" si="2"/>
        <v>400</v>
      </c>
      <c r="L56" s="165">
        <f t="shared" si="3"/>
        <v>2800</v>
      </c>
      <c r="M56" s="166" t="s">
        <v>3250</v>
      </c>
    </row>
    <row r="57" spans="1:13" x14ac:dyDescent="0.3">
      <c r="A57" s="163" t="s">
        <v>1491</v>
      </c>
      <c r="B57" s="163" t="s">
        <v>1433</v>
      </c>
      <c r="C57" s="164">
        <v>-75.724377696281991</v>
      </c>
      <c r="D57" s="164">
        <v>-13.269136760295577</v>
      </c>
      <c r="E57" s="163" t="str">
        <f t="shared" si="0"/>
        <v>-75.724378--13.269137</v>
      </c>
      <c r="F57" s="164" t="s">
        <v>146</v>
      </c>
      <c r="G57" s="163" t="s">
        <v>145</v>
      </c>
      <c r="H57" s="163" t="s">
        <v>271</v>
      </c>
      <c r="I57" s="165">
        <v>200</v>
      </c>
      <c r="J57" s="165">
        <f t="shared" si="1"/>
        <v>4000</v>
      </c>
      <c r="K57" s="165">
        <f t="shared" si="2"/>
        <v>400</v>
      </c>
      <c r="L57" s="165">
        <f t="shared" si="3"/>
        <v>2800</v>
      </c>
      <c r="M57" s="166" t="s">
        <v>3250</v>
      </c>
    </row>
    <row r="58" spans="1:13" x14ac:dyDescent="0.3">
      <c r="A58" s="163" t="s">
        <v>1484</v>
      </c>
      <c r="B58" s="163" t="s">
        <v>1433</v>
      </c>
      <c r="C58" s="164">
        <v>-75.46091849539448</v>
      </c>
      <c r="D58" s="164">
        <v>-14.172936134619517</v>
      </c>
      <c r="E58" s="163" t="str">
        <f t="shared" si="0"/>
        <v>-75.460918--14.172936</v>
      </c>
      <c r="F58" s="164" t="s">
        <v>146</v>
      </c>
      <c r="G58" s="163" t="s">
        <v>146</v>
      </c>
      <c r="H58" s="163" t="s">
        <v>146</v>
      </c>
      <c r="I58" s="165">
        <v>200</v>
      </c>
      <c r="J58" s="165">
        <f t="shared" si="1"/>
        <v>4000</v>
      </c>
      <c r="K58" s="165">
        <f t="shared" si="2"/>
        <v>400</v>
      </c>
      <c r="L58" s="165">
        <f t="shared" si="3"/>
        <v>2800</v>
      </c>
      <c r="M58" s="166" t="s">
        <v>3250</v>
      </c>
    </row>
    <row r="59" spans="1:13" x14ac:dyDescent="0.3">
      <c r="A59" s="163" t="s">
        <v>1485</v>
      </c>
      <c r="B59" s="163" t="s">
        <v>1433</v>
      </c>
      <c r="C59" s="164">
        <v>-75.684747999999999</v>
      </c>
      <c r="D59" s="164">
        <v>-14.054923</v>
      </c>
      <c r="E59" s="163" t="str">
        <f t="shared" si="0"/>
        <v>-75.684748--14.054923</v>
      </c>
      <c r="F59" s="164" t="s">
        <v>146</v>
      </c>
      <c r="G59" s="163" t="s">
        <v>146</v>
      </c>
      <c r="H59" s="163" t="s">
        <v>146</v>
      </c>
      <c r="I59" s="165">
        <v>200</v>
      </c>
      <c r="J59" s="165">
        <f t="shared" si="1"/>
        <v>4000</v>
      </c>
      <c r="K59" s="165">
        <f t="shared" si="2"/>
        <v>400</v>
      </c>
      <c r="L59" s="165">
        <f t="shared" si="3"/>
        <v>2800</v>
      </c>
      <c r="M59" s="166" t="s">
        <v>3250</v>
      </c>
    </row>
    <row r="60" spans="1:13" x14ac:dyDescent="0.3">
      <c r="A60" s="163" t="s">
        <v>1481</v>
      </c>
      <c r="B60" s="163" t="s">
        <v>1433</v>
      </c>
      <c r="C60" s="164">
        <v>-75.226076619175643</v>
      </c>
      <c r="D60" s="164">
        <v>-14.408971856479496</v>
      </c>
      <c r="E60" s="163" t="str">
        <f t="shared" si="0"/>
        <v>-75.226077--14.408972</v>
      </c>
      <c r="F60" s="164" t="s">
        <v>146</v>
      </c>
      <c r="G60" s="163" t="s">
        <v>218</v>
      </c>
      <c r="H60" s="163" t="s">
        <v>218</v>
      </c>
      <c r="I60" s="165">
        <v>200</v>
      </c>
      <c r="J60" s="165">
        <f t="shared" si="1"/>
        <v>4000</v>
      </c>
      <c r="K60" s="165">
        <f t="shared" si="2"/>
        <v>400</v>
      </c>
      <c r="L60" s="165">
        <f t="shared" si="3"/>
        <v>2800</v>
      </c>
      <c r="M60" s="166" t="s">
        <v>3250</v>
      </c>
    </row>
    <row r="61" spans="1:13" x14ac:dyDescent="0.3">
      <c r="A61" s="163" t="s">
        <v>1482</v>
      </c>
      <c r="B61" s="163" t="s">
        <v>1433</v>
      </c>
      <c r="C61" s="164">
        <v>-74.581249830058027</v>
      </c>
      <c r="D61" s="164">
        <v>-15.313921134782261</v>
      </c>
      <c r="E61" s="163" t="str">
        <f t="shared" si="0"/>
        <v>-74.581250--15.313921</v>
      </c>
      <c r="F61" s="164" t="s">
        <v>146</v>
      </c>
      <c r="G61" s="163" t="s">
        <v>218</v>
      </c>
      <c r="H61" s="163" t="s">
        <v>218</v>
      </c>
      <c r="I61" s="165">
        <v>200</v>
      </c>
      <c r="J61" s="165">
        <f t="shared" si="1"/>
        <v>4000</v>
      </c>
      <c r="K61" s="165">
        <f t="shared" si="2"/>
        <v>400</v>
      </c>
      <c r="L61" s="165">
        <f t="shared" si="3"/>
        <v>2800</v>
      </c>
      <c r="M61" s="166" t="s">
        <v>3250</v>
      </c>
    </row>
    <row r="62" spans="1:13" x14ac:dyDescent="0.3">
      <c r="A62" s="163" t="s">
        <v>1483</v>
      </c>
      <c r="B62" s="163" t="s">
        <v>1433</v>
      </c>
      <c r="C62" s="164">
        <v>-75.630436605990312</v>
      </c>
      <c r="D62" s="164">
        <v>-14.455997348037426</v>
      </c>
      <c r="E62" s="163" t="str">
        <f t="shared" si="0"/>
        <v>-75.630437--14.455997</v>
      </c>
      <c r="F62" s="164" t="s">
        <v>146</v>
      </c>
      <c r="G62" s="163" t="s">
        <v>228</v>
      </c>
      <c r="H62" s="163" t="s">
        <v>228</v>
      </c>
      <c r="I62" s="165">
        <v>200</v>
      </c>
      <c r="J62" s="165">
        <f t="shared" si="1"/>
        <v>4000</v>
      </c>
      <c r="K62" s="165">
        <f t="shared" si="2"/>
        <v>400</v>
      </c>
      <c r="L62" s="165">
        <f t="shared" si="3"/>
        <v>2800</v>
      </c>
      <c r="M62" s="166" t="s">
        <v>3250</v>
      </c>
    </row>
    <row r="63" spans="1:13" x14ac:dyDescent="0.3">
      <c r="A63" s="163" t="s">
        <v>1494</v>
      </c>
      <c r="B63" s="163" t="s">
        <v>1433</v>
      </c>
      <c r="C63" s="164">
        <v>-76.153726000000006</v>
      </c>
      <c r="D63" s="164">
        <v>-13.726755000000001</v>
      </c>
      <c r="E63" s="163" t="str">
        <f t="shared" si="0"/>
        <v>-76.153726--13.726755</v>
      </c>
      <c r="F63" s="164" t="s">
        <v>146</v>
      </c>
      <c r="G63" s="163" t="s">
        <v>232</v>
      </c>
      <c r="H63" s="163" t="s">
        <v>1419</v>
      </c>
      <c r="I63" s="165">
        <v>200</v>
      </c>
      <c r="J63" s="165">
        <f t="shared" si="1"/>
        <v>4000</v>
      </c>
      <c r="K63" s="165">
        <f t="shared" si="2"/>
        <v>400</v>
      </c>
      <c r="L63" s="165">
        <f t="shared" si="3"/>
        <v>2800</v>
      </c>
      <c r="M63" s="166" t="s">
        <v>3250</v>
      </c>
    </row>
    <row r="64" spans="1:13" x14ac:dyDescent="0.3">
      <c r="A64" s="163" t="s">
        <v>1495</v>
      </c>
      <c r="B64" s="163" t="s">
        <v>1433</v>
      </c>
      <c r="C64" s="164">
        <v>-75.710947000000004</v>
      </c>
      <c r="D64" s="164">
        <v>-14.015746</v>
      </c>
      <c r="E64" s="163" t="str">
        <f t="shared" si="0"/>
        <v>-75.710947--14.015746</v>
      </c>
      <c r="F64" s="164" t="s">
        <v>146</v>
      </c>
      <c r="G64" s="163" t="s">
        <v>232</v>
      </c>
      <c r="H64" s="163" t="s">
        <v>1419</v>
      </c>
      <c r="I64" s="165">
        <v>200</v>
      </c>
      <c r="J64" s="165">
        <f t="shared" si="1"/>
        <v>4000</v>
      </c>
      <c r="K64" s="165">
        <f t="shared" si="2"/>
        <v>400</v>
      </c>
      <c r="L64" s="165">
        <f t="shared" si="3"/>
        <v>2800</v>
      </c>
      <c r="M64" s="166" t="s">
        <v>3250</v>
      </c>
    </row>
    <row r="65" spans="1:13" x14ac:dyDescent="0.3">
      <c r="A65" s="163" t="s">
        <v>1492</v>
      </c>
      <c r="B65" s="163" t="s">
        <v>1433</v>
      </c>
      <c r="C65" s="164">
        <v>-76.069342000000006</v>
      </c>
      <c r="D65" s="164">
        <v>-13.484121</v>
      </c>
      <c r="E65" s="163" t="str">
        <f t="shared" si="0"/>
        <v>-76.069342--13.484121</v>
      </c>
      <c r="F65" s="164" t="s">
        <v>146</v>
      </c>
      <c r="G65" s="163" t="s">
        <v>232</v>
      </c>
      <c r="H65" s="163" t="s">
        <v>232</v>
      </c>
      <c r="I65" s="165">
        <v>200</v>
      </c>
      <c r="J65" s="165">
        <f t="shared" si="1"/>
        <v>4000</v>
      </c>
      <c r="K65" s="165">
        <f t="shared" si="2"/>
        <v>400</v>
      </c>
      <c r="L65" s="165">
        <f t="shared" si="3"/>
        <v>2800</v>
      </c>
      <c r="M65" s="166" t="s">
        <v>3250</v>
      </c>
    </row>
    <row r="66" spans="1:13" x14ac:dyDescent="0.3">
      <c r="A66" s="163" t="s">
        <v>1493</v>
      </c>
      <c r="B66" s="163" t="s">
        <v>1433</v>
      </c>
      <c r="C66" s="164">
        <v>-76.023302280083996</v>
      </c>
      <c r="D66" s="164">
        <v>-13.436518788452364</v>
      </c>
      <c r="E66" s="163" t="str">
        <f t="shared" si="0"/>
        <v>-76.023302--13.436519</v>
      </c>
      <c r="F66" s="164" t="s">
        <v>146</v>
      </c>
      <c r="G66" s="163" t="s">
        <v>232</v>
      </c>
      <c r="H66" s="163" t="s">
        <v>232</v>
      </c>
      <c r="I66" s="165">
        <v>200</v>
      </c>
      <c r="J66" s="165">
        <f t="shared" si="1"/>
        <v>4000</v>
      </c>
      <c r="K66" s="165">
        <f t="shared" si="2"/>
        <v>400</v>
      </c>
      <c r="L66" s="165">
        <f t="shared" si="3"/>
        <v>2800</v>
      </c>
      <c r="M66" s="166" t="s">
        <v>3250</v>
      </c>
    </row>
    <row r="67" spans="1:13" x14ac:dyDescent="0.3">
      <c r="A67" s="163" t="s">
        <v>1500</v>
      </c>
      <c r="B67" s="163" t="s">
        <v>1433</v>
      </c>
      <c r="C67" s="164">
        <v>-75.8303489993976</v>
      </c>
      <c r="D67" s="164">
        <v>-11.366210777547822</v>
      </c>
      <c r="E67" s="163" t="str">
        <f t="shared" ref="E67:E130" si="4">TEXT(C67,"0.000000")&amp;"-"&amp;TEXT(D67,"0.000000")</f>
        <v>-75.830349--11.366211</v>
      </c>
      <c r="F67" s="164" t="s">
        <v>60</v>
      </c>
      <c r="G67" s="163" t="s">
        <v>97</v>
      </c>
      <c r="H67" s="163" t="s">
        <v>97</v>
      </c>
      <c r="I67" s="165">
        <v>200</v>
      </c>
      <c r="J67" s="165">
        <f t="shared" ref="J67:J130" si="5">+I67*20</f>
        <v>4000</v>
      </c>
      <c r="K67" s="165">
        <f t="shared" ref="K67:K130" si="6">+J67*10%</f>
        <v>400</v>
      </c>
      <c r="L67" s="165">
        <f t="shared" ref="L67:L130" si="7">+J67*70%</f>
        <v>2800</v>
      </c>
      <c r="M67" s="166" t="s">
        <v>3250</v>
      </c>
    </row>
    <row r="68" spans="1:13" x14ac:dyDescent="0.3">
      <c r="A68" s="163" t="s">
        <v>1501</v>
      </c>
      <c r="B68" s="163" t="s">
        <v>1433</v>
      </c>
      <c r="C68" s="164">
        <v>-74.987531314238836</v>
      </c>
      <c r="D68" s="164">
        <v>-11.573752196139377</v>
      </c>
      <c r="E68" s="163" t="str">
        <f t="shared" si="4"/>
        <v>-74.987531--11.573752</v>
      </c>
      <c r="F68" s="164" t="s">
        <v>60</v>
      </c>
      <c r="G68" s="163" t="s">
        <v>97</v>
      </c>
      <c r="H68" s="163" t="s">
        <v>263</v>
      </c>
      <c r="I68" s="165">
        <v>200</v>
      </c>
      <c r="J68" s="165">
        <f t="shared" si="5"/>
        <v>4000</v>
      </c>
      <c r="K68" s="165">
        <f t="shared" si="6"/>
        <v>400</v>
      </c>
      <c r="L68" s="165">
        <f t="shared" si="7"/>
        <v>2800</v>
      </c>
      <c r="M68" s="166" t="s">
        <v>3250</v>
      </c>
    </row>
    <row r="69" spans="1:13" x14ac:dyDescent="0.3">
      <c r="A69" s="163" t="s">
        <v>1496</v>
      </c>
      <c r="B69" s="163" t="s">
        <v>1433</v>
      </c>
      <c r="C69" s="164">
        <v>-74.996437682678831</v>
      </c>
      <c r="D69" s="164">
        <v>-11.565239968764114</v>
      </c>
      <c r="E69" s="163" t="str">
        <f t="shared" si="4"/>
        <v>-74.996438--11.565240</v>
      </c>
      <c r="F69" s="164" t="s">
        <v>60</v>
      </c>
      <c r="G69" s="163" t="s">
        <v>61</v>
      </c>
      <c r="H69" s="163" t="s">
        <v>323</v>
      </c>
      <c r="I69" s="165">
        <v>200</v>
      </c>
      <c r="J69" s="165">
        <f t="shared" si="5"/>
        <v>4000</v>
      </c>
      <c r="K69" s="165">
        <f t="shared" si="6"/>
        <v>400</v>
      </c>
      <c r="L69" s="165">
        <f t="shared" si="7"/>
        <v>2800</v>
      </c>
      <c r="M69" s="166" t="s">
        <v>3250</v>
      </c>
    </row>
    <row r="70" spans="1:13" x14ac:dyDescent="0.3">
      <c r="A70" s="163" t="s">
        <v>1497</v>
      </c>
      <c r="B70" s="163" t="s">
        <v>1433</v>
      </c>
      <c r="C70" s="164">
        <v>-75.11874300314642</v>
      </c>
      <c r="D70" s="164">
        <v>-12.220678763823726</v>
      </c>
      <c r="E70" s="163" t="str">
        <f t="shared" si="4"/>
        <v>-75.118743--12.220679</v>
      </c>
      <c r="F70" s="164" t="s">
        <v>60</v>
      </c>
      <c r="G70" s="163" t="s">
        <v>61</v>
      </c>
      <c r="H70" s="163" t="s">
        <v>323</v>
      </c>
      <c r="I70" s="165">
        <v>200</v>
      </c>
      <c r="J70" s="165">
        <f t="shared" si="5"/>
        <v>4000</v>
      </c>
      <c r="K70" s="165">
        <f t="shared" si="6"/>
        <v>400</v>
      </c>
      <c r="L70" s="165">
        <f t="shared" si="7"/>
        <v>2800</v>
      </c>
      <c r="M70" s="166" t="s">
        <v>3250</v>
      </c>
    </row>
    <row r="71" spans="1:13" x14ac:dyDescent="0.3">
      <c r="A71" s="163" t="s">
        <v>1498</v>
      </c>
      <c r="B71" s="163" t="s">
        <v>1433</v>
      </c>
      <c r="C71" s="164">
        <v>-75.213679967539377</v>
      </c>
      <c r="D71" s="164">
        <v>-12.163783737444978</v>
      </c>
      <c r="E71" s="163" t="str">
        <f t="shared" si="4"/>
        <v>-75.213680--12.163784</v>
      </c>
      <c r="F71" s="164" t="s">
        <v>60</v>
      </c>
      <c r="G71" s="163" t="s">
        <v>61</v>
      </c>
      <c r="H71" s="163" t="s">
        <v>61</v>
      </c>
      <c r="I71" s="165">
        <v>200</v>
      </c>
      <c r="J71" s="165">
        <f t="shared" si="5"/>
        <v>4000</v>
      </c>
      <c r="K71" s="165">
        <f t="shared" si="6"/>
        <v>400</v>
      </c>
      <c r="L71" s="165">
        <f t="shared" si="7"/>
        <v>2800</v>
      </c>
      <c r="M71" s="166" t="s">
        <v>3250</v>
      </c>
    </row>
    <row r="72" spans="1:13" x14ac:dyDescent="0.3">
      <c r="A72" s="163" t="s">
        <v>1499</v>
      </c>
      <c r="B72" s="163" t="s">
        <v>1433</v>
      </c>
      <c r="C72" s="164">
        <v>-75.343052688002231</v>
      </c>
      <c r="D72" s="164">
        <v>-12.091760744478274</v>
      </c>
      <c r="E72" s="163" t="str">
        <f t="shared" si="4"/>
        <v>-75.343053--12.091761</v>
      </c>
      <c r="F72" s="164" t="s">
        <v>60</v>
      </c>
      <c r="G72" s="163" t="s">
        <v>61</v>
      </c>
      <c r="H72" s="163" t="s">
        <v>61</v>
      </c>
      <c r="I72" s="165">
        <v>200</v>
      </c>
      <c r="J72" s="165">
        <f t="shared" si="5"/>
        <v>4000</v>
      </c>
      <c r="K72" s="165">
        <f t="shared" si="6"/>
        <v>400</v>
      </c>
      <c r="L72" s="165">
        <f t="shared" si="7"/>
        <v>2800</v>
      </c>
      <c r="M72" s="166" t="s">
        <v>3250</v>
      </c>
    </row>
    <row r="73" spans="1:13" x14ac:dyDescent="0.3">
      <c r="A73" s="163" t="s">
        <v>1502</v>
      </c>
      <c r="B73" s="163" t="s">
        <v>1433</v>
      </c>
      <c r="C73" s="164">
        <v>-75.312781241091798</v>
      </c>
      <c r="D73" s="164">
        <v>-11.304882633540082</v>
      </c>
      <c r="E73" s="163" t="str">
        <f t="shared" si="4"/>
        <v>-75.312781--11.304883</v>
      </c>
      <c r="F73" s="164" t="s">
        <v>60</v>
      </c>
      <c r="G73" s="163" t="s">
        <v>62</v>
      </c>
      <c r="H73" s="163" t="s">
        <v>62</v>
      </c>
      <c r="I73" s="165">
        <v>200</v>
      </c>
      <c r="J73" s="165">
        <f t="shared" si="5"/>
        <v>4000</v>
      </c>
      <c r="K73" s="165">
        <f t="shared" si="6"/>
        <v>400</v>
      </c>
      <c r="L73" s="165">
        <f t="shared" si="7"/>
        <v>2800</v>
      </c>
      <c r="M73" s="166" t="s">
        <v>3250</v>
      </c>
    </row>
    <row r="74" spans="1:13" x14ac:dyDescent="0.3">
      <c r="A74" s="163" t="s">
        <v>1503</v>
      </c>
      <c r="B74" s="163" t="s">
        <v>1433</v>
      </c>
      <c r="C74" s="164">
        <v>-75.190460478758467</v>
      </c>
      <c r="D74" s="164">
        <v>-11.43514219790117</v>
      </c>
      <c r="E74" s="163" t="str">
        <f t="shared" si="4"/>
        <v>-75.190460--11.435142</v>
      </c>
      <c r="F74" s="164" t="s">
        <v>60</v>
      </c>
      <c r="G74" s="163" t="s">
        <v>62</v>
      </c>
      <c r="H74" s="163" t="s">
        <v>62</v>
      </c>
      <c r="I74" s="165">
        <v>200</v>
      </c>
      <c r="J74" s="165">
        <f t="shared" si="5"/>
        <v>4000</v>
      </c>
      <c r="K74" s="165">
        <f t="shared" si="6"/>
        <v>400</v>
      </c>
      <c r="L74" s="165">
        <f t="shared" si="7"/>
        <v>2800</v>
      </c>
      <c r="M74" s="166" t="s">
        <v>3250</v>
      </c>
    </row>
    <row r="75" spans="1:13" x14ac:dyDescent="0.3">
      <c r="A75" s="163" t="s">
        <v>1509</v>
      </c>
      <c r="B75" s="163" t="s">
        <v>1433</v>
      </c>
      <c r="C75" s="164">
        <v>-75.723830346744393</v>
      </c>
      <c r="D75" s="164">
        <v>-10.849290894254622</v>
      </c>
      <c r="E75" s="163" t="str">
        <f t="shared" si="4"/>
        <v>-75.723830--10.849291</v>
      </c>
      <c r="F75" s="164" t="s">
        <v>60</v>
      </c>
      <c r="G75" s="163" t="s">
        <v>60</v>
      </c>
      <c r="H75" s="163" t="s">
        <v>60</v>
      </c>
      <c r="I75" s="165">
        <v>200</v>
      </c>
      <c r="J75" s="165">
        <f t="shared" si="5"/>
        <v>4000</v>
      </c>
      <c r="K75" s="165">
        <f t="shared" si="6"/>
        <v>400</v>
      </c>
      <c r="L75" s="165">
        <f t="shared" si="7"/>
        <v>2800</v>
      </c>
      <c r="M75" s="166" t="s">
        <v>3250</v>
      </c>
    </row>
    <row r="76" spans="1:13" x14ac:dyDescent="0.3">
      <c r="A76" s="163" t="s">
        <v>1510</v>
      </c>
      <c r="B76" s="163" t="s">
        <v>1433</v>
      </c>
      <c r="C76" s="164">
        <v>-75.522567997246341</v>
      </c>
      <c r="D76" s="164">
        <v>-11.324215862991654</v>
      </c>
      <c r="E76" s="163" t="str">
        <f t="shared" si="4"/>
        <v>-75.522568--11.324216</v>
      </c>
      <c r="F76" s="164" t="s">
        <v>60</v>
      </c>
      <c r="G76" s="163" t="s">
        <v>60</v>
      </c>
      <c r="H76" s="163" t="s">
        <v>60</v>
      </c>
      <c r="I76" s="165">
        <v>200</v>
      </c>
      <c r="J76" s="165">
        <f t="shared" si="5"/>
        <v>4000</v>
      </c>
      <c r="K76" s="165">
        <f t="shared" si="6"/>
        <v>400</v>
      </c>
      <c r="L76" s="165">
        <f t="shared" si="7"/>
        <v>2800</v>
      </c>
      <c r="M76" s="166" t="s">
        <v>3250</v>
      </c>
    </row>
    <row r="77" spans="1:13" x14ac:dyDescent="0.3">
      <c r="A77" s="163" t="s">
        <v>1504</v>
      </c>
      <c r="B77" s="163" t="s">
        <v>1433</v>
      </c>
      <c r="C77" s="164">
        <v>-75.903887089821893</v>
      </c>
      <c r="D77" s="164">
        <v>-11.432532522700741</v>
      </c>
      <c r="E77" s="163" t="str">
        <f t="shared" si="4"/>
        <v>-75.903887--11.432533</v>
      </c>
      <c r="F77" s="164" t="s">
        <v>60</v>
      </c>
      <c r="G77" s="163" t="s">
        <v>59</v>
      </c>
      <c r="H77" s="163" t="s">
        <v>59</v>
      </c>
      <c r="I77" s="165">
        <v>200</v>
      </c>
      <c r="J77" s="165">
        <f t="shared" si="5"/>
        <v>4000</v>
      </c>
      <c r="K77" s="165">
        <f t="shared" si="6"/>
        <v>400</v>
      </c>
      <c r="L77" s="165">
        <f t="shared" si="7"/>
        <v>2800</v>
      </c>
      <c r="M77" s="166" t="s">
        <v>3250</v>
      </c>
    </row>
    <row r="78" spans="1:13" x14ac:dyDescent="0.3">
      <c r="A78" s="163" t="s">
        <v>1505</v>
      </c>
      <c r="B78" s="163" t="s">
        <v>1433</v>
      </c>
      <c r="C78" s="164">
        <v>-75.543368243392763</v>
      </c>
      <c r="D78" s="164">
        <v>-11.252995957170652</v>
      </c>
      <c r="E78" s="163" t="str">
        <f t="shared" si="4"/>
        <v>-75.543368--11.252996</v>
      </c>
      <c r="F78" s="164" t="s">
        <v>60</v>
      </c>
      <c r="G78" s="163" t="s">
        <v>59</v>
      </c>
      <c r="H78" s="163" t="s">
        <v>59</v>
      </c>
      <c r="I78" s="165">
        <v>200</v>
      </c>
      <c r="J78" s="165">
        <f t="shared" si="5"/>
        <v>4000</v>
      </c>
      <c r="K78" s="165">
        <f t="shared" si="6"/>
        <v>400</v>
      </c>
      <c r="L78" s="165">
        <f t="shared" si="7"/>
        <v>2800</v>
      </c>
      <c r="M78" s="166" t="s">
        <v>3250</v>
      </c>
    </row>
    <row r="79" spans="1:13" x14ac:dyDescent="0.3">
      <c r="A79" s="163" t="s">
        <v>1506</v>
      </c>
      <c r="B79" s="163" t="s">
        <v>1433</v>
      </c>
      <c r="C79" s="164">
        <v>-76.283009842715614</v>
      </c>
      <c r="D79" s="164">
        <v>-11.591177190933154</v>
      </c>
      <c r="E79" s="163" t="str">
        <f t="shared" si="4"/>
        <v>-76.283010--11.591177</v>
      </c>
      <c r="F79" s="164" t="s">
        <v>60</v>
      </c>
      <c r="G79" s="163" t="s">
        <v>198</v>
      </c>
      <c r="H79" s="163" t="s">
        <v>197</v>
      </c>
      <c r="I79" s="165">
        <v>200</v>
      </c>
      <c r="J79" s="165">
        <f t="shared" si="5"/>
        <v>4000</v>
      </c>
      <c r="K79" s="165">
        <f t="shared" si="6"/>
        <v>400</v>
      </c>
      <c r="L79" s="165">
        <f t="shared" si="7"/>
        <v>2800</v>
      </c>
      <c r="M79" s="166" t="s">
        <v>3250</v>
      </c>
    </row>
    <row r="80" spans="1:13" x14ac:dyDescent="0.3">
      <c r="A80" s="163" t="s">
        <v>1507</v>
      </c>
      <c r="B80" s="163" t="s">
        <v>1433</v>
      </c>
      <c r="C80" s="164">
        <v>-75.413861885011869</v>
      </c>
      <c r="D80" s="164">
        <v>-11.622765828359414</v>
      </c>
      <c r="E80" s="163" t="str">
        <f t="shared" si="4"/>
        <v>-75.413862--11.622766</v>
      </c>
      <c r="F80" s="164" t="s">
        <v>60</v>
      </c>
      <c r="G80" s="163" t="s">
        <v>198</v>
      </c>
      <c r="H80" s="163" t="s">
        <v>197</v>
      </c>
      <c r="I80" s="165">
        <v>200</v>
      </c>
      <c r="J80" s="165">
        <f t="shared" si="5"/>
        <v>4000</v>
      </c>
      <c r="K80" s="165">
        <f t="shared" si="6"/>
        <v>400</v>
      </c>
      <c r="L80" s="165">
        <f t="shared" si="7"/>
        <v>2800</v>
      </c>
      <c r="M80" s="166" t="s">
        <v>3250</v>
      </c>
    </row>
    <row r="81" spans="1:13" x14ac:dyDescent="0.3">
      <c r="A81" s="163" t="s">
        <v>1508</v>
      </c>
      <c r="B81" s="163" t="s">
        <v>1433</v>
      </c>
      <c r="C81" s="164">
        <v>-75.81886088577896</v>
      </c>
      <c r="D81" s="164">
        <v>-11.84680125718547</v>
      </c>
      <c r="E81" s="163" t="str">
        <f t="shared" si="4"/>
        <v>-75.818861--11.846801</v>
      </c>
      <c r="F81" s="164" t="s">
        <v>60</v>
      </c>
      <c r="G81" s="163" t="s">
        <v>198</v>
      </c>
      <c r="H81" s="163" t="s">
        <v>197</v>
      </c>
      <c r="I81" s="165">
        <v>200</v>
      </c>
      <c r="J81" s="165">
        <f t="shared" si="5"/>
        <v>4000</v>
      </c>
      <c r="K81" s="165">
        <f t="shared" si="6"/>
        <v>400</v>
      </c>
      <c r="L81" s="165">
        <f t="shared" si="7"/>
        <v>2800</v>
      </c>
      <c r="M81" s="166" t="s">
        <v>3250</v>
      </c>
    </row>
    <row r="82" spans="1:13" x14ac:dyDescent="0.3">
      <c r="A82" s="163" t="s">
        <v>1511</v>
      </c>
      <c r="B82" s="163" t="s">
        <v>1433</v>
      </c>
      <c r="C82" s="164">
        <v>-76.43456375920961</v>
      </c>
      <c r="D82" s="164">
        <v>-11.589819300131886</v>
      </c>
      <c r="E82" s="163" t="str">
        <f t="shared" si="4"/>
        <v>-76.434564--11.589819</v>
      </c>
      <c r="F82" s="164" t="s">
        <v>60</v>
      </c>
      <c r="G82" s="163" t="s">
        <v>198</v>
      </c>
      <c r="H82" s="163" t="s">
        <v>215</v>
      </c>
      <c r="I82" s="165">
        <v>200</v>
      </c>
      <c r="J82" s="165">
        <f t="shared" si="5"/>
        <v>4000</v>
      </c>
      <c r="K82" s="165">
        <f t="shared" si="6"/>
        <v>400</v>
      </c>
      <c r="L82" s="165">
        <f t="shared" si="7"/>
        <v>2800</v>
      </c>
      <c r="M82" s="166" t="s">
        <v>3250</v>
      </c>
    </row>
    <row r="83" spans="1:13" x14ac:dyDescent="0.3">
      <c r="A83" s="163" t="s">
        <v>1512</v>
      </c>
      <c r="B83" s="163" t="s">
        <v>1433</v>
      </c>
      <c r="C83" s="164">
        <v>-76.550574237434546</v>
      </c>
      <c r="D83" s="164">
        <v>-11.100355942039137</v>
      </c>
      <c r="E83" s="163" t="str">
        <f t="shared" si="4"/>
        <v>-76.550574--11.100356</v>
      </c>
      <c r="F83" s="164" t="s">
        <v>60</v>
      </c>
      <c r="G83" s="163" t="s">
        <v>198</v>
      </c>
      <c r="H83" s="163" t="s">
        <v>215</v>
      </c>
      <c r="I83" s="165">
        <v>200</v>
      </c>
      <c r="J83" s="165">
        <f t="shared" si="5"/>
        <v>4000</v>
      </c>
      <c r="K83" s="165">
        <f t="shared" si="6"/>
        <v>400</v>
      </c>
      <c r="L83" s="165">
        <f t="shared" si="7"/>
        <v>2800</v>
      </c>
      <c r="M83" s="166" t="s">
        <v>3250</v>
      </c>
    </row>
    <row r="84" spans="1:13" x14ac:dyDescent="0.3">
      <c r="A84" s="163" t="s">
        <v>1522</v>
      </c>
      <c r="B84" s="163" t="s">
        <v>1433</v>
      </c>
      <c r="C84" s="164">
        <v>-79.501365085791249</v>
      </c>
      <c r="D84" s="164">
        <v>-7.3739549623808607</v>
      </c>
      <c r="E84" s="163" t="str">
        <f t="shared" si="4"/>
        <v>-79.501365--7.373955</v>
      </c>
      <c r="F84" s="164" t="s">
        <v>79</v>
      </c>
      <c r="G84" s="163" t="s">
        <v>77</v>
      </c>
      <c r="H84" s="163" t="s">
        <v>141</v>
      </c>
      <c r="I84" s="165">
        <v>200</v>
      </c>
      <c r="J84" s="165">
        <f t="shared" si="5"/>
        <v>4000</v>
      </c>
      <c r="K84" s="165">
        <f t="shared" si="6"/>
        <v>400</v>
      </c>
      <c r="L84" s="165">
        <f t="shared" si="7"/>
        <v>2800</v>
      </c>
      <c r="M84" s="166" t="s">
        <v>3252</v>
      </c>
    </row>
    <row r="85" spans="1:13" x14ac:dyDescent="0.3">
      <c r="A85" s="163" t="s">
        <v>1523</v>
      </c>
      <c r="B85" s="163" t="s">
        <v>1433</v>
      </c>
      <c r="C85" s="164">
        <v>-79.118326683942712</v>
      </c>
      <c r="D85" s="164">
        <v>-6.8228244573912775</v>
      </c>
      <c r="E85" s="163" t="str">
        <f t="shared" si="4"/>
        <v>-79.118327--6.822824</v>
      </c>
      <c r="F85" s="164" t="s">
        <v>79</v>
      </c>
      <c r="G85" s="163" t="s">
        <v>140</v>
      </c>
      <c r="H85" s="163" t="s">
        <v>140</v>
      </c>
      <c r="I85" s="165">
        <v>200</v>
      </c>
      <c r="J85" s="165">
        <f t="shared" si="5"/>
        <v>4000</v>
      </c>
      <c r="K85" s="165">
        <f t="shared" si="6"/>
        <v>400</v>
      </c>
      <c r="L85" s="165">
        <f t="shared" si="7"/>
        <v>2800</v>
      </c>
      <c r="M85" s="166" t="s">
        <v>3252</v>
      </c>
    </row>
    <row r="86" spans="1:13" x14ac:dyDescent="0.3">
      <c r="A86" s="163" t="s">
        <v>1524</v>
      </c>
      <c r="B86" s="163" t="s">
        <v>1433</v>
      </c>
      <c r="C86" s="164">
        <v>-79.299490489195662</v>
      </c>
      <c r="D86" s="164">
        <v>-7.0514103636392162</v>
      </c>
      <c r="E86" s="163" t="str">
        <f t="shared" si="4"/>
        <v>-79.299490--7.051410</v>
      </c>
      <c r="F86" s="164" t="s">
        <v>79</v>
      </c>
      <c r="G86" s="163" t="s">
        <v>140</v>
      </c>
      <c r="H86" s="163" t="s">
        <v>140</v>
      </c>
      <c r="I86" s="165">
        <v>200</v>
      </c>
      <c r="J86" s="165">
        <f t="shared" si="5"/>
        <v>4000</v>
      </c>
      <c r="K86" s="165">
        <f t="shared" si="6"/>
        <v>400</v>
      </c>
      <c r="L86" s="165">
        <f t="shared" si="7"/>
        <v>2800</v>
      </c>
      <c r="M86" s="166" t="s">
        <v>3252</v>
      </c>
    </row>
    <row r="87" spans="1:13" x14ac:dyDescent="0.3">
      <c r="A87" s="163" t="s">
        <v>1525</v>
      </c>
      <c r="B87" s="163" t="s">
        <v>1433</v>
      </c>
      <c r="C87" s="164">
        <v>-79.448490772487247</v>
      </c>
      <c r="D87" s="164">
        <v>-7.4629360561362397</v>
      </c>
      <c r="E87" s="163" t="str">
        <f t="shared" si="4"/>
        <v>-79.448491--7.462936</v>
      </c>
      <c r="F87" s="164" t="s">
        <v>79</v>
      </c>
      <c r="G87" s="163" t="s">
        <v>163</v>
      </c>
      <c r="H87" s="163" t="s">
        <v>163</v>
      </c>
      <c r="I87" s="165">
        <v>200</v>
      </c>
      <c r="J87" s="165">
        <f t="shared" si="5"/>
        <v>4000</v>
      </c>
      <c r="K87" s="165">
        <f t="shared" si="6"/>
        <v>400</v>
      </c>
      <c r="L87" s="165">
        <f t="shared" si="7"/>
        <v>2800</v>
      </c>
      <c r="M87" s="166" t="s">
        <v>3252</v>
      </c>
    </row>
    <row r="88" spans="1:13" x14ac:dyDescent="0.3">
      <c r="A88" s="163" t="s">
        <v>1526</v>
      </c>
      <c r="B88" s="163" t="s">
        <v>1433</v>
      </c>
      <c r="C88" s="164">
        <v>-79.371023283539415</v>
      </c>
      <c r="D88" s="164">
        <v>-7.4870412159315425</v>
      </c>
      <c r="E88" s="163" t="str">
        <f t="shared" si="4"/>
        <v>-79.371023--7.487041</v>
      </c>
      <c r="F88" s="164" t="s">
        <v>79</v>
      </c>
      <c r="G88" s="163" t="s">
        <v>163</v>
      </c>
      <c r="H88" s="163" t="s">
        <v>163</v>
      </c>
      <c r="I88" s="165">
        <v>200</v>
      </c>
      <c r="J88" s="165">
        <f t="shared" si="5"/>
        <v>4000</v>
      </c>
      <c r="K88" s="165">
        <f t="shared" si="6"/>
        <v>400</v>
      </c>
      <c r="L88" s="165">
        <f t="shared" si="7"/>
        <v>2800</v>
      </c>
      <c r="M88" s="166" t="s">
        <v>3252</v>
      </c>
    </row>
    <row r="89" spans="1:13" x14ac:dyDescent="0.3">
      <c r="A89" s="163" t="s">
        <v>1516</v>
      </c>
      <c r="B89" s="163" t="s">
        <v>1433</v>
      </c>
      <c r="C89" s="164">
        <v>-79.009400999999997</v>
      </c>
      <c r="D89" s="164">
        <v>-8.0987989999999996</v>
      </c>
      <c r="E89" s="163" t="str">
        <f t="shared" si="4"/>
        <v>-79.009401--8.098799</v>
      </c>
      <c r="F89" s="164" t="s">
        <v>79</v>
      </c>
      <c r="G89" s="163" t="s">
        <v>78</v>
      </c>
      <c r="H89" s="163" t="s">
        <v>327</v>
      </c>
      <c r="I89" s="165">
        <v>200</v>
      </c>
      <c r="J89" s="165">
        <f t="shared" si="5"/>
        <v>4000</v>
      </c>
      <c r="K89" s="165">
        <f t="shared" si="6"/>
        <v>400</v>
      </c>
      <c r="L89" s="165">
        <f t="shared" si="7"/>
        <v>2800</v>
      </c>
      <c r="M89" s="166" t="s">
        <v>3252</v>
      </c>
    </row>
    <row r="90" spans="1:13" x14ac:dyDescent="0.3">
      <c r="A90" s="163" t="s">
        <v>1517</v>
      </c>
      <c r="B90" s="163" t="s">
        <v>1433</v>
      </c>
      <c r="C90" s="164">
        <v>-78.58208798326234</v>
      </c>
      <c r="D90" s="164">
        <v>-8.53718206580543</v>
      </c>
      <c r="E90" s="163" t="str">
        <f t="shared" si="4"/>
        <v>-78.582088--8.537182</v>
      </c>
      <c r="F90" s="164" t="s">
        <v>79</v>
      </c>
      <c r="G90" s="163" t="s">
        <v>78</v>
      </c>
      <c r="H90" s="163" t="s">
        <v>327</v>
      </c>
      <c r="I90" s="165">
        <v>200</v>
      </c>
      <c r="J90" s="165">
        <f t="shared" si="5"/>
        <v>4000</v>
      </c>
      <c r="K90" s="165">
        <f t="shared" si="6"/>
        <v>400</v>
      </c>
      <c r="L90" s="165">
        <f t="shared" si="7"/>
        <v>2800</v>
      </c>
      <c r="M90" s="166" t="s">
        <v>3252</v>
      </c>
    </row>
    <row r="91" spans="1:13" x14ac:dyDescent="0.3">
      <c r="A91" s="163" t="s">
        <v>1521</v>
      </c>
      <c r="B91" s="163" t="s">
        <v>1433</v>
      </c>
      <c r="C91" s="164">
        <v>-78.806555599823966</v>
      </c>
      <c r="D91" s="164">
        <v>-8.3106054300318686</v>
      </c>
      <c r="E91" s="163" t="str">
        <f t="shared" si="4"/>
        <v>-78.806556--8.310605</v>
      </c>
      <c r="F91" s="164" t="s">
        <v>79</v>
      </c>
      <c r="G91" s="163" t="s">
        <v>78</v>
      </c>
      <c r="H91" s="163" t="s">
        <v>329</v>
      </c>
      <c r="I91" s="165">
        <v>200</v>
      </c>
      <c r="J91" s="165">
        <f t="shared" si="5"/>
        <v>4000</v>
      </c>
      <c r="K91" s="165">
        <f t="shared" si="6"/>
        <v>400</v>
      </c>
      <c r="L91" s="165">
        <f t="shared" si="7"/>
        <v>2800</v>
      </c>
      <c r="M91" s="166" t="s">
        <v>3252</v>
      </c>
    </row>
    <row r="92" spans="1:13" x14ac:dyDescent="0.3">
      <c r="A92" s="163" t="s">
        <v>1527</v>
      </c>
      <c r="B92" s="163" t="s">
        <v>1433</v>
      </c>
      <c r="C92" s="164">
        <v>-79.026606999999998</v>
      </c>
      <c r="D92" s="164">
        <v>-8.0863019999999999</v>
      </c>
      <c r="E92" s="163" t="str">
        <f t="shared" si="4"/>
        <v>-79.026607--8.086302</v>
      </c>
      <c r="F92" s="164" t="s">
        <v>79</v>
      </c>
      <c r="G92" s="163" t="s">
        <v>78</v>
      </c>
      <c r="H92" s="163" t="s">
        <v>329</v>
      </c>
      <c r="I92" s="165">
        <v>200</v>
      </c>
      <c r="J92" s="165">
        <f t="shared" si="5"/>
        <v>4000</v>
      </c>
      <c r="K92" s="165">
        <f t="shared" si="6"/>
        <v>400</v>
      </c>
      <c r="L92" s="165">
        <f t="shared" si="7"/>
        <v>2800</v>
      </c>
      <c r="M92" s="166" t="s">
        <v>3252</v>
      </c>
    </row>
    <row r="93" spans="1:13" x14ac:dyDescent="0.3">
      <c r="A93" s="163" t="s">
        <v>1519</v>
      </c>
      <c r="B93" s="163" t="s">
        <v>1433</v>
      </c>
      <c r="C93" s="164">
        <v>-78.997506999999999</v>
      </c>
      <c r="D93" s="164">
        <v>-8.1613439999999997</v>
      </c>
      <c r="E93" s="163" t="str">
        <f t="shared" si="4"/>
        <v>-78.997507--8.161344</v>
      </c>
      <c r="F93" s="164" t="s">
        <v>79</v>
      </c>
      <c r="G93" s="163" t="s">
        <v>78</v>
      </c>
      <c r="H93" s="163" t="s">
        <v>331</v>
      </c>
      <c r="I93" s="165">
        <v>200</v>
      </c>
      <c r="J93" s="165">
        <f t="shared" si="5"/>
        <v>4000</v>
      </c>
      <c r="K93" s="165">
        <f t="shared" si="6"/>
        <v>400</v>
      </c>
      <c r="L93" s="165">
        <f t="shared" si="7"/>
        <v>2800</v>
      </c>
      <c r="M93" s="166" t="s">
        <v>3252</v>
      </c>
    </row>
    <row r="94" spans="1:13" x14ac:dyDescent="0.3">
      <c r="A94" s="163" t="s">
        <v>1520</v>
      </c>
      <c r="B94" s="163" t="s">
        <v>1433</v>
      </c>
      <c r="C94" s="164">
        <v>-79.029857000000007</v>
      </c>
      <c r="D94" s="164">
        <v>-8.1009589999999996</v>
      </c>
      <c r="E94" s="163" t="str">
        <f t="shared" si="4"/>
        <v>-79.029857--8.100959</v>
      </c>
      <c r="F94" s="164" t="s">
        <v>79</v>
      </c>
      <c r="G94" s="163" t="s">
        <v>78</v>
      </c>
      <c r="H94" s="163" t="s">
        <v>331</v>
      </c>
      <c r="I94" s="165">
        <v>200</v>
      </c>
      <c r="J94" s="165">
        <f t="shared" si="5"/>
        <v>4000</v>
      </c>
      <c r="K94" s="165">
        <f t="shared" si="6"/>
        <v>400</v>
      </c>
      <c r="L94" s="165">
        <f t="shared" si="7"/>
        <v>2800</v>
      </c>
      <c r="M94" s="166" t="s">
        <v>3252</v>
      </c>
    </row>
    <row r="95" spans="1:13" x14ac:dyDescent="0.3">
      <c r="A95" s="163" t="s">
        <v>1518</v>
      </c>
      <c r="B95" s="163" t="s">
        <v>1433</v>
      </c>
      <c r="C95" s="164">
        <v>-78.947947999999997</v>
      </c>
      <c r="D95" s="164">
        <v>-8.1989090000000004</v>
      </c>
      <c r="E95" s="163" t="str">
        <f t="shared" si="4"/>
        <v>-78.947948--8.198909</v>
      </c>
      <c r="F95" s="164" t="s">
        <v>79</v>
      </c>
      <c r="G95" s="163" t="s">
        <v>78</v>
      </c>
      <c r="H95" s="163" t="s">
        <v>332</v>
      </c>
      <c r="I95" s="165">
        <v>200</v>
      </c>
      <c r="J95" s="165">
        <f t="shared" si="5"/>
        <v>4000</v>
      </c>
      <c r="K95" s="165">
        <f t="shared" si="6"/>
        <v>400</v>
      </c>
      <c r="L95" s="165">
        <f t="shared" si="7"/>
        <v>2800</v>
      </c>
      <c r="M95" s="166" t="s">
        <v>3252</v>
      </c>
    </row>
    <row r="96" spans="1:13" x14ac:dyDescent="0.3">
      <c r="A96" s="163" t="s">
        <v>1513</v>
      </c>
      <c r="B96" s="163" t="s">
        <v>1433</v>
      </c>
      <c r="C96" s="164">
        <v>-78.960527999999996</v>
      </c>
      <c r="D96" s="164">
        <v>-8.1910100000000003</v>
      </c>
      <c r="E96" s="163" t="str">
        <f t="shared" si="4"/>
        <v>-78.960528--8.191010</v>
      </c>
      <c r="F96" s="164" t="s">
        <v>79</v>
      </c>
      <c r="G96" s="163" t="s">
        <v>78</v>
      </c>
      <c r="H96" s="163" t="s">
        <v>333</v>
      </c>
      <c r="I96" s="165">
        <v>200</v>
      </c>
      <c r="J96" s="165">
        <f t="shared" si="5"/>
        <v>4000</v>
      </c>
      <c r="K96" s="165">
        <f t="shared" si="6"/>
        <v>400</v>
      </c>
      <c r="L96" s="165">
        <f t="shared" si="7"/>
        <v>2800</v>
      </c>
      <c r="M96" s="166" t="s">
        <v>3252</v>
      </c>
    </row>
    <row r="97" spans="1:13" x14ac:dyDescent="0.3">
      <c r="A97" s="163" t="s">
        <v>1514</v>
      </c>
      <c r="B97" s="163" t="s">
        <v>1433</v>
      </c>
      <c r="C97" s="164">
        <v>-79.128999475910433</v>
      </c>
      <c r="D97" s="164">
        <v>-7.8475194129476353</v>
      </c>
      <c r="E97" s="163" t="str">
        <f t="shared" si="4"/>
        <v>-79.128999--7.847519</v>
      </c>
      <c r="F97" s="164" t="s">
        <v>79</v>
      </c>
      <c r="G97" s="163" t="s">
        <v>78</v>
      </c>
      <c r="H97" s="163" t="s">
        <v>78</v>
      </c>
      <c r="I97" s="165">
        <v>200</v>
      </c>
      <c r="J97" s="165">
        <f t="shared" si="5"/>
        <v>4000</v>
      </c>
      <c r="K97" s="165">
        <f t="shared" si="6"/>
        <v>400</v>
      </c>
      <c r="L97" s="165">
        <f t="shared" si="7"/>
        <v>2800</v>
      </c>
      <c r="M97" s="166" t="s">
        <v>3252</v>
      </c>
    </row>
    <row r="98" spans="1:13" x14ac:dyDescent="0.3">
      <c r="A98" s="163" t="s">
        <v>1515</v>
      </c>
      <c r="B98" s="163" t="s">
        <v>1433</v>
      </c>
      <c r="C98" s="164">
        <v>-78.635572445835479</v>
      </c>
      <c r="D98" s="164">
        <v>-7.9802109994617103</v>
      </c>
      <c r="E98" s="163" t="str">
        <f t="shared" si="4"/>
        <v>-78.635572--7.980211</v>
      </c>
      <c r="F98" s="164" t="s">
        <v>79</v>
      </c>
      <c r="G98" s="163" t="s">
        <v>78</v>
      </c>
      <c r="H98" s="163" t="s">
        <v>78</v>
      </c>
      <c r="I98" s="165">
        <v>200</v>
      </c>
      <c r="J98" s="165">
        <f t="shared" si="5"/>
        <v>4000</v>
      </c>
      <c r="K98" s="165">
        <f t="shared" si="6"/>
        <v>400</v>
      </c>
      <c r="L98" s="165">
        <f t="shared" si="7"/>
        <v>2800</v>
      </c>
      <c r="M98" s="166" t="s">
        <v>3252</v>
      </c>
    </row>
    <row r="99" spans="1:13" x14ac:dyDescent="0.3">
      <c r="A99" s="163" t="s">
        <v>1528</v>
      </c>
      <c r="B99" s="163" t="s">
        <v>1433</v>
      </c>
      <c r="C99" s="164">
        <v>-79.751283999999998</v>
      </c>
      <c r="D99" s="164">
        <v>-6.7753940000000004</v>
      </c>
      <c r="E99" s="163" t="str">
        <f t="shared" si="4"/>
        <v>-79.751284--6.775394</v>
      </c>
      <c r="F99" s="164" t="s">
        <v>132</v>
      </c>
      <c r="G99" s="163" t="s">
        <v>131</v>
      </c>
      <c r="H99" s="163" t="s">
        <v>131</v>
      </c>
      <c r="I99" s="165">
        <v>200</v>
      </c>
      <c r="J99" s="165">
        <f t="shared" si="5"/>
        <v>4000</v>
      </c>
      <c r="K99" s="165">
        <f t="shared" si="6"/>
        <v>400</v>
      </c>
      <c r="L99" s="165">
        <f t="shared" si="7"/>
        <v>2800</v>
      </c>
      <c r="M99" s="166" t="s">
        <v>3252</v>
      </c>
    </row>
    <row r="100" spans="1:13" x14ac:dyDescent="0.3">
      <c r="A100" s="163" t="s">
        <v>1530</v>
      </c>
      <c r="B100" s="163" t="s">
        <v>1433</v>
      </c>
      <c r="C100" s="164">
        <v>-79.409329004166196</v>
      </c>
      <c r="D100" s="164">
        <v>-6.6961394106627852</v>
      </c>
      <c r="E100" s="163" t="str">
        <f t="shared" si="4"/>
        <v>-79.409329--6.696139</v>
      </c>
      <c r="F100" s="164" t="s">
        <v>132</v>
      </c>
      <c r="G100" s="163" t="s">
        <v>131</v>
      </c>
      <c r="H100" s="163" t="s">
        <v>131</v>
      </c>
      <c r="I100" s="165">
        <v>200</v>
      </c>
      <c r="J100" s="165">
        <f t="shared" si="5"/>
        <v>4000</v>
      </c>
      <c r="K100" s="165">
        <f t="shared" si="6"/>
        <v>400</v>
      </c>
      <c r="L100" s="165">
        <f t="shared" si="7"/>
        <v>2800</v>
      </c>
      <c r="M100" s="166" t="s">
        <v>3252</v>
      </c>
    </row>
    <row r="101" spans="1:13" x14ac:dyDescent="0.3">
      <c r="A101" s="163" t="s">
        <v>1531</v>
      </c>
      <c r="B101" s="163" t="s">
        <v>1433</v>
      </c>
      <c r="C101" s="164">
        <v>-80.157475908982363</v>
      </c>
      <c r="D101" s="164">
        <v>-6.4197752609510221</v>
      </c>
      <c r="E101" s="163" t="str">
        <f t="shared" si="4"/>
        <v>-80.157476--6.419775</v>
      </c>
      <c r="F101" s="164" t="s">
        <v>132</v>
      </c>
      <c r="G101" s="163" t="s">
        <v>131</v>
      </c>
      <c r="H101" s="163" t="s">
        <v>338</v>
      </c>
      <c r="I101" s="165">
        <v>200</v>
      </c>
      <c r="J101" s="165">
        <f t="shared" si="5"/>
        <v>4000</v>
      </c>
      <c r="K101" s="165">
        <f t="shared" si="6"/>
        <v>400</v>
      </c>
      <c r="L101" s="165">
        <f t="shared" si="7"/>
        <v>2800</v>
      </c>
      <c r="M101" s="166" t="s">
        <v>3252</v>
      </c>
    </row>
    <row r="102" spans="1:13" x14ac:dyDescent="0.3">
      <c r="A102" s="163" t="s">
        <v>1532</v>
      </c>
      <c r="B102" s="163" t="s">
        <v>1433</v>
      </c>
      <c r="C102" s="164">
        <v>-79.764567</v>
      </c>
      <c r="D102" s="164">
        <v>-6.7812039999999998</v>
      </c>
      <c r="E102" s="163" t="str">
        <f t="shared" si="4"/>
        <v>-79.764567--6.781204</v>
      </c>
      <c r="F102" s="164" t="s">
        <v>132</v>
      </c>
      <c r="G102" s="163" t="s">
        <v>131</v>
      </c>
      <c r="H102" s="163" t="s">
        <v>338</v>
      </c>
      <c r="I102" s="165">
        <v>200</v>
      </c>
      <c r="J102" s="165">
        <f t="shared" si="5"/>
        <v>4000</v>
      </c>
      <c r="K102" s="165">
        <f t="shared" si="6"/>
        <v>400</v>
      </c>
      <c r="L102" s="165">
        <f t="shared" si="7"/>
        <v>2800</v>
      </c>
      <c r="M102" s="166" t="s">
        <v>3252</v>
      </c>
    </row>
    <row r="103" spans="1:13" x14ac:dyDescent="0.3">
      <c r="A103" s="163" t="s">
        <v>1529</v>
      </c>
      <c r="B103" s="163" t="s">
        <v>1433</v>
      </c>
      <c r="C103" s="164">
        <v>-79.759303000000003</v>
      </c>
      <c r="D103" s="164">
        <v>-6.7711810000000003</v>
      </c>
      <c r="E103" s="163" t="str">
        <f t="shared" si="4"/>
        <v>-79.759303--6.771181</v>
      </c>
      <c r="F103" s="164" t="s">
        <v>132</v>
      </c>
      <c r="G103" s="163" t="s">
        <v>131</v>
      </c>
      <c r="H103" s="163" t="s">
        <v>344</v>
      </c>
      <c r="I103" s="165">
        <v>200</v>
      </c>
      <c r="J103" s="165">
        <f t="shared" si="5"/>
        <v>4000</v>
      </c>
      <c r="K103" s="165">
        <f t="shared" si="6"/>
        <v>400</v>
      </c>
      <c r="L103" s="165">
        <f t="shared" si="7"/>
        <v>2800</v>
      </c>
      <c r="M103" s="166" t="s">
        <v>3252</v>
      </c>
    </row>
    <row r="104" spans="1:13" x14ac:dyDescent="0.3">
      <c r="A104" s="163" t="s">
        <v>1533</v>
      </c>
      <c r="B104" s="163" t="s">
        <v>1433</v>
      </c>
      <c r="C104" s="164">
        <v>-79.765468999999996</v>
      </c>
      <c r="D104" s="164">
        <v>-6.7743089999999997</v>
      </c>
      <c r="E104" s="163" t="str">
        <f t="shared" si="4"/>
        <v>-79.765469--6.774309</v>
      </c>
      <c r="F104" s="164" t="s">
        <v>132</v>
      </c>
      <c r="G104" s="163" t="s">
        <v>132</v>
      </c>
      <c r="H104" s="163" t="s">
        <v>132</v>
      </c>
      <c r="I104" s="165">
        <v>200</v>
      </c>
      <c r="J104" s="165">
        <f t="shared" si="5"/>
        <v>4000</v>
      </c>
      <c r="K104" s="165">
        <f t="shared" si="6"/>
        <v>400</v>
      </c>
      <c r="L104" s="165">
        <f t="shared" si="7"/>
        <v>2800</v>
      </c>
      <c r="M104" s="166" t="s">
        <v>3252</v>
      </c>
    </row>
    <row r="105" spans="1:13" x14ac:dyDescent="0.3">
      <c r="A105" s="163" t="s">
        <v>1534</v>
      </c>
      <c r="B105" s="163" t="s">
        <v>1433</v>
      </c>
      <c r="C105" s="164">
        <v>-79.756752000000006</v>
      </c>
      <c r="D105" s="164">
        <v>-6.7808200000000003</v>
      </c>
      <c r="E105" s="163" t="str">
        <f t="shared" si="4"/>
        <v>-79.756752--6.780820</v>
      </c>
      <c r="F105" s="164" t="s">
        <v>132</v>
      </c>
      <c r="G105" s="163" t="s">
        <v>132</v>
      </c>
      <c r="H105" s="163" t="s">
        <v>132</v>
      </c>
      <c r="I105" s="165">
        <v>200</v>
      </c>
      <c r="J105" s="165">
        <f t="shared" si="5"/>
        <v>4000</v>
      </c>
      <c r="K105" s="165">
        <f t="shared" si="6"/>
        <v>400</v>
      </c>
      <c r="L105" s="165">
        <f t="shared" si="7"/>
        <v>2800</v>
      </c>
      <c r="M105" s="166" t="s">
        <v>3252</v>
      </c>
    </row>
    <row r="106" spans="1:13" x14ac:dyDescent="0.3">
      <c r="A106" s="163" t="s">
        <v>1560</v>
      </c>
      <c r="B106" s="163" t="s">
        <v>1433</v>
      </c>
      <c r="C106" s="164">
        <v>-77.594055999999995</v>
      </c>
      <c r="D106" s="164">
        <v>-11.017089</v>
      </c>
      <c r="E106" s="163" t="str">
        <f t="shared" si="4"/>
        <v>-77.594056--11.017089</v>
      </c>
      <c r="F106" s="164" t="s">
        <v>103</v>
      </c>
      <c r="G106" s="163" t="s">
        <v>101</v>
      </c>
      <c r="H106" s="163" t="s">
        <v>101</v>
      </c>
      <c r="I106" s="165">
        <v>200</v>
      </c>
      <c r="J106" s="165">
        <f t="shared" si="5"/>
        <v>4000</v>
      </c>
      <c r="K106" s="165">
        <f t="shared" si="6"/>
        <v>400</v>
      </c>
      <c r="L106" s="165">
        <f t="shared" si="7"/>
        <v>2800</v>
      </c>
      <c r="M106" s="166" t="s">
        <v>3250</v>
      </c>
    </row>
    <row r="107" spans="1:13" x14ac:dyDescent="0.3">
      <c r="A107" s="163" t="s">
        <v>1561</v>
      </c>
      <c r="B107" s="163" t="s">
        <v>1433</v>
      </c>
      <c r="C107" s="164">
        <v>-77.574240133523475</v>
      </c>
      <c r="D107" s="164">
        <v>-10.907017324204594</v>
      </c>
      <c r="E107" s="163" t="str">
        <f t="shared" si="4"/>
        <v>-77.574240--10.907017</v>
      </c>
      <c r="F107" s="164" t="s">
        <v>103</v>
      </c>
      <c r="G107" s="163" t="s">
        <v>101</v>
      </c>
      <c r="H107" s="163" t="s">
        <v>101</v>
      </c>
      <c r="I107" s="165">
        <v>200</v>
      </c>
      <c r="J107" s="165">
        <f t="shared" si="5"/>
        <v>4000</v>
      </c>
      <c r="K107" s="165">
        <f t="shared" si="6"/>
        <v>400</v>
      </c>
      <c r="L107" s="165">
        <f t="shared" si="7"/>
        <v>2800</v>
      </c>
      <c r="M107" s="166" t="s">
        <v>3250</v>
      </c>
    </row>
    <row r="108" spans="1:13" x14ac:dyDescent="0.3">
      <c r="A108" s="163" t="s">
        <v>1535</v>
      </c>
      <c r="B108" s="163" t="s">
        <v>1433</v>
      </c>
      <c r="C108" s="164">
        <v>-76.353229999999996</v>
      </c>
      <c r="D108" s="164">
        <v>-12.973541000000001</v>
      </c>
      <c r="E108" s="163" t="str">
        <f t="shared" si="4"/>
        <v>-76.353230--12.973541</v>
      </c>
      <c r="F108" s="164" t="s">
        <v>103</v>
      </c>
      <c r="G108" s="163" t="s">
        <v>1239</v>
      </c>
      <c r="H108" s="163" t="s">
        <v>193</v>
      </c>
      <c r="I108" s="165">
        <v>200</v>
      </c>
      <c r="J108" s="165">
        <f t="shared" si="5"/>
        <v>4000</v>
      </c>
      <c r="K108" s="165">
        <f t="shared" si="6"/>
        <v>400</v>
      </c>
      <c r="L108" s="165">
        <f t="shared" si="7"/>
        <v>2800</v>
      </c>
      <c r="M108" s="166" t="s">
        <v>3250</v>
      </c>
    </row>
    <row r="109" spans="1:13" x14ac:dyDescent="0.3">
      <c r="A109" s="163" t="s">
        <v>1536</v>
      </c>
      <c r="B109" s="163" t="s">
        <v>1433</v>
      </c>
      <c r="C109" s="164">
        <v>-76.155225645460121</v>
      </c>
      <c r="D109" s="164">
        <v>-12.617721298527448</v>
      </c>
      <c r="E109" s="163" t="str">
        <f t="shared" si="4"/>
        <v>-76.155226--12.617721</v>
      </c>
      <c r="F109" s="164" t="s">
        <v>103</v>
      </c>
      <c r="G109" s="163" t="s">
        <v>1239</v>
      </c>
      <c r="H109" s="163" t="s">
        <v>193</v>
      </c>
      <c r="I109" s="165">
        <v>200</v>
      </c>
      <c r="J109" s="165">
        <f t="shared" si="5"/>
        <v>4000</v>
      </c>
      <c r="K109" s="165">
        <f t="shared" si="6"/>
        <v>400</v>
      </c>
      <c r="L109" s="165">
        <f t="shared" si="7"/>
        <v>2800</v>
      </c>
      <c r="M109" s="166" t="s">
        <v>3250</v>
      </c>
    </row>
    <row r="110" spans="1:13" x14ac:dyDescent="0.3">
      <c r="A110" s="163" t="s">
        <v>1556</v>
      </c>
      <c r="B110" s="163" t="s">
        <v>1433</v>
      </c>
      <c r="C110" s="164">
        <v>-77.134641000000002</v>
      </c>
      <c r="D110" s="164">
        <v>-11.763716000000001</v>
      </c>
      <c r="E110" s="163" t="str">
        <f t="shared" si="4"/>
        <v>-77.134641--11.763716</v>
      </c>
      <c r="F110" s="164" t="s">
        <v>103</v>
      </c>
      <c r="G110" s="163" t="s">
        <v>138</v>
      </c>
      <c r="H110" s="163" t="s">
        <v>138</v>
      </c>
      <c r="I110" s="165">
        <v>200</v>
      </c>
      <c r="J110" s="165">
        <f t="shared" si="5"/>
        <v>4000</v>
      </c>
      <c r="K110" s="165">
        <f t="shared" si="6"/>
        <v>400</v>
      </c>
      <c r="L110" s="165">
        <f t="shared" si="7"/>
        <v>2800</v>
      </c>
      <c r="M110" s="166" t="s">
        <v>3250</v>
      </c>
    </row>
    <row r="111" spans="1:13" x14ac:dyDescent="0.3">
      <c r="A111" s="163" t="s">
        <v>1557</v>
      </c>
      <c r="B111" s="163" t="s">
        <v>1433</v>
      </c>
      <c r="C111" s="164">
        <v>-76.801939141932266</v>
      </c>
      <c r="D111" s="164">
        <v>-11.444650622907181</v>
      </c>
      <c r="E111" s="163" t="str">
        <f t="shared" si="4"/>
        <v>-76.801939--11.444651</v>
      </c>
      <c r="F111" s="164" t="s">
        <v>103</v>
      </c>
      <c r="G111" s="163" t="s">
        <v>138</v>
      </c>
      <c r="H111" s="163" t="s">
        <v>138</v>
      </c>
      <c r="I111" s="165">
        <v>200</v>
      </c>
      <c r="J111" s="165">
        <f t="shared" si="5"/>
        <v>4000</v>
      </c>
      <c r="K111" s="165">
        <f t="shared" si="6"/>
        <v>400</v>
      </c>
      <c r="L111" s="165">
        <f t="shared" si="7"/>
        <v>2800</v>
      </c>
      <c r="M111" s="166" t="s">
        <v>3250</v>
      </c>
    </row>
    <row r="112" spans="1:13" x14ac:dyDescent="0.3">
      <c r="A112" s="163" t="s">
        <v>1562</v>
      </c>
      <c r="B112" s="163" t="s">
        <v>1433</v>
      </c>
      <c r="C112" s="164">
        <v>-76.823497164140818</v>
      </c>
      <c r="D112" s="164">
        <v>-12.006533132028675</v>
      </c>
      <c r="E112" s="163" t="str">
        <f t="shared" si="4"/>
        <v>-76.823497--12.006533</v>
      </c>
      <c r="F112" s="164" t="s">
        <v>103</v>
      </c>
      <c r="G112" s="163" t="s">
        <v>127</v>
      </c>
      <c r="H112" s="163" t="s">
        <v>1304</v>
      </c>
      <c r="I112" s="165">
        <v>200</v>
      </c>
      <c r="J112" s="165">
        <f t="shared" si="5"/>
        <v>4000</v>
      </c>
      <c r="K112" s="165">
        <f t="shared" si="6"/>
        <v>400</v>
      </c>
      <c r="L112" s="165">
        <f t="shared" si="7"/>
        <v>2800</v>
      </c>
      <c r="M112" s="166" t="s">
        <v>3250</v>
      </c>
    </row>
    <row r="113" spans="1:13" x14ac:dyDescent="0.3">
      <c r="A113" s="163" t="s">
        <v>1558</v>
      </c>
      <c r="B113" s="163" t="s">
        <v>1433</v>
      </c>
      <c r="C113" s="164">
        <v>-77.58206038127814</v>
      </c>
      <c r="D113" s="164">
        <v>-10.965456346064482</v>
      </c>
      <c r="E113" s="163" t="str">
        <f t="shared" si="4"/>
        <v>-77.582060--10.965456</v>
      </c>
      <c r="F113" s="164" t="s">
        <v>103</v>
      </c>
      <c r="G113" s="163" t="s">
        <v>152</v>
      </c>
      <c r="H113" s="163" t="s">
        <v>102</v>
      </c>
      <c r="I113" s="165">
        <v>200</v>
      </c>
      <c r="J113" s="165">
        <f t="shared" si="5"/>
        <v>4000</v>
      </c>
      <c r="K113" s="165">
        <f t="shared" si="6"/>
        <v>400</v>
      </c>
      <c r="L113" s="165">
        <f t="shared" si="7"/>
        <v>2800</v>
      </c>
      <c r="M113" s="166" t="s">
        <v>3250</v>
      </c>
    </row>
    <row r="114" spans="1:13" x14ac:dyDescent="0.3">
      <c r="A114" s="163" t="s">
        <v>1559</v>
      </c>
      <c r="B114" s="163" t="s">
        <v>1433</v>
      </c>
      <c r="C114" s="164">
        <v>-77.425101530290988</v>
      </c>
      <c r="D114" s="164">
        <v>-11.05488912238723</v>
      </c>
      <c r="E114" s="163" t="str">
        <f t="shared" si="4"/>
        <v>-77.425102--11.054889</v>
      </c>
      <c r="F114" s="164" t="s">
        <v>103</v>
      </c>
      <c r="G114" s="163" t="s">
        <v>152</v>
      </c>
      <c r="H114" s="163" t="s">
        <v>102</v>
      </c>
      <c r="I114" s="165">
        <v>200</v>
      </c>
      <c r="J114" s="165">
        <f t="shared" si="5"/>
        <v>4000</v>
      </c>
      <c r="K114" s="165">
        <f t="shared" si="6"/>
        <v>400</v>
      </c>
      <c r="L114" s="165">
        <f t="shared" si="7"/>
        <v>2800</v>
      </c>
      <c r="M114" s="166" t="s">
        <v>3250</v>
      </c>
    </row>
    <row r="115" spans="1:13" x14ac:dyDescent="0.3">
      <c r="A115" s="163" t="s">
        <v>1554</v>
      </c>
      <c r="B115" s="163" t="s">
        <v>1433</v>
      </c>
      <c r="C115" s="164">
        <v>-76.802552078932038</v>
      </c>
      <c r="D115" s="164">
        <v>-11.783771018589942</v>
      </c>
      <c r="E115" s="163" t="str">
        <f t="shared" si="4"/>
        <v>-76.802552--11.783771</v>
      </c>
      <c r="F115" s="164" t="s">
        <v>103</v>
      </c>
      <c r="G115" s="163" t="s">
        <v>103</v>
      </c>
      <c r="H115" s="163" t="s">
        <v>350</v>
      </c>
      <c r="I115" s="165">
        <v>200</v>
      </c>
      <c r="J115" s="165">
        <f t="shared" si="5"/>
        <v>4000</v>
      </c>
      <c r="K115" s="165">
        <f t="shared" si="6"/>
        <v>400</v>
      </c>
      <c r="L115" s="165">
        <f t="shared" si="7"/>
        <v>2800</v>
      </c>
      <c r="M115" s="166" t="s">
        <v>3250</v>
      </c>
    </row>
    <row r="116" spans="1:13" x14ac:dyDescent="0.3">
      <c r="A116" s="163" t="s">
        <v>1555</v>
      </c>
      <c r="B116" s="163" t="s">
        <v>1433</v>
      </c>
      <c r="C116" s="164">
        <v>-77.152904000000007</v>
      </c>
      <c r="D116" s="164">
        <v>-11.787163</v>
      </c>
      <c r="E116" s="163" t="str">
        <f t="shared" si="4"/>
        <v>-77.152904--11.787163</v>
      </c>
      <c r="F116" s="164" t="s">
        <v>103</v>
      </c>
      <c r="G116" s="163" t="s">
        <v>103</v>
      </c>
      <c r="H116" s="163" t="s">
        <v>350</v>
      </c>
      <c r="I116" s="165">
        <v>200</v>
      </c>
      <c r="J116" s="165">
        <f t="shared" si="5"/>
        <v>4000</v>
      </c>
      <c r="K116" s="165">
        <f t="shared" si="6"/>
        <v>400</v>
      </c>
      <c r="L116" s="165">
        <f t="shared" si="7"/>
        <v>2800</v>
      </c>
      <c r="M116" s="166" t="s">
        <v>3250</v>
      </c>
    </row>
    <row r="117" spans="1:13" x14ac:dyDescent="0.3">
      <c r="A117" s="163" t="s">
        <v>1538</v>
      </c>
      <c r="B117" s="163" t="s">
        <v>1433</v>
      </c>
      <c r="C117" s="164">
        <v>-76.461691337571338</v>
      </c>
      <c r="D117" s="164">
        <v>-12.326089666873797</v>
      </c>
      <c r="E117" s="163" t="str">
        <f t="shared" si="4"/>
        <v>-76.461691--12.326090</v>
      </c>
      <c r="F117" s="164" t="s">
        <v>103</v>
      </c>
      <c r="G117" s="163" t="s">
        <v>103</v>
      </c>
      <c r="H117" s="163" t="s">
        <v>352</v>
      </c>
      <c r="I117" s="165">
        <v>200</v>
      </c>
      <c r="J117" s="165">
        <f t="shared" si="5"/>
        <v>4000</v>
      </c>
      <c r="K117" s="165">
        <f t="shared" si="6"/>
        <v>400</v>
      </c>
      <c r="L117" s="165">
        <f t="shared" si="7"/>
        <v>2800</v>
      </c>
      <c r="M117" s="166" t="s">
        <v>3250</v>
      </c>
    </row>
    <row r="118" spans="1:13" x14ac:dyDescent="0.3">
      <c r="A118" s="163" t="s">
        <v>1539</v>
      </c>
      <c r="B118" s="163" t="s">
        <v>1433</v>
      </c>
      <c r="C118" s="164">
        <v>-76.458990711685146</v>
      </c>
      <c r="D118" s="164">
        <v>-12.272201160495731</v>
      </c>
      <c r="E118" s="163" t="str">
        <f t="shared" si="4"/>
        <v>-76.458991--12.272201</v>
      </c>
      <c r="F118" s="164" t="s">
        <v>103</v>
      </c>
      <c r="G118" s="163" t="s">
        <v>103</v>
      </c>
      <c r="H118" s="163" t="s">
        <v>352</v>
      </c>
      <c r="I118" s="165">
        <v>200</v>
      </c>
      <c r="J118" s="165">
        <f t="shared" si="5"/>
        <v>4000</v>
      </c>
      <c r="K118" s="165">
        <f t="shared" si="6"/>
        <v>400</v>
      </c>
      <c r="L118" s="165">
        <f t="shared" si="7"/>
        <v>2800</v>
      </c>
      <c r="M118" s="166" t="s">
        <v>3250</v>
      </c>
    </row>
    <row r="119" spans="1:13" x14ac:dyDescent="0.3">
      <c r="A119" s="163" t="s">
        <v>1537</v>
      </c>
      <c r="B119" s="163" t="s">
        <v>1433</v>
      </c>
      <c r="C119" s="164">
        <v>-76.897288193657843</v>
      </c>
      <c r="D119" s="164">
        <v>-11.943798530695673</v>
      </c>
      <c r="E119" s="163" t="str">
        <f t="shared" si="4"/>
        <v>-76.897288--11.943799</v>
      </c>
      <c r="F119" s="164" t="s">
        <v>103</v>
      </c>
      <c r="G119" s="163" t="s">
        <v>103</v>
      </c>
      <c r="H119" s="163" t="s">
        <v>353</v>
      </c>
      <c r="I119" s="165">
        <v>200</v>
      </c>
      <c r="J119" s="165">
        <f t="shared" si="5"/>
        <v>4000</v>
      </c>
      <c r="K119" s="165">
        <f t="shared" si="6"/>
        <v>400</v>
      </c>
      <c r="L119" s="165">
        <f t="shared" si="7"/>
        <v>2800</v>
      </c>
      <c r="M119" s="166" t="s">
        <v>3250</v>
      </c>
    </row>
    <row r="120" spans="1:13" x14ac:dyDescent="0.3">
      <c r="A120" s="163" t="s">
        <v>1540</v>
      </c>
      <c r="B120" s="163" t="s">
        <v>1433</v>
      </c>
      <c r="C120" s="164">
        <v>-77.057536157360033</v>
      </c>
      <c r="D120" s="164">
        <v>-11.739040332467027</v>
      </c>
      <c r="E120" s="163" t="str">
        <f t="shared" si="4"/>
        <v>-77.057536--11.739040</v>
      </c>
      <c r="F120" s="164" t="s">
        <v>103</v>
      </c>
      <c r="G120" s="163" t="s">
        <v>103</v>
      </c>
      <c r="H120" s="163" t="s">
        <v>353</v>
      </c>
      <c r="I120" s="165">
        <v>200</v>
      </c>
      <c r="J120" s="165">
        <f t="shared" si="5"/>
        <v>4000</v>
      </c>
      <c r="K120" s="165">
        <f t="shared" si="6"/>
        <v>400</v>
      </c>
      <c r="L120" s="165">
        <f t="shared" si="7"/>
        <v>2800</v>
      </c>
      <c r="M120" s="166" t="s">
        <v>3250</v>
      </c>
    </row>
    <row r="121" spans="1:13" x14ac:dyDescent="0.3">
      <c r="A121" s="163" t="s">
        <v>1545</v>
      </c>
      <c r="B121" s="163" t="s">
        <v>1433</v>
      </c>
      <c r="C121" s="164">
        <v>-77.124773000000005</v>
      </c>
      <c r="D121" s="164">
        <v>-11.995578</v>
      </c>
      <c r="E121" s="163" t="str">
        <f t="shared" si="4"/>
        <v>-77.124773--11.995578</v>
      </c>
      <c r="F121" s="164" t="s">
        <v>103</v>
      </c>
      <c r="G121" s="163" t="s">
        <v>103</v>
      </c>
      <c r="H121" s="163" t="s">
        <v>354</v>
      </c>
      <c r="I121" s="165">
        <v>200</v>
      </c>
      <c r="J121" s="165">
        <f t="shared" si="5"/>
        <v>4000</v>
      </c>
      <c r="K121" s="165">
        <f t="shared" si="6"/>
        <v>400</v>
      </c>
      <c r="L121" s="165">
        <f t="shared" si="7"/>
        <v>2800</v>
      </c>
      <c r="M121" s="166" t="s">
        <v>3250</v>
      </c>
    </row>
    <row r="122" spans="1:13" x14ac:dyDescent="0.3">
      <c r="A122" s="163" t="s">
        <v>1546</v>
      </c>
      <c r="B122" s="163" t="s">
        <v>1433</v>
      </c>
      <c r="C122" s="164">
        <v>-77.12510011758792</v>
      </c>
      <c r="D122" s="164">
        <v>-11.984141694712518</v>
      </c>
      <c r="E122" s="163" t="str">
        <f t="shared" si="4"/>
        <v>-77.125100--11.984142</v>
      </c>
      <c r="F122" s="164" t="s">
        <v>103</v>
      </c>
      <c r="G122" s="163" t="s">
        <v>103</v>
      </c>
      <c r="H122" s="163" t="s">
        <v>354</v>
      </c>
      <c r="I122" s="165">
        <v>200</v>
      </c>
      <c r="J122" s="165">
        <f t="shared" si="5"/>
        <v>4000</v>
      </c>
      <c r="K122" s="165">
        <f t="shared" si="6"/>
        <v>400</v>
      </c>
      <c r="L122" s="165">
        <f t="shared" si="7"/>
        <v>2800</v>
      </c>
      <c r="M122" s="166" t="s">
        <v>3250</v>
      </c>
    </row>
    <row r="123" spans="1:13" x14ac:dyDescent="0.3">
      <c r="A123" s="163" t="s">
        <v>1543</v>
      </c>
      <c r="B123" s="163" t="s">
        <v>1433</v>
      </c>
      <c r="C123" s="164">
        <v>-76.702152999999996</v>
      </c>
      <c r="D123" s="164">
        <v>-12.495831000000001</v>
      </c>
      <c r="E123" s="163" t="str">
        <f t="shared" si="4"/>
        <v>-76.702153--12.495831</v>
      </c>
      <c r="F123" s="164" t="s">
        <v>103</v>
      </c>
      <c r="G123" s="163" t="s">
        <v>103</v>
      </c>
      <c r="H123" s="163" t="s">
        <v>358</v>
      </c>
      <c r="I123" s="165">
        <v>200</v>
      </c>
      <c r="J123" s="165">
        <f t="shared" si="5"/>
        <v>4000</v>
      </c>
      <c r="K123" s="165">
        <f t="shared" si="6"/>
        <v>400</v>
      </c>
      <c r="L123" s="165">
        <f t="shared" si="7"/>
        <v>2800</v>
      </c>
      <c r="M123" s="166" t="s">
        <v>3250</v>
      </c>
    </row>
    <row r="124" spans="1:13" x14ac:dyDescent="0.3">
      <c r="A124" s="163" t="s">
        <v>1544</v>
      </c>
      <c r="B124" s="163" t="s">
        <v>1433</v>
      </c>
      <c r="C124" s="164">
        <v>-77.017558287746965</v>
      </c>
      <c r="D124" s="164">
        <v>-11.867505022274527</v>
      </c>
      <c r="E124" s="163" t="str">
        <f t="shared" si="4"/>
        <v>-77.017558--11.867505</v>
      </c>
      <c r="F124" s="164" t="s">
        <v>103</v>
      </c>
      <c r="G124" s="163" t="s">
        <v>103</v>
      </c>
      <c r="H124" s="163" t="s">
        <v>358</v>
      </c>
      <c r="I124" s="165">
        <v>200</v>
      </c>
      <c r="J124" s="165">
        <f t="shared" si="5"/>
        <v>4000</v>
      </c>
      <c r="K124" s="165">
        <f t="shared" si="6"/>
        <v>400</v>
      </c>
      <c r="L124" s="165">
        <f t="shared" si="7"/>
        <v>2800</v>
      </c>
      <c r="M124" s="166" t="s">
        <v>3250</v>
      </c>
    </row>
    <row r="125" spans="1:13" x14ac:dyDescent="0.3">
      <c r="A125" s="163" t="s">
        <v>1550</v>
      </c>
      <c r="B125" s="163" t="s">
        <v>1433</v>
      </c>
      <c r="C125" s="164">
        <v>-76.692285999999996</v>
      </c>
      <c r="D125" s="164">
        <v>-12.488495</v>
      </c>
      <c r="E125" s="163" t="str">
        <f t="shared" si="4"/>
        <v>-76.692286--12.488495</v>
      </c>
      <c r="F125" s="164" t="s">
        <v>103</v>
      </c>
      <c r="G125" s="163" t="s">
        <v>103</v>
      </c>
      <c r="H125" s="163" t="s">
        <v>103</v>
      </c>
      <c r="I125" s="165">
        <v>200</v>
      </c>
      <c r="J125" s="165">
        <f t="shared" si="5"/>
        <v>4000</v>
      </c>
      <c r="K125" s="165">
        <f t="shared" si="6"/>
        <v>400</v>
      </c>
      <c r="L125" s="165">
        <f t="shared" si="7"/>
        <v>2800</v>
      </c>
      <c r="M125" s="166" t="s">
        <v>3250</v>
      </c>
    </row>
    <row r="126" spans="1:13" x14ac:dyDescent="0.3">
      <c r="A126" s="163" t="s">
        <v>1551</v>
      </c>
      <c r="B126" s="163" t="s">
        <v>1433</v>
      </c>
      <c r="C126" s="164">
        <v>-76.574555972100853</v>
      </c>
      <c r="D126" s="164">
        <v>-12.156759909994818</v>
      </c>
      <c r="E126" s="163" t="str">
        <f t="shared" si="4"/>
        <v>-76.574556--12.156760</v>
      </c>
      <c r="F126" s="164" t="s">
        <v>103</v>
      </c>
      <c r="G126" s="163" t="s">
        <v>103</v>
      </c>
      <c r="H126" s="163" t="s">
        <v>103</v>
      </c>
      <c r="I126" s="165">
        <v>200</v>
      </c>
      <c r="J126" s="165">
        <f t="shared" si="5"/>
        <v>4000</v>
      </c>
      <c r="K126" s="165">
        <f t="shared" si="6"/>
        <v>400</v>
      </c>
      <c r="L126" s="165">
        <f t="shared" si="7"/>
        <v>2800</v>
      </c>
      <c r="M126" s="166" t="s">
        <v>3250</v>
      </c>
    </row>
    <row r="127" spans="1:13" x14ac:dyDescent="0.3">
      <c r="A127" s="163" t="s">
        <v>1552</v>
      </c>
      <c r="B127" s="163" t="s">
        <v>1433</v>
      </c>
      <c r="C127" s="164">
        <v>-77.144724999999994</v>
      </c>
      <c r="D127" s="164">
        <v>-11.767258</v>
      </c>
      <c r="E127" s="163" t="str">
        <f t="shared" si="4"/>
        <v>-77.144725--11.767258</v>
      </c>
      <c r="F127" s="164" t="s">
        <v>103</v>
      </c>
      <c r="G127" s="163" t="s">
        <v>103</v>
      </c>
      <c r="H127" s="163" t="s">
        <v>361</v>
      </c>
      <c r="I127" s="165">
        <v>200</v>
      </c>
      <c r="J127" s="165">
        <f t="shared" si="5"/>
        <v>4000</v>
      </c>
      <c r="K127" s="165">
        <f t="shared" si="6"/>
        <v>400</v>
      </c>
      <c r="L127" s="165">
        <f t="shared" si="7"/>
        <v>2800</v>
      </c>
      <c r="M127" s="166" t="s">
        <v>3250</v>
      </c>
    </row>
    <row r="128" spans="1:13" x14ac:dyDescent="0.3">
      <c r="A128" s="163" t="s">
        <v>1553</v>
      </c>
      <c r="B128" s="163" t="s">
        <v>1433</v>
      </c>
      <c r="C128" s="164">
        <v>-76.964668000000003</v>
      </c>
      <c r="D128" s="164">
        <v>-12.156857</v>
      </c>
      <c r="E128" s="163" t="str">
        <f t="shared" si="4"/>
        <v>-76.964668--12.156857</v>
      </c>
      <c r="F128" s="164" t="s">
        <v>103</v>
      </c>
      <c r="G128" s="163" t="s">
        <v>103</v>
      </c>
      <c r="H128" s="163" t="s">
        <v>361</v>
      </c>
      <c r="I128" s="165">
        <v>200</v>
      </c>
      <c r="J128" s="165">
        <f t="shared" si="5"/>
        <v>4000</v>
      </c>
      <c r="K128" s="165">
        <f t="shared" si="6"/>
        <v>400</v>
      </c>
      <c r="L128" s="165">
        <f t="shared" si="7"/>
        <v>2800</v>
      </c>
      <c r="M128" s="166" t="s">
        <v>3250</v>
      </c>
    </row>
    <row r="129" spans="1:13" x14ac:dyDescent="0.3">
      <c r="A129" s="163" t="s">
        <v>1563</v>
      </c>
      <c r="B129" s="163" t="s">
        <v>1433</v>
      </c>
      <c r="C129" s="164">
        <v>-76.716419999999999</v>
      </c>
      <c r="D129" s="164">
        <v>-12.508334</v>
      </c>
      <c r="E129" s="163" t="str">
        <f t="shared" si="4"/>
        <v>-76.716420--12.508334</v>
      </c>
      <c r="F129" s="164" t="s">
        <v>103</v>
      </c>
      <c r="G129" s="163" t="s">
        <v>103</v>
      </c>
      <c r="H129" s="163" t="s">
        <v>365</v>
      </c>
      <c r="I129" s="165">
        <v>200</v>
      </c>
      <c r="J129" s="165">
        <f t="shared" si="5"/>
        <v>4000</v>
      </c>
      <c r="K129" s="165">
        <f t="shared" si="6"/>
        <v>400</v>
      </c>
      <c r="L129" s="165">
        <f t="shared" si="7"/>
        <v>2800</v>
      </c>
      <c r="M129" s="166" t="s">
        <v>3250</v>
      </c>
    </row>
    <row r="130" spans="1:13" x14ac:dyDescent="0.3">
      <c r="A130" s="163" t="s">
        <v>1547</v>
      </c>
      <c r="B130" s="163" t="s">
        <v>1433</v>
      </c>
      <c r="C130" s="164">
        <v>-77.050526762789474</v>
      </c>
      <c r="D130" s="164">
        <v>-11.642846307892466</v>
      </c>
      <c r="E130" s="163" t="str">
        <f t="shared" si="4"/>
        <v>-77.050527--11.642846</v>
      </c>
      <c r="F130" s="164" t="s">
        <v>103</v>
      </c>
      <c r="G130" s="163" t="s">
        <v>103</v>
      </c>
      <c r="H130" s="163" t="s">
        <v>257</v>
      </c>
      <c r="I130" s="165">
        <v>200</v>
      </c>
      <c r="J130" s="165">
        <f t="shared" si="5"/>
        <v>4000</v>
      </c>
      <c r="K130" s="165">
        <f t="shared" si="6"/>
        <v>400</v>
      </c>
      <c r="L130" s="165">
        <f t="shared" si="7"/>
        <v>2800</v>
      </c>
      <c r="M130" s="166" t="s">
        <v>3250</v>
      </c>
    </row>
    <row r="131" spans="1:13" x14ac:dyDescent="0.3">
      <c r="A131" s="163" t="s">
        <v>1548</v>
      </c>
      <c r="B131" s="163" t="s">
        <v>1433</v>
      </c>
      <c r="C131" s="164">
        <v>-76.994033999999999</v>
      </c>
      <c r="D131" s="164">
        <v>-12.175758</v>
      </c>
      <c r="E131" s="163" t="str">
        <f t="shared" ref="E131:E177" si="8">TEXT(C131,"0.000000")&amp;"-"&amp;TEXT(D131,"0.000000")</f>
        <v>-76.994034--12.175758</v>
      </c>
      <c r="F131" s="164" t="s">
        <v>103</v>
      </c>
      <c r="G131" s="163" t="s">
        <v>103</v>
      </c>
      <c r="H131" s="163" t="s">
        <v>372</v>
      </c>
      <c r="I131" s="165">
        <v>200</v>
      </c>
      <c r="J131" s="165">
        <f t="shared" ref="J131:J174" si="9">+I131*20</f>
        <v>4000</v>
      </c>
      <c r="K131" s="165">
        <f t="shared" ref="K131:K174" si="10">+J131*10%</f>
        <v>400</v>
      </c>
      <c r="L131" s="165">
        <f t="shared" ref="L131:L174" si="11">+J131*70%</f>
        <v>2800</v>
      </c>
      <c r="M131" s="166" t="s">
        <v>3250</v>
      </c>
    </row>
    <row r="132" spans="1:13" x14ac:dyDescent="0.3">
      <c r="A132" s="163" t="s">
        <v>1549</v>
      </c>
      <c r="B132" s="163" t="s">
        <v>1433</v>
      </c>
      <c r="C132" s="164">
        <v>-76.967895999999996</v>
      </c>
      <c r="D132" s="164">
        <v>-12.145409000000001</v>
      </c>
      <c r="E132" s="163" t="str">
        <f t="shared" si="8"/>
        <v>-76.967896--12.145409</v>
      </c>
      <c r="F132" s="164" t="s">
        <v>103</v>
      </c>
      <c r="G132" s="163" t="s">
        <v>103</v>
      </c>
      <c r="H132" s="163" t="s">
        <v>372</v>
      </c>
      <c r="I132" s="165">
        <v>200</v>
      </c>
      <c r="J132" s="165">
        <f t="shared" si="9"/>
        <v>4000</v>
      </c>
      <c r="K132" s="165">
        <f t="shared" si="10"/>
        <v>400</v>
      </c>
      <c r="L132" s="165">
        <f t="shared" si="11"/>
        <v>2800</v>
      </c>
      <c r="M132" s="166" t="s">
        <v>3250</v>
      </c>
    </row>
    <row r="133" spans="1:13" x14ac:dyDescent="0.3">
      <c r="A133" s="163" t="s">
        <v>1541</v>
      </c>
      <c r="B133" s="163" t="s">
        <v>1433</v>
      </c>
      <c r="C133" s="164">
        <v>-76.466356906811114</v>
      </c>
      <c r="D133" s="164">
        <v>-12.603188358027971</v>
      </c>
      <c r="E133" s="163" t="str">
        <f t="shared" si="8"/>
        <v>-76.466357--12.603188</v>
      </c>
      <c r="F133" s="164" t="s">
        <v>103</v>
      </c>
      <c r="G133" s="163" t="s">
        <v>103</v>
      </c>
      <c r="H133" s="163" t="s">
        <v>373</v>
      </c>
      <c r="I133" s="165">
        <v>200</v>
      </c>
      <c r="J133" s="165">
        <f t="shared" si="9"/>
        <v>4000</v>
      </c>
      <c r="K133" s="165">
        <f t="shared" si="10"/>
        <v>400</v>
      </c>
      <c r="L133" s="165">
        <f t="shared" si="11"/>
        <v>2800</v>
      </c>
      <c r="M133" s="166" t="s">
        <v>3250</v>
      </c>
    </row>
    <row r="134" spans="1:13" x14ac:dyDescent="0.3">
      <c r="A134" s="163" t="s">
        <v>1542</v>
      </c>
      <c r="B134" s="163" t="s">
        <v>1433</v>
      </c>
      <c r="C134" s="164">
        <v>-77.078168000000005</v>
      </c>
      <c r="D134" s="164">
        <v>-11.966037</v>
      </c>
      <c r="E134" s="163" t="str">
        <f t="shared" si="8"/>
        <v>-77.078168--11.966037</v>
      </c>
      <c r="F134" s="164" t="s">
        <v>103</v>
      </c>
      <c r="G134" s="163" t="s">
        <v>103</v>
      </c>
      <c r="H134" s="163" t="s">
        <v>373</v>
      </c>
      <c r="I134" s="165">
        <v>200</v>
      </c>
      <c r="J134" s="165">
        <f t="shared" si="9"/>
        <v>4000</v>
      </c>
      <c r="K134" s="165">
        <f t="shared" si="10"/>
        <v>400</v>
      </c>
      <c r="L134" s="165">
        <f t="shared" si="11"/>
        <v>2800</v>
      </c>
      <c r="M134" s="166" t="s">
        <v>3250</v>
      </c>
    </row>
    <row r="135" spans="1:13" x14ac:dyDescent="0.3">
      <c r="A135" s="163" t="s">
        <v>1564</v>
      </c>
      <c r="B135" s="163" t="s">
        <v>1433</v>
      </c>
      <c r="C135" s="164">
        <v>-69.574468165517672</v>
      </c>
      <c r="D135" s="164">
        <v>-12.851395195575089</v>
      </c>
      <c r="E135" s="163" t="str">
        <f t="shared" si="8"/>
        <v>-69.574468--12.851395</v>
      </c>
      <c r="F135" s="164" t="s">
        <v>237</v>
      </c>
      <c r="G135" s="163" t="s">
        <v>238</v>
      </c>
      <c r="H135" s="163" t="s">
        <v>238</v>
      </c>
      <c r="I135" s="165">
        <v>200</v>
      </c>
      <c r="J135" s="165">
        <f t="shared" si="9"/>
        <v>4000</v>
      </c>
      <c r="K135" s="165">
        <f t="shared" si="10"/>
        <v>400</v>
      </c>
      <c r="L135" s="165">
        <f t="shared" si="11"/>
        <v>2800</v>
      </c>
      <c r="M135" s="166" t="s">
        <v>3251</v>
      </c>
    </row>
    <row r="136" spans="1:13" x14ac:dyDescent="0.3">
      <c r="A136" s="163" t="s">
        <v>1565</v>
      </c>
      <c r="B136" s="163" t="s">
        <v>1433</v>
      </c>
      <c r="C136" s="164">
        <v>-69.535239761646622</v>
      </c>
      <c r="D136" s="164">
        <v>-12.272531039741256</v>
      </c>
      <c r="E136" s="163" t="str">
        <f t="shared" si="8"/>
        <v>-69.535240--12.272531</v>
      </c>
      <c r="F136" s="164" t="s">
        <v>237</v>
      </c>
      <c r="G136" s="163" t="s">
        <v>238</v>
      </c>
      <c r="H136" s="163" t="s">
        <v>238</v>
      </c>
      <c r="I136" s="165">
        <v>200</v>
      </c>
      <c r="J136" s="165">
        <f t="shared" si="9"/>
        <v>4000</v>
      </c>
      <c r="K136" s="165">
        <f t="shared" si="10"/>
        <v>400</v>
      </c>
      <c r="L136" s="165">
        <f t="shared" si="11"/>
        <v>2800</v>
      </c>
      <c r="M136" s="166" t="s">
        <v>3251</v>
      </c>
    </row>
    <row r="137" spans="1:13" x14ac:dyDescent="0.3">
      <c r="A137" s="163" t="s">
        <v>1569</v>
      </c>
      <c r="B137" s="163" t="s">
        <v>1433</v>
      </c>
      <c r="C137" s="164">
        <v>-71.430483534222276</v>
      </c>
      <c r="D137" s="164">
        <v>-17.194167051869091</v>
      </c>
      <c r="E137" s="163" t="str">
        <f t="shared" si="8"/>
        <v>-71.430484--17.194167</v>
      </c>
      <c r="F137" s="164" t="s">
        <v>192</v>
      </c>
      <c r="G137" s="163" t="s">
        <v>191</v>
      </c>
      <c r="H137" s="163" t="s">
        <v>191</v>
      </c>
      <c r="I137" s="165">
        <v>200</v>
      </c>
      <c r="J137" s="165">
        <f t="shared" si="9"/>
        <v>4000</v>
      </c>
      <c r="K137" s="165">
        <f t="shared" si="10"/>
        <v>400</v>
      </c>
      <c r="L137" s="165">
        <f t="shared" si="11"/>
        <v>2800</v>
      </c>
      <c r="M137" s="166" t="s">
        <v>3251</v>
      </c>
    </row>
    <row r="138" spans="1:13" x14ac:dyDescent="0.3">
      <c r="A138" s="163" t="s">
        <v>1570</v>
      </c>
      <c r="B138" s="163" t="s">
        <v>1433</v>
      </c>
      <c r="C138" s="164">
        <v>-71.124389336502432</v>
      </c>
      <c r="D138" s="164">
        <v>-17.361367277527286</v>
      </c>
      <c r="E138" s="163" t="str">
        <f t="shared" si="8"/>
        <v>-71.124389--17.361367</v>
      </c>
      <c r="F138" s="164" t="s">
        <v>192</v>
      </c>
      <c r="G138" s="163" t="s">
        <v>191</v>
      </c>
      <c r="H138" s="163" t="s">
        <v>191</v>
      </c>
      <c r="I138" s="165">
        <v>200</v>
      </c>
      <c r="J138" s="165">
        <f t="shared" si="9"/>
        <v>4000</v>
      </c>
      <c r="K138" s="165">
        <f t="shared" si="10"/>
        <v>400</v>
      </c>
      <c r="L138" s="165">
        <f t="shared" si="11"/>
        <v>2800</v>
      </c>
      <c r="M138" s="166" t="s">
        <v>3251</v>
      </c>
    </row>
    <row r="139" spans="1:13" x14ac:dyDescent="0.3">
      <c r="A139" s="163" t="s">
        <v>1567</v>
      </c>
      <c r="B139" s="163" t="s">
        <v>1433</v>
      </c>
      <c r="C139" s="164">
        <v>-71.386952645082175</v>
      </c>
      <c r="D139" s="164">
        <v>-17.15262974936962</v>
      </c>
      <c r="E139" s="163" t="str">
        <f t="shared" si="8"/>
        <v>-71.386953--17.152630</v>
      </c>
      <c r="F139" s="164" t="s">
        <v>192</v>
      </c>
      <c r="G139" s="163" t="s">
        <v>214</v>
      </c>
      <c r="H139" s="163" t="s">
        <v>192</v>
      </c>
      <c r="I139" s="165">
        <v>200</v>
      </c>
      <c r="J139" s="165">
        <f t="shared" si="9"/>
        <v>4000</v>
      </c>
      <c r="K139" s="165">
        <f t="shared" si="10"/>
        <v>400</v>
      </c>
      <c r="L139" s="165">
        <f t="shared" si="11"/>
        <v>2800</v>
      </c>
      <c r="M139" s="166" t="s">
        <v>3251</v>
      </c>
    </row>
    <row r="140" spans="1:13" x14ac:dyDescent="0.3">
      <c r="A140" s="163" t="s">
        <v>1568</v>
      </c>
      <c r="B140" s="163" t="s">
        <v>1433</v>
      </c>
      <c r="C140" s="164">
        <v>-70.603811354974582</v>
      </c>
      <c r="D140" s="164">
        <v>-17.623209592272371</v>
      </c>
      <c r="E140" s="163" t="str">
        <f t="shared" si="8"/>
        <v>-70.603811--17.623210</v>
      </c>
      <c r="F140" s="164" t="s">
        <v>192</v>
      </c>
      <c r="G140" s="163" t="s">
        <v>214</v>
      </c>
      <c r="H140" s="163" t="s">
        <v>192</v>
      </c>
      <c r="I140" s="165">
        <v>200</v>
      </c>
      <c r="J140" s="165">
        <f t="shared" si="9"/>
        <v>4000</v>
      </c>
      <c r="K140" s="165">
        <f t="shared" si="10"/>
        <v>400</v>
      </c>
      <c r="L140" s="165">
        <f t="shared" si="11"/>
        <v>2800</v>
      </c>
      <c r="M140" s="166" t="s">
        <v>3251</v>
      </c>
    </row>
    <row r="141" spans="1:13" x14ac:dyDescent="0.3">
      <c r="A141" s="163" t="s">
        <v>1566</v>
      </c>
      <c r="B141" s="163" t="s">
        <v>1433</v>
      </c>
      <c r="C141" s="164">
        <v>-70.572647696027715</v>
      </c>
      <c r="D141" s="164">
        <v>-17.477488388972358</v>
      </c>
      <c r="E141" s="163" t="str">
        <f t="shared" si="8"/>
        <v>-70.572648--17.477488</v>
      </c>
      <c r="F141" s="164" t="s">
        <v>192</v>
      </c>
      <c r="G141" s="163" t="s">
        <v>214</v>
      </c>
      <c r="H141" s="163" t="s">
        <v>1308</v>
      </c>
      <c r="I141" s="165">
        <v>200</v>
      </c>
      <c r="J141" s="165">
        <f t="shared" si="9"/>
        <v>4000</v>
      </c>
      <c r="K141" s="165">
        <f t="shared" si="10"/>
        <v>400</v>
      </c>
      <c r="L141" s="165">
        <f t="shared" si="11"/>
        <v>2800</v>
      </c>
      <c r="M141" s="166" t="s">
        <v>3251</v>
      </c>
    </row>
    <row r="142" spans="1:13" x14ac:dyDescent="0.3">
      <c r="A142" s="163" t="s">
        <v>1571</v>
      </c>
      <c r="B142" s="163" t="s">
        <v>1433</v>
      </c>
      <c r="C142" s="164">
        <v>-75.842097424695623</v>
      </c>
      <c r="D142" s="164">
        <v>-10.848865463312247</v>
      </c>
      <c r="E142" s="163" t="str">
        <f t="shared" si="8"/>
        <v>-75.842097--10.848865</v>
      </c>
      <c r="F142" s="164" t="s">
        <v>134</v>
      </c>
      <c r="G142" s="163" t="s">
        <v>134</v>
      </c>
      <c r="H142" s="163" t="s">
        <v>135</v>
      </c>
      <c r="I142" s="165">
        <v>200</v>
      </c>
      <c r="J142" s="165">
        <f t="shared" si="9"/>
        <v>4000</v>
      </c>
      <c r="K142" s="165">
        <f t="shared" si="10"/>
        <v>400</v>
      </c>
      <c r="L142" s="165">
        <f t="shared" si="11"/>
        <v>2800</v>
      </c>
      <c r="M142" s="166" t="s">
        <v>3250</v>
      </c>
    </row>
    <row r="143" spans="1:13" x14ac:dyDescent="0.3">
      <c r="A143" s="163" t="s">
        <v>1572</v>
      </c>
      <c r="B143" s="163" t="s">
        <v>1433</v>
      </c>
      <c r="C143" s="164">
        <v>-76.313391523818837</v>
      </c>
      <c r="D143" s="164">
        <v>-10.288004312906834</v>
      </c>
      <c r="E143" s="163" t="str">
        <f t="shared" si="8"/>
        <v>-76.313392--10.288004</v>
      </c>
      <c r="F143" s="164" t="s">
        <v>134</v>
      </c>
      <c r="G143" s="163" t="s">
        <v>134</v>
      </c>
      <c r="H143" s="163" t="s">
        <v>135</v>
      </c>
      <c r="I143" s="165">
        <v>200</v>
      </c>
      <c r="J143" s="165">
        <f t="shared" si="9"/>
        <v>4000</v>
      </c>
      <c r="K143" s="165">
        <f t="shared" si="10"/>
        <v>400</v>
      </c>
      <c r="L143" s="165">
        <f t="shared" si="11"/>
        <v>2800</v>
      </c>
      <c r="M143" s="166" t="s">
        <v>3250</v>
      </c>
    </row>
    <row r="144" spans="1:13" x14ac:dyDescent="0.3">
      <c r="A144" s="163" t="s">
        <v>1573</v>
      </c>
      <c r="B144" s="163" t="s">
        <v>1433</v>
      </c>
      <c r="C144" s="164">
        <v>-79.845414572508943</v>
      </c>
      <c r="D144" s="164">
        <v>-5.3399946907543452</v>
      </c>
      <c r="E144" s="163" t="str">
        <f t="shared" si="8"/>
        <v>-79.845415--5.339995</v>
      </c>
      <c r="F144" s="164" t="s">
        <v>83</v>
      </c>
      <c r="G144" s="163" t="s">
        <v>158</v>
      </c>
      <c r="H144" s="163" t="s">
        <v>157</v>
      </c>
      <c r="I144" s="165">
        <v>200</v>
      </c>
      <c r="J144" s="165">
        <f t="shared" si="9"/>
        <v>4000</v>
      </c>
      <c r="K144" s="165">
        <f t="shared" si="10"/>
        <v>400</v>
      </c>
      <c r="L144" s="165">
        <f t="shared" si="11"/>
        <v>2800</v>
      </c>
      <c r="M144" s="166" t="s">
        <v>3252</v>
      </c>
    </row>
    <row r="145" spans="1:13" x14ac:dyDescent="0.3">
      <c r="A145" s="163" t="s">
        <v>1574</v>
      </c>
      <c r="B145" s="163" t="s">
        <v>1433</v>
      </c>
      <c r="C145" s="164">
        <v>-79.726964968728907</v>
      </c>
      <c r="D145" s="164">
        <v>-5.3192715620778026</v>
      </c>
      <c r="E145" s="163" t="str">
        <f t="shared" si="8"/>
        <v>-79.726965--5.319272</v>
      </c>
      <c r="F145" s="164" t="s">
        <v>83</v>
      </c>
      <c r="G145" s="163" t="s">
        <v>158</v>
      </c>
      <c r="H145" s="163" t="s">
        <v>157</v>
      </c>
      <c r="I145" s="165">
        <v>200</v>
      </c>
      <c r="J145" s="165">
        <f t="shared" si="9"/>
        <v>4000</v>
      </c>
      <c r="K145" s="165">
        <f t="shared" si="10"/>
        <v>400</v>
      </c>
      <c r="L145" s="165">
        <f t="shared" si="11"/>
        <v>2800</v>
      </c>
      <c r="M145" s="166" t="s">
        <v>3252</v>
      </c>
    </row>
    <row r="146" spans="1:13" x14ac:dyDescent="0.3">
      <c r="A146" s="163" t="s">
        <v>1585</v>
      </c>
      <c r="B146" s="163" t="s">
        <v>1433</v>
      </c>
      <c r="C146" s="164">
        <v>-81.245225635769771</v>
      </c>
      <c r="D146" s="164">
        <v>-4.7466823456629292</v>
      </c>
      <c r="E146" s="163" t="str">
        <f t="shared" si="8"/>
        <v>-81.245226--4.746682</v>
      </c>
      <c r="F146" s="164" t="s">
        <v>83</v>
      </c>
      <c r="G146" s="163" t="s">
        <v>227</v>
      </c>
      <c r="H146" s="163" t="s">
        <v>227</v>
      </c>
      <c r="I146" s="165">
        <v>200</v>
      </c>
      <c r="J146" s="165">
        <f t="shared" si="9"/>
        <v>4000</v>
      </c>
      <c r="K146" s="165">
        <f t="shared" si="10"/>
        <v>400</v>
      </c>
      <c r="L146" s="165">
        <f t="shared" si="11"/>
        <v>2800</v>
      </c>
      <c r="M146" s="166" t="s">
        <v>3252</v>
      </c>
    </row>
    <row r="147" spans="1:13" x14ac:dyDescent="0.3">
      <c r="A147" s="163" t="s">
        <v>1586</v>
      </c>
      <c r="B147" s="163" t="s">
        <v>1433</v>
      </c>
      <c r="C147" s="164">
        <v>-80.560736000000006</v>
      </c>
      <c r="D147" s="164">
        <v>-5.1532249999999999</v>
      </c>
      <c r="E147" s="163" t="str">
        <f t="shared" si="8"/>
        <v>-80.560736--5.153225</v>
      </c>
      <c r="F147" s="164" t="s">
        <v>83</v>
      </c>
      <c r="G147" s="163" t="s">
        <v>227</v>
      </c>
      <c r="H147" s="163" t="s">
        <v>227</v>
      </c>
      <c r="I147" s="165">
        <v>200</v>
      </c>
      <c r="J147" s="165">
        <f t="shared" si="9"/>
        <v>4000</v>
      </c>
      <c r="K147" s="165">
        <f t="shared" si="10"/>
        <v>400</v>
      </c>
      <c r="L147" s="165">
        <f t="shared" si="11"/>
        <v>2800</v>
      </c>
      <c r="M147" s="166" t="s">
        <v>3252</v>
      </c>
    </row>
    <row r="148" spans="1:13" x14ac:dyDescent="0.3">
      <c r="A148" s="163" t="s">
        <v>1575</v>
      </c>
      <c r="B148" s="163" t="s">
        <v>1433</v>
      </c>
      <c r="C148" s="164">
        <v>-80.819385445750825</v>
      </c>
      <c r="D148" s="164">
        <v>-5.2957143731422951</v>
      </c>
      <c r="E148" s="163" t="str">
        <f t="shared" si="8"/>
        <v>-80.819385--5.295714</v>
      </c>
      <c r="F148" s="164" t="s">
        <v>83</v>
      </c>
      <c r="G148" s="163" t="s">
        <v>83</v>
      </c>
      <c r="H148" s="163" t="s">
        <v>74</v>
      </c>
      <c r="I148" s="165">
        <v>200</v>
      </c>
      <c r="J148" s="165">
        <f t="shared" si="9"/>
        <v>4000</v>
      </c>
      <c r="K148" s="165">
        <f t="shared" si="10"/>
        <v>400</v>
      </c>
      <c r="L148" s="165">
        <f t="shared" si="11"/>
        <v>2800</v>
      </c>
      <c r="M148" s="166" t="s">
        <v>3252</v>
      </c>
    </row>
    <row r="149" spans="1:13" x14ac:dyDescent="0.3">
      <c r="A149" s="163" t="s">
        <v>1576</v>
      </c>
      <c r="B149" s="163" t="s">
        <v>1433</v>
      </c>
      <c r="C149" s="164">
        <v>-81.060186746912365</v>
      </c>
      <c r="D149" s="164">
        <v>-5.2796929388074183</v>
      </c>
      <c r="E149" s="163" t="str">
        <f t="shared" si="8"/>
        <v>-81.060187--5.279693</v>
      </c>
      <c r="F149" s="164" t="s">
        <v>83</v>
      </c>
      <c r="G149" s="163" t="s">
        <v>83</v>
      </c>
      <c r="H149" s="163" t="s">
        <v>74</v>
      </c>
      <c r="I149" s="165">
        <v>200</v>
      </c>
      <c r="J149" s="165">
        <f t="shared" si="9"/>
        <v>4000</v>
      </c>
      <c r="K149" s="165">
        <f t="shared" si="10"/>
        <v>400</v>
      </c>
      <c r="L149" s="165">
        <f t="shared" si="11"/>
        <v>2800</v>
      </c>
      <c r="M149" s="166" t="s">
        <v>3252</v>
      </c>
    </row>
    <row r="150" spans="1:13" x14ac:dyDescent="0.3">
      <c r="A150" s="163" t="s">
        <v>1580</v>
      </c>
      <c r="B150" s="163" t="s">
        <v>1433</v>
      </c>
      <c r="C150" s="164">
        <v>-80.810316592146719</v>
      </c>
      <c r="D150" s="164">
        <v>-5.6909009352857627</v>
      </c>
      <c r="E150" s="163" t="str">
        <f t="shared" si="8"/>
        <v>-80.810317--5.690901</v>
      </c>
      <c r="F150" s="164" t="s">
        <v>83</v>
      </c>
      <c r="G150" s="163" t="s">
        <v>83</v>
      </c>
      <c r="H150" s="163" t="s">
        <v>379</v>
      </c>
      <c r="I150" s="165">
        <v>200</v>
      </c>
      <c r="J150" s="165">
        <f t="shared" si="9"/>
        <v>4000</v>
      </c>
      <c r="K150" s="165">
        <f t="shared" si="10"/>
        <v>400</v>
      </c>
      <c r="L150" s="165">
        <f t="shared" si="11"/>
        <v>2800</v>
      </c>
      <c r="M150" s="166" t="s">
        <v>3252</v>
      </c>
    </row>
    <row r="151" spans="1:13" x14ac:dyDescent="0.3">
      <c r="A151" s="163" t="s">
        <v>1581</v>
      </c>
      <c r="B151" s="163" t="s">
        <v>1433</v>
      </c>
      <c r="C151" s="164">
        <v>-80.370831274666358</v>
      </c>
      <c r="D151" s="164">
        <v>-5.1571976213140065</v>
      </c>
      <c r="E151" s="163" t="str">
        <f t="shared" si="8"/>
        <v>-80.370831--5.157198</v>
      </c>
      <c r="F151" s="164" t="s">
        <v>83</v>
      </c>
      <c r="G151" s="163" t="s">
        <v>83</v>
      </c>
      <c r="H151" s="163" t="s">
        <v>379</v>
      </c>
      <c r="I151" s="165">
        <v>200</v>
      </c>
      <c r="J151" s="165">
        <f t="shared" si="9"/>
        <v>4000</v>
      </c>
      <c r="K151" s="165">
        <f t="shared" si="10"/>
        <v>400</v>
      </c>
      <c r="L151" s="165">
        <f t="shared" si="11"/>
        <v>2800</v>
      </c>
      <c r="M151" s="166" t="s">
        <v>3252</v>
      </c>
    </row>
    <row r="152" spans="1:13" x14ac:dyDescent="0.3">
      <c r="A152" s="163" t="s">
        <v>1577</v>
      </c>
      <c r="B152" s="163" t="s">
        <v>1433</v>
      </c>
      <c r="C152" s="164">
        <v>-80.21420192905741</v>
      </c>
      <c r="D152" s="164">
        <v>-5.2732003913923551</v>
      </c>
      <c r="E152" s="163" t="str">
        <f t="shared" si="8"/>
        <v>-80.214202--5.273200</v>
      </c>
      <c r="F152" s="164" t="s">
        <v>83</v>
      </c>
      <c r="G152" s="163" t="s">
        <v>83</v>
      </c>
      <c r="H152" s="163" t="s">
        <v>83</v>
      </c>
      <c r="I152" s="165">
        <v>200</v>
      </c>
      <c r="J152" s="165">
        <f t="shared" si="9"/>
        <v>4000</v>
      </c>
      <c r="K152" s="165">
        <f t="shared" si="10"/>
        <v>400</v>
      </c>
      <c r="L152" s="165">
        <f t="shared" si="11"/>
        <v>2800</v>
      </c>
      <c r="M152" s="166" t="s">
        <v>3252</v>
      </c>
    </row>
    <row r="153" spans="1:13" x14ac:dyDescent="0.3">
      <c r="A153" s="163" t="s">
        <v>1578</v>
      </c>
      <c r="B153" s="163" t="s">
        <v>1433</v>
      </c>
      <c r="C153" s="164">
        <v>-80.856169557867119</v>
      </c>
      <c r="D153" s="164">
        <v>-5.173729549029054</v>
      </c>
      <c r="E153" s="163" t="str">
        <f t="shared" si="8"/>
        <v>-80.856170--5.173730</v>
      </c>
      <c r="F153" s="164" t="s">
        <v>83</v>
      </c>
      <c r="G153" s="163" t="s">
        <v>83</v>
      </c>
      <c r="H153" s="163" t="s">
        <v>83</v>
      </c>
      <c r="I153" s="165">
        <v>200</v>
      </c>
      <c r="J153" s="165">
        <f t="shared" si="9"/>
        <v>4000</v>
      </c>
      <c r="K153" s="165">
        <f t="shared" si="10"/>
        <v>400</v>
      </c>
      <c r="L153" s="165">
        <f t="shared" si="11"/>
        <v>2800</v>
      </c>
      <c r="M153" s="166" t="s">
        <v>3252</v>
      </c>
    </row>
    <row r="154" spans="1:13" x14ac:dyDescent="0.3">
      <c r="A154" s="163" t="s">
        <v>1583</v>
      </c>
      <c r="B154" s="163" t="s">
        <v>1433</v>
      </c>
      <c r="C154" s="164">
        <v>-80.76685023618731</v>
      </c>
      <c r="D154" s="164">
        <v>-5.2142196535667562</v>
      </c>
      <c r="E154" s="163" t="str">
        <f t="shared" si="8"/>
        <v>-80.766850--5.214220</v>
      </c>
      <c r="F154" s="164" t="s">
        <v>83</v>
      </c>
      <c r="G154" s="163" t="s">
        <v>246</v>
      </c>
      <c r="H154" s="163" t="s">
        <v>104</v>
      </c>
      <c r="I154" s="165">
        <v>200</v>
      </c>
      <c r="J154" s="165">
        <f t="shared" si="9"/>
        <v>4000</v>
      </c>
      <c r="K154" s="165">
        <f t="shared" si="10"/>
        <v>400</v>
      </c>
      <c r="L154" s="165">
        <f t="shared" si="11"/>
        <v>2800</v>
      </c>
      <c r="M154" s="166" t="s">
        <v>3252</v>
      </c>
    </row>
    <row r="155" spans="1:13" x14ac:dyDescent="0.3">
      <c r="A155" s="163" t="s">
        <v>1584</v>
      </c>
      <c r="B155" s="163" t="s">
        <v>1433</v>
      </c>
      <c r="C155" s="164">
        <v>-80.303264401392653</v>
      </c>
      <c r="D155" s="164">
        <v>-5.3046537487970467</v>
      </c>
      <c r="E155" s="163" t="str">
        <f t="shared" si="8"/>
        <v>-80.303264--5.304654</v>
      </c>
      <c r="F155" s="164" t="s">
        <v>83</v>
      </c>
      <c r="G155" s="163" t="s">
        <v>246</v>
      </c>
      <c r="H155" s="163" t="s">
        <v>104</v>
      </c>
      <c r="I155" s="165">
        <v>200</v>
      </c>
      <c r="J155" s="165">
        <f t="shared" si="9"/>
        <v>4000</v>
      </c>
      <c r="K155" s="165">
        <f t="shared" si="10"/>
        <v>400</v>
      </c>
      <c r="L155" s="165">
        <f t="shared" si="11"/>
        <v>2800</v>
      </c>
      <c r="M155" s="166" t="s">
        <v>3252</v>
      </c>
    </row>
    <row r="156" spans="1:13" x14ac:dyDescent="0.3">
      <c r="A156" s="163" t="s">
        <v>1579</v>
      </c>
      <c r="B156" s="163" t="s">
        <v>1433</v>
      </c>
      <c r="C156" s="164">
        <v>-80.673461883446848</v>
      </c>
      <c r="D156" s="164">
        <v>-5.3250219142041368</v>
      </c>
      <c r="E156" s="163" t="str">
        <f t="shared" si="8"/>
        <v>-80.673462--5.325022</v>
      </c>
      <c r="F156" s="164" t="s">
        <v>83</v>
      </c>
      <c r="G156" s="163" t="s">
        <v>246</v>
      </c>
      <c r="H156" s="163" t="s">
        <v>246</v>
      </c>
      <c r="I156" s="165">
        <v>200</v>
      </c>
      <c r="J156" s="165">
        <f t="shared" si="9"/>
        <v>4000</v>
      </c>
      <c r="K156" s="165">
        <f t="shared" si="10"/>
        <v>400</v>
      </c>
      <c r="L156" s="165">
        <f t="shared" si="11"/>
        <v>2800</v>
      </c>
      <c r="M156" s="166" t="s">
        <v>3252</v>
      </c>
    </row>
    <row r="157" spans="1:13" x14ac:dyDescent="0.3">
      <c r="A157" s="163" t="s">
        <v>1582</v>
      </c>
      <c r="B157" s="163" t="s">
        <v>1433</v>
      </c>
      <c r="C157" s="164">
        <v>-80.222523209612206</v>
      </c>
      <c r="D157" s="164">
        <v>-5.1534461064519759</v>
      </c>
      <c r="E157" s="163" t="str">
        <f t="shared" si="8"/>
        <v>-80.222523--5.153446</v>
      </c>
      <c r="F157" s="164" t="s">
        <v>83</v>
      </c>
      <c r="G157" s="163" t="s">
        <v>246</v>
      </c>
      <c r="H157" s="163" t="s">
        <v>246</v>
      </c>
      <c r="I157" s="165">
        <v>200</v>
      </c>
      <c r="J157" s="165">
        <f t="shared" si="9"/>
        <v>4000</v>
      </c>
      <c r="K157" s="165">
        <f t="shared" si="10"/>
        <v>400</v>
      </c>
      <c r="L157" s="165">
        <f t="shared" si="11"/>
        <v>2800</v>
      </c>
      <c r="M157" s="166" t="s">
        <v>3252</v>
      </c>
    </row>
    <row r="158" spans="1:13" x14ac:dyDescent="0.3">
      <c r="A158" s="163" t="s">
        <v>1587</v>
      </c>
      <c r="B158" s="163" t="s">
        <v>1433</v>
      </c>
      <c r="C158" s="164">
        <v>-80.957359227361266</v>
      </c>
      <c r="D158" s="164">
        <v>-4.0896984330384232</v>
      </c>
      <c r="E158" s="163" t="str">
        <f t="shared" si="8"/>
        <v>-80.957359--4.089698</v>
      </c>
      <c r="F158" s="164" t="s">
        <v>83</v>
      </c>
      <c r="G158" s="163" t="s">
        <v>181</v>
      </c>
      <c r="H158" s="163" t="s">
        <v>206</v>
      </c>
      <c r="I158" s="165">
        <v>200</v>
      </c>
      <c r="J158" s="165">
        <f t="shared" si="9"/>
        <v>4000</v>
      </c>
      <c r="K158" s="165">
        <f t="shared" si="10"/>
        <v>400</v>
      </c>
      <c r="L158" s="165">
        <f t="shared" si="11"/>
        <v>2800</v>
      </c>
      <c r="M158" s="166" t="s">
        <v>3252</v>
      </c>
    </row>
    <row r="159" spans="1:13" x14ac:dyDescent="0.3">
      <c r="A159" s="163" t="s">
        <v>1588</v>
      </c>
      <c r="B159" s="163" t="s">
        <v>1433</v>
      </c>
      <c r="C159" s="164">
        <v>-70.051912999999999</v>
      </c>
      <c r="D159" s="164">
        <v>-15.816983</v>
      </c>
      <c r="E159" s="163" t="str">
        <f t="shared" si="8"/>
        <v>-70.051913--15.816983</v>
      </c>
      <c r="F159" s="164" t="s">
        <v>89</v>
      </c>
      <c r="G159" s="163" t="s">
        <v>89</v>
      </c>
      <c r="H159" s="163" t="s">
        <v>89</v>
      </c>
      <c r="I159" s="165">
        <v>200</v>
      </c>
      <c r="J159" s="165">
        <f t="shared" si="9"/>
        <v>4000</v>
      </c>
      <c r="K159" s="165">
        <f t="shared" si="10"/>
        <v>400</v>
      </c>
      <c r="L159" s="165">
        <f t="shared" si="11"/>
        <v>2800</v>
      </c>
      <c r="M159" s="166" t="s">
        <v>3251</v>
      </c>
    </row>
    <row r="160" spans="1:13" x14ac:dyDescent="0.3">
      <c r="A160" s="163" t="s">
        <v>1589</v>
      </c>
      <c r="B160" s="163" t="s">
        <v>1433</v>
      </c>
      <c r="C160" s="164">
        <v>-69.945240167590299</v>
      </c>
      <c r="D160" s="164">
        <v>-16.295548856252839</v>
      </c>
      <c r="E160" s="163" t="str">
        <f t="shared" si="8"/>
        <v>-69.945240--16.295549</v>
      </c>
      <c r="F160" s="164" t="s">
        <v>89</v>
      </c>
      <c r="G160" s="163" t="s">
        <v>89</v>
      </c>
      <c r="H160" s="163" t="s">
        <v>89</v>
      </c>
      <c r="I160" s="165">
        <v>200</v>
      </c>
      <c r="J160" s="165">
        <f t="shared" si="9"/>
        <v>4000</v>
      </c>
      <c r="K160" s="165">
        <f t="shared" si="10"/>
        <v>400</v>
      </c>
      <c r="L160" s="165">
        <f t="shared" si="11"/>
        <v>2800</v>
      </c>
      <c r="M160" s="166" t="s">
        <v>3251</v>
      </c>
    </row>
    <row r="161" spans="1:13" x14ac:dyDescent="0.3">
      <c r="A161" s="163" t="s">
        <v>1590</v>
      </c>
      <c r="B161" s="163" t="s">
        <v>1433</v>
      </c>
      <c r="C161" s="164">
        <v>-69.806343631149446</v>
      </c>
      <c r="D161" s="164">
        <v>-15.261926669423829</v>
      </c>
      <c r="E161" s="163" t="str">
        <f t="shared" si="8"/>
        <v>-69.806344--15.261927</v>
      </c>
      <c r="F161" s="164" t="s">
        <v>89</v>
      </c>
      <c r="G161" s="163" t="s">
        <v>179</v>
      </c>
      <c r="H161" s="163" t="s">
        <v>88</v>
      </c>
      <c r="I161" s="165">
        <v>200</v>
      </c>
      <c r="J161" s="165">
        <f t="shared" si="9"/>
        <v>4000</v>
      </c>
      <c r="K161" s="165">
        <f t="shared" si="10"/>
        <v>400</v>
      </c>
      <c r="L161" s="165">
        <f t="shared" si="11"/>
        <v>2800</v>
      </c>
      <c r="M161" s="166" t="s">
        <v>3251</v>
      </c>
    </row>
    <row r="162" spans="1:13" x14ac:dyDescent="0.3">
      <c r="A162" s="163" t="s">
        <v>1591</v>
      </c>
      <c r="B162" s="163" t="s">
        <v>1433</v>
      </c>
      <c r="C162" s="164">
        <v>-70.223036674372224</v>
      </c>
      <c r="D162" s="164">
        <v>-15.158831827827369</v>
      </c>
      <c r="E162" s="163" t="str">
        <f t="shared" si="8"/>
        <v>-70.223037--15.158832</v>
      </c>
      <c r="F162" s="164" t="s">
        <v>89</v>
      </c>
      <c r="G162" s="163" t="s">
        <v>179</v>
      </c>
      <c r="H162" s="163" t="s">
        <v>88</v>
      </c>
      <c r="I162" s="165">
        <v>200</v>
      </c>
      <c r="J162" s="165">
        <f t="shared" si="9"/>
        <v>4000</v>
      </c>
      <c r="K162" s="165">
        <f t="shared" si="10"/>
        <v>400</v>
      </c>
      <c r="L162" s="165">
        <f t="shared" si="11"/>
        <v>2800</v>
      </c>
      <c r="M162" s="166" t="s">
        <v>3251</v>
      </c>
    </row>
    <row r="163" spans="1:13" x14ac:dyDescent="0.3">
      <c r="A163" s="163" t="s">
        <v>1594</v>
      </c>
      <c r="B163" s="163" t="s">
        <v>1433</v>
      </c>
      <c r="C163" s="164">
        <v>-76.615992833867878</v>
      </c>
      <c r="D163" s="164">
        <v>-6.1746119391243628</v>
      </c>
      <c r="E163" s="163" t="str">
        <f t="shared" si="8"/>
        <v>-76.615993--6.174612</v>
      </c>
      <c r="F163" s="164" t="s">
        <v>106</v>
      </c>
      <c r="G163" s="163" t="s">
        <v>217</v>
      </c>
      <c r="H163" s="163" t="s">
        <v>217</v>
      </c>
      <c r="I163" s="165">
        <v>200</v>
      </c>
      <c r="J163" s="165">
        <f t="shared" si="9"/>
        <v>4000</v>
      </c>
      <c r="K163" s="165">
        <f t="shared" si="10"/>
        <v>400</v>
      </c>
      <c r="L163" s="165">
        <f t="shared" si="11"/>
        <v>2800</v>
      </c>
      <c r="M163" s="166" t="s">
        <v>3250</v>
      </c>
    </row>
    <row r="164" spans="1:13" x14ac:dyDescent="0.3">
      <c r="A164" s="163" t="s">
        <v>1595</v>
      </c>
      <c r="B164" s="163" t="s">
        <v>1433</v>
      </c>
      <c r="C164" s="164">
        <v>-76.579504224974755</v>
      </c>
      <c r="D164" s="164">
        <v>-6.0443219569160513</v>
      </c>
      <c r="E164" s="163" t="str">
        <f t="shared" si="8"/>
        <v>-76.579504--6.044322</v>
      </c>
      <c r="F164" s="164" t="s">
        <v>106</v>
      </c>
      <c r="G164" s="163" t="s">
        <v>217</v>
      </c>
      <c r="H164" s="163" t="s">
        <v>217</v>
      </c>
      <c r="I164" s="165">
        <v>200</v>
      </c>
      <c r="J164" s="165">
        <f t="shared" si="9"/>
        <v>4000</v>
      </c>
      <c r="K164" s="165">
        <f t="shared" si="10"/>
        <v>400</v>
      </c>
      <c r="L164" s="165">
        <f t="shared" si="11"/>
        <v>2800</v>
      </c>
      <c r="M164" s="166" t="s">
        <v>3250</v>
      </c>
    </row>
    <row r="165" spans="1:13" x14ac:dyDescent="0.3">
      <c r="A165" s="163" t="s">
        <v>1592</v>
      </c>
      <c r="B165" s="163" t="s">
        <v>1433</v>
      </c>
      <c r="C165" s="164">
        <v>-76.619357507414037</v>
      </c>
      <c r="D165" s="164">
        <v>-6.8037923992514626</v>
      </c>
      <c r="E165" s="163" t="str">
        <f t="shared" si="8"/>
        <v>-76.619358--6.803792</v>
      </c>
      <c r="F165" s="164" t="s">
        <v>106</v>
      </c>
      <c r="G165" s="163" t="s">
        <v>106</v>
      </c>
      <c r="H165" s="163" t="s">
        <v>105</v>
      </c>
      <c r="I165" s="165">
        <v>200</v>
      </c>
      <c r="J165" s="165">
        <f t="shared" si="9"/>
        <v>4000</v>
      </c>
      <c r="K165" s="165">
        <f t="shared" si="10"/>
        <v>400</v>
      </c>
      <c r="L165" s="165">
        <f t="shared" si="11"/>
        <v>2800</v>
      </c>
      <c r="M165" s="166" t="s">
        <v>3250</v>
      </c>
    </row>
    <row r="166" spans="1:13" x14ac:dyDescent="0.3">
      <c r="A166" s="163" t="s">
        <v>1593</v>
      </c>
      <c r="B166" s="163" t="s">
        <v>1433</v>
      </c>
      <c r="C166" s="164">
        <v>-76.057756604548686</v>
      </c>
      <c r="D166" s="164">
        <v>-6.7101680509190711</v>
      </c>
      <c r="E166" s="163" t="str">
        <f t="shared" si="8"/>
        <v>-76.057757--6.710168</v>
      </c>
      <c r="F166" s="164" t="s">
        <v>106</v>
      </c>
      <c r="G166" s="163" t="s">
        <v>106</v>
      </c>
      <c r="H166" s="163" t="s">
        <v>105</v>
      </c>
      <c r="I166" s="165">
        <v>200</v>
      </c>
      <c r="J166" s="165">
        <f t="shared" si="9"/>
        <v>4000</v>
      </c>
      <c r="K166" s="165">
        <f t="shared" si="10"/>
        <v>400</v>
      </c>
      <c r="L166" s="165">
        <f t="shared" si="11"/>
        <v>2800</v>
      </c>
      <c r="M166" s="166" t="s">
        <v>3250</v>
      </c>
    </row>
    <row r="167" spans="1:13" x14ac:dyDescent="0.3">
      <c r="A167" s="163" t="s">
        <v>1596</v>
      </c>
      <c r="B167" s="163" t="s">
        <v>1433</v>
      </c>
      <c r="C167" s="164">
        <v>-70.57440233229994</v>
      </c>
      <c r="D167" s="164">
        <v>-17.539238559841476</v>
      </c>
      <c r="E167" s="163" t="str">
        <f t="shared" si="8"/>
        <v>-70.574402--17.539239</v>
      </c>
      <c r="F167" s="164" t="s">
        <v>114</v>
      </c>
      <c r="G167" s="163" t="s">
        <v>114</v>
      </c>
      <c r="H167" s="163" t="s">
        <v>164</v>
      </c>
      <c r="I167" s="165">
        <v>200</v>
      </c>
      <c r="J167" s="165">
        <f t="shared" si="9"/>
        <v>4000</v>
      </c>
      <c r="K167" s="165">
        <f t="shared" si="10"/>
        <v>400</v>
      </c>
      <c r="L167" s="165">
        <f t="shared" si="11"/>
        <v>2800</v>
      </c>
      <c r="M167" s="166" t="s">
        <v>3251</v>
      </c>
    </row>
    <row r="168" spans="1:13" x14ac:dyDescent="0.3">
      <c r="A168" s="163" t="s">
        <v>1597</v>
      </c>
      <c r="B168" s="163" t="s">
        <v>1433</v>
      </c>
      <c r="C168" s="164">
        <v>-70.220518538555609</v>
      </c>
      <c r="D168" s="164">
        <v>-18.158961437069962</v>
      </c>
      <c r="E168" s="163" t="str">
        <f t="shared" si="8"/>
        <v>-70.220519--18.158961</v>
      </c>
      <c r="F168" s="164" t="s">
        <v>114</v>
      </c>
      <c r="G168" s="163" t="s">
        <v>114</v>
      </c>
      <c r="H168" s="163" t="s">
        <v>164</v>
      </c>
      <c r="I168" s="165">
        <v>200</v>
      </c>
      <c r="J168" s="165">
        <f t="shared" si="9"/>
        <v>4000</v>
      </c>
      <c r="K168" s="165">
        <f t="shared" si="10"/>
        <v>400</v>
      </c>
      <c r="L168" s="165">
        <f t="shared" si="11"/>
        <v>2800</v>
      </c>
      <c r="M168" s="166" t="s">
        <v>3251</v>
      </c>
    </row>
    <row r="169" spans="1:13" x14ac:dyDescent="0.3">
      <c r="A169" s="163" t="s">
        <v>1598</v>
      </c>
      <c r="B169" s="163" t="s">
        <v>1433</v>
      </c>
      <c r="C169" s="164">
        <v>-70.292845</v>
      </c>
      <c r="D169" s="164">
        <v>-18.068718000000001</v>
      </c>
      <c r="E169" s="163" t="str">
        <f t="shared" si="8"/>
        <v>-70.292845--18.068718</v>
      </c>
      <c r="F169" s="164" t="s">
        <v>114</v>
      </c>
      <c r="G169" s="163" t="s">
        <v>114</v>
      </c>
      <c r="H169" s="163" t="s">
        <v>114</v>
      </c>
      <c r="I169" s="165">
        <v>200</v>
      </c>
      <c r="J169" s="165">
        <f t="shared" si="9"/>
        <v>4000</v>
      </c>
      <c r="K169" s="165">
        <f t="shared" si="10"/>
        <v>400</v>
      </c>
      <c r="L169" s="165">
        <f t="shared" si="11"/>
        <v>2800</v>
      </c>
      <c r="M169" s="166" t="s">
        <v>3251</v>
      </c>
    </row>
    <row r="170" spans="1:13" x14ac:dyDescent="0.3">
      <c r="A170" s="163" t="s">
        <v>1599</v>
      </c>
      <c r="B170" s="163" t="s">
        <v>1433</v>
      </c>
      <c r="C170" s="164">
        <v>-70.730083753694657</v>
      </c>
      <c r="D170" s="164">
        <v>-17.692444804928471</v>
      </c>
      <c r="E170" s="163" t="str">
        <f t="shared" si="8"/>
        <v>-70.730084--17.692445</v>
      </c>
      <c r="F170" s="164" t="s">
        <v>114</v>
      </c>
      <c r="G170" s="163" t="s">
        <v>114</v>
      </c>
      <c r="H170" s="163" t="s">
        <v>114</v>
      </c>
      <c r="I170" s="165">
        <v>200</v>
      </c>
      <c r="J170" s="165">
        <f t="shared" si="9"/>
        <v>4000</v>
      </c>
      <c r="K170" s="165">
        <f t="shared" si="10"/>
        <v>400</v>
      </c>
      <c r="L170" s="165">
        <f t="shared" si="11"/>
        <v>2800</v>
      </c>
      <c r="M170" s="166" t="s">
        <v>3251</v>
      </c>
    </row>
    <row r="171" spans="1:13" x14ac:dyDescent="0.3">
      <c r="A171" s="163" t="s">
        <v>1601</v>
      </c>
      <c r="B171" s="163" t="s">
        <v>1433</v>
      </c>
      <c r="C171" s="164">
        <v>-80.503055000000003</v>
      </c>
      <c r="D171" s="164">
        <v>-3.642433</v>
      </c>
      <c r="E171" s="163" t="str">
        <f t="shared" si="8"/>
        <v>-80.503055--3.642433</v>
      </c>
      <c r="F171" s="164" t="s">
        <v>117</v>
      </c>
      <c r="G171" s="163" t="s">
        <v>240</v>
      </c>
      <c r="H171" s="163" t="s">
        <v>289</v>
      </c>
      <c r="I171" s="165">
        <v>200</v>
      </c>
      <c r="J171" s="165">
        <f t="shared" si="9"/>
        <v>4000</v>
      </c>
      <c r="K171" s="165">
        <f t="shared" si="10"/>
        <v>400</v>
      </c>
      <c r="L171" s="165">
        <f t="shared" si="11"/>
        <v>2800</v>
      </c>
      <c r="M171" s="166" t="s">
        <v>3252</v>
      </c>
    </row>
    <row r="172" spans="1:13" x14ac:dyDescent="0.3">
      <c r="A172" s="163" t="s">
        <v>1600</v>
      </c>
      <c r="B172" s="163" t="s">
        <v>1433</v>
      </c>
      <c r="C172" s="164">
        <v>-80.514512999999994</v>
      </c>
      <c r="D172" s="164">
        <v>-3.6505709999999998</v>
      </c>
      <c r="E172" s="163" t="str">
        <f t="shared" si="8"/>
        <v>-80.514513--3.650571</v>
      </c>
      <c r="F172" s="164" t="s">
        <v>117</v>
      </c>
      <c r="G172" s="163" t="s">
        <v>117</v>
      </c>
      <c r="H172" s="163" t="s">
        <v>117</v>
      </c>
      <c r="I172" s="165">
        <v>200</v>
      </c>
      <c r="J172" s="165">
        <f t="shared" si="9"/>
        <v>4000</v>
      </c>
      <c r="K172" s="165">
        <f t="shared" si="10"/>
        <v>400</v>
      </c>
      <c r="L172" s="165">
        <f t="shared" si="11"/>
        <v>2800</v>
      </c>
      <c r="M172" s="166" t="s">
        <v>3252</v>
      </c>
    </row>
    <row r="173" spans="1:13" x14ac:dyDescent="0.3">
      <c r="A173" s="163" t="s">
        <v>1602</v>
      </c>
      <c r="B173" s="163" t="s">
        <v>1433</v>
      </c>
      <c r="C173" s="164">
        <v>-74.981897630530483</v>
      </c>
      <c r="D173" s="164">
        <v>-8.3255891809828597</v>
      </c>
      <c r="E173" s="163" t="str">
        <f t="shared" si="8"/>
        <v>-74.981898--8.325589</v>
      </c>
      <c r="F173" s="164" t="s">
        <v>66</v>
      </c>
      <c r="G173" s="163" t="s">
        <v>211</v>
      </c>
      <c r="H173" s="163" t="s">
        <v>1235</v>
      </c>
      <c r="I173" s="165">
        <v>200</v>
      </c>
      <c r="J173" s="165">
        <f t="shared" si="9"/>
        <v>4000</v>
      </c>
      <c r="K173" s="165">
        <f t="shared" si="10"/>
        <v>400</v>
      </c>
      <c r="L173" s="165">
        <f t="shared" si="11"/>
        <v>2800</v>
      </c>
      <c r="M173" s="166" t="s">
        <v>3250</v>
      </c>
    </row>
    <row r="174" spans="1:13" x14ac:dyDescent="0.3">
      <c r="A174" s="163" t="s">
        <v>1603</v>
      </c>
      <c r="B174" s="163" t="s">
        <v>1433</v>
      </c>
      <c r="C174" s="164">
        <v>-74.270461440748818</v>
      </c>
      <c r="D174" s="164">
        <v>-8.1250943662951851</v>
      </c>
      <c r="E174" s="163" t="str">
        <f t="shared" si="8"/>
        <v>-74.270461--8.125094</v>
      </c>
      <c r="F174" s="164" t="s">
        <v>66</v>
      </c>
      <c r="G174" s="163" t="s">
        <v>211</v>
      </c>
      <c r="H174" s="163" t="s">
        <v>1235</v>
      </c>
      <c r="I174" s="165">
        <v>200</v>
      </c>
      <c r="J174" s="165">
        <f t="shared" si="9"/>
        <v>4000</v>
      </c>
      <c r="K174" s="165">
        <f t="shared" si="10"/>
        <v>400</v>
      </c>
      <c r="L174" s="165">
        <f t="shared" si="11"/>
        <v>2800</v>
      </c>
      <c r="M174" s="166" t="s">
        <v>3250</v>
      </c>
    </row>
    <row r="175" spans="1:13" x14ac:dyDescent="0.3">
      <c r="A175" s="163" t="s">
        <v>3252</v>
      </c>
      <c r="B175" s="163" t="s">
        <v>485</v>
      </c>
      <c r="C175" s="164">
        <f>+'RED PSTN'!C34</f>
        <v>-78.992649</v>
      </c>
      <c r="D175" s="164">
        <f>+'RED PSTN'!D34</f>
        <v>-8.0840789999999991</v>
      </c>
      <c r="E175" s="163" t="str">
        <f t="shared" si="8"/>
        <v>-78.992649--8.084079</v>
      </c>
      <c r="F175" s="164" t="str">
        <f>+'RED PSTN'!J34</f>
        <v>LA LIBERTAD</v>
      </c>
      <c r="G175" s="164" t="str">
        <f>+'RED PSTN'!K34</f>
        <v>TRUJILLO</v>
      </c>
      <c r="H175" s="164" t="str">
        <f>+'RED PSTN'!L34</f>
        <v>TRUJILLO</v>
      </c>
      <c r="I175" s="165"/>
      <c r="J175" s="165"/>
      <c r="K175" s="165"/>
      <c r="L175" s="165"/>
      <c r="M175" s="166"/>
    </row>
    <row r="176" spans="1:13" x14ac:dyDescent="0.3">
      <c r="A176" s="163" t="s">
        <v>3250</v>
      </c>
      <c r="B176" s="163" t="s">
        <v>485</v>
      </c>
      <c r="C176" s="164">
        <f>+'RED PSTN'!C40</f>
        <v>-76.968625000000003</v>
      </c>
      <c r="D176" s="164">
        <f>+'RED PSTN'!D40</f>
        <v>-11.958996000000001</v>
      </c>
      <c r="E176" s="163" t="str">
        <f t="shared" si="8"/>
        <v>-76.968625--11.958996</v>
      </c>
      <c r="F176" s="164" t="str">
        <f>+'RED PSTN'!J40</f>
        <v>LIMA</v>
      </c>
      <c r="G176" s="164" t="str">
        <f>+'RED PSTN'!K40</f>
        <v>LIMA</v>
      </c>
      <c r="H176" s="164" t="str">
        <f>+'RED PSTN'!L40</f>
        <v>LIMA</v>
      </c>
      <c r="I176" s="165"/>
      <c r="J176" s="165"/>
      <c r="K176" s="165"/>
      <c r="L176" s="165"/>
      <c r="M176" s="166"/>
    </row>
    <row r="177" spans="1:13" x14ac:dyDescent="0.3">
      <c r="A177" s="163" t="s">
        <v>3251</v>
      </c>
      <c r="B177" s="163" t="s">
        <v>485</v>
      </c>
      <c r="C177" s="164">
        <f>+'RED PSTN'!C11</f>
        <v>-71.482319000000004</v>
      </c>
      <c r="D177" s="164">
        <f>+'RED PSTN'!D11</f>
        <v>-16.370073000000001</v>
      </c>
      <c r="E177" s="163" t="str">
        <f t="shared" si="8"/>
        <v>-71.482319--16.370073</v>
      </c>
      <c r="F177" s="164" t="str">
        <f>+'RED PSTN'!J11</f>
        <v>AREQUIPA</v>
      </c>
      <c r="G177" s="164" t="str">
        <f>+'RED PSTN'!K11</f>
        <v>AREQUIPA</v>
      </c>
      <c r="H177" s="164" t="str">
        <f>+'RED PSTN'!L11</f>
        <v>AREQUIPA</v>
      </c>
      <c r="I177" s="165"/>
      <c r="J177" s="165"/>
      <c r="K177" s="165"/>
      <c r="L177" s="165"/>
      <c r="M177" s="166"/>
    </row>
  </sheetData>
  <autoFilter ref="A1:M174"/>
  <sortState ref="A2:O1500">
    <sortCondition ref="F2:F1500"/>
    <sortCondition ref="G2:G1500"/>
    <sortCondition ref="H2:H1500"/>
    <sortCondition ref="A2:A1500"/>
  </sortState>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I73"/>
  <sheetViews>
    <sheetView workbookViewId="0">
      <pane xSplit="2" ySplit="1" topLeftCell="C2" activePane="bottomRight" state="frozen"/>
      <selection pane="topRight" activeCell="C1" sqref="C1"/>
      <selection pane="bottomLeft" activeCell="A2" sqref="A2"/>
      <selection pane="bottomRight" activeCell="C2" sqref="C2"/>
    </sheetView>
  </sheetViews>
  <sheetFormatPr baseColWidth="10" defaultRowHeight="15" customHeight="1" x14ac:dyDescent="0.3"/>
  <cols>
    <col min="1" max="1" width="14.6640625" bestFit="1" customWidth="1"/>
    <col min="2" max="2" width="11.6640625" bestFit="1" customWidth="1"/>
    <col min="3" max="4" width="12.33203125" bestFit="1" customWidth="1"/>
    <col min="5" max="5" width="34.109375" customWidth="1"/>
    <col min="6" max="6" width="23" customWidth="1"/>
    <col min="7" max="7" width="21.88671875" customWidth="1"/>
    <col min="8" max="8" width="31.6640625" customWidth="1"/>
    <col min="9" max="9" width="17.33203125" bestFit="1" customWidth="1"/>
  </cols>
  <sheetData>
    <row r="1" spans="1:9" ht="15" customHeight="1" x14ac:dyDescent="0.3">
      <c r="A1" s="16" t="s">
        <v>437</v>
      </c>
      <c r="B1" s="16" t="s">
        <v>438</v>
      </c>
      <c r="C1" s="16" t="s">
        <v>439</v>
      </c>
      <c r="D1" s="16" t="s">
        <v>440</v>
      </c>
      <c r="E1" s="16" t="s">
        <v>1604</v>
      </c>
      <c r="F1" s="55" t="s">
        <v>441</v>
      </c>
      <c r="G1" s="56" t="s">
        <v>436</v>
      </c>
      <c r="H1" s="56" t="s">
        <v>1428</v>
      </c>
      <c r="I1" s="56" t="s">
        <v>1429</v>
      </c>
    </row>
    <row r="2" spans="1:9" ht="15" customHeight="1" x14ac:dyDescent="0.3">
      <c r="A2" s="146" t="s">
        <v>3153</v>
      </c>
      <c r="B2" s="146" t="s">
        <v>442</v>
      </c>
      <c r="C2" s="146">
        <v>-78.512889000000001</v>
      </c>
      <c r="D2" s="146">
        <v>-5.617299</v>
      </c>
      <c r="E2" s="146" t="str">
        <f t="shared" ref="E2:E33" si="0">TEXT(C2,"0.000000")&amp;"-"&amp;TEXT(D2,"0.000000")</f>
        <v>-78.512889--5.617299</v>
      </c>
      <c r="F2" s="167" t="s">
        <v>3151</v>
      </c>
      <c r="G2" s="168" t="str">
        <f>+G50</f>
        <v>AMAZONAS</v>
      </c>
      <c r="H2" s="168" t="str">
        <f>+H50</f>
        <v>CHACHAPOYAS</v>
      </c>
      <c r="I2" s="168" t="str">
        <f>+I50</f>
        <v>CHACHAPOYAS</v>
      </c>
    </row>
    <row r="3" spans="1:9" ht="15" customHeight="1" x14ac:dyDescent="0.3">
      <c r="A3" s="146" t="s">
        <v>3154</v>
      </c>
      <c r="B3" s="146" t="s">
        <v>442</v>
      </c>
      <c r="C3" s="146">
        <v>-78.410310999999993</v>
      </c>
      <c r="D3" s="146">
        <v>-5.5965629999999997</v>
      </c>
      <c r="E3" s="146" t="str">
        <f t="shared" si="0"/>
        <v>-78.410311--5.596563</v>
      </c>
      <c r="F3" s="167" t="s">
        <v>3152</v>
      </c>
      <c r="G3" s="168" t="str">
        <f t="shared" ref="G3:I4" si="1">+G50</f>
        <v>AMAZONAS</v>
      </c>
      <c r="H3" s="168" t="str">
        <f t="shared" si="1"/>
        <v>CHACHAPOYAS</v>
      </c>
      <c r="I3" s="168" t="str">
        <f t="shared" si="1"/>
        <v>CHACHAPOYAS</v>
      </c>
    </row>
    <row r="4" spans="1:9" ht="15" customHeight="1" x14ac:dyDescent="0.3">
      <c r="A4" s="146" t="s">
        <v>3155</v>
      </c>
      <c r="B4" s="146" t="s">
        <v>442</v>
      </c>
      <c r="C4" s="146">
        <v>-77.524671999999995</v>
      </c>
      <c r="D4" s="146">
        <v>-9.4692769999999999</v>
      </c>
      <c r="E4" s="146" t="str">
        <f t="shared" si="0"/>
        <v>-77.524672--9.469277</v>
      </c>
      <c r="F4" s="167" t="s">
        <v>3151</v>
      </c>
      <c r="G4" s="168" t="str">
        <f t="shared" si="1"/>
        <v>ANCASH</v>
      </c>
      <c r="H4" s="168" t="str">
        <f t="shared" si="1"/>
        <v>SANTA</v>
      </c>
      <c r="I4" s="168" t="str">
        <f t="shared" si="1"/>
        <v>CHIMBOTE</v>
      </c>
    </row>
    <row r="5" spans="1:9" ht="15" customHeight="1" x14ac:dyDescent="0.3">
      <c r="A5" s="146" t="s">
        <v>3156</v>
      </c>
      <c r="B5" s="146" t="s">
        <v>442</v>
      </c>
      <c r="C5" s="146">
        <v>-77.517757000000003</v>
      </c>
      <c r="D5" s="146">
        <v>-9.4516019999999994</v>
      </c>
      <c r="E5" s="146" t="str">
        <f t="shared" si="0"/>
        <v>-77.517757--9.451602</v>
      </c>
      <c r="F5" s="167" t="s">
        <v>3152</v>
      </c>
      <c r="G5" s="168" t="str">
        <f t="shared" ref="G5:I6" si="2">+G51</f>
        <v>ANCASH</v>
      </c>
      <c r="H5" s="168" t="str">
        <f t="shared" si="2"/>
        <v>SANTA</v>
      </c>
      <c r="I5" s="168" t="str">
        <f t="shared" si="2"/>
        <v>CHIMBOTE</v>
      </c>
    </row>
    <row r="6" spans="1:9" ht="15" customHeight="1" x14ac:dyDescent="0.3">
      <c r="A6" s="146" t="s">
        <v>3157</v>
      </c>
      <c r="B6" s="146" t="s">
        <v>442</v>
      </c>
      <c r="C6" s="146">
        <v>-72.891082999999995</v>
      </c>
      <c r="D6" s="146">
        <v>-13.607226000000001</v>
      </c>
      <c r="E6" s="146" t="str">
        <f t="shared" si="0"/>
        <v>-72.891083--13.607226</v>
      </c>
      <c r="F6" s="167" t="s">
        <v>3151</v>
      </c>
      <c r="G6" s="168" t="str">
        <f t="shared" si="2"/>
        <v>APURIMAC</v>
      </c>
      <c r="H6" s="168" t="str">
        <f t="shared" si="2"/>
        <v>ABANCAY</v>
      </c>
      <c r="I6" s="168" t="str">
        <f t="shared" si="2"/>
        <v>ABANCAY</v>
      </c>
    </row>
    <row r="7" spans="1:9" ht="15" customHeight="1" x14ac:dyDescent="0.3">
      <c r="A7" s="146" t="s">
        <v>3158</v>
      </c>
      <c r="B7" s="146" t="s">
        <v>442</v>
      </c>
      <c r="C7" s="146">
        <v>-72.860659999999996</v>
      </c>
      <c r="D7" s="146">
        <v>-13.611305</v>
      </c>
      <c r="E7" s="146" t="str">
        <f t="shared" si="0"/>
        <v>-72.860660--13.611305</v>
      </c>
      <c r="F7" s="167" t="s">
        <v>3152</v>
      </c>
      <c r="G7" s="168" t="str">
        <f t="shared" ref="G7:I8" si="3">+G52</f>
        <v>APURIMAC</v>
      </c>
      <c r="H7" s="168" t="str">
        <f t="shared" si="3"/>
        <v>ABANCAY</v>
      </c>
      <c r="I7" s="168" t="str">
        <f t="shared" si="3"/>
        <v>ABANCAY</v>
      </c>
    </row>
    <row r="8" spans="1:9" ht="15" customHeight="1" x14ac:dyDescent="0.3">
      <c r="A8" s="146" t="s">
        <v>3159</v>
      </c>
      <c r="B8" s="146" t="s">
        <v>442</v>
      </c>
      <c r="C8" s="146">
        <v>-71.478031999999999</v>
      </c>
      <c r="D8" s="146">
        <v>-16.354292999999998</v>
      </c>
      <c r="E8" s="146" t="str">
        <f t="shared" si="0"/>
        <v>-71.478032--16.354293</v>
      </c>
      <c r="F8" s="167" t="s">
        <v>3151</v>
      </c>
      <c r="G8" s="168" t="str">
        <f t="shared" si="3"/>
        <v>AREQUIPA</v>
      </c>
      <c r="H8" s="168" t="str">
        <f t="shared" si="3"/>
        <v>AREQUIPA</v>
      </c>
      <c r="I8" s="168" t="str">
        <f t="shared" si="3"/>
        <v>AREQUIPA</v>
      </c>
    </row>
    <row r="9" spans="1:9" ht="15" customHeight="1" x14ac:dyDescent="0.3">
      <c r="A9" s="146" t="s">
        <v>3160</v>
      </c>
      <c r="B9" s="146" t="s">
        <v>442</v>
      </c>
      <c r="C9" s="146">
        <v>-71.491161000000005</v>
      </c>
      <c r="D9" s="146">
        <v>-16.396502000000002</v>
      </c>
      <c r="E9" s="146" t="str">
        <f t="shared" si="0"/>
        <v>-71.491161--16.396502</v>
      </c>
      <c r="F9" s="167" t="s">
        <v>3152</v>
      </c>
      <c r="G9" s="168" t="str">
        <f t="shared" ref="G9:I10" si="4">+G53</f>
        <v>AREQUIPA</v>
      </c>
      <c r="H9" s="168" t="str">
        <f t="shared" si="4"/>
        <v>AREQUIPA</v>
      </c>
      <c r="I9" s="168" t="str">
        <f t="shared" si="4"/>
        <v>AREQUIPA</v>
      </c>
    </row>
    <row r="10" spans="1:9" ht="15" customHeight="1" x14ac:dyDescent="0.3">
      <c r="A10" s="146" t="s">
        <v>3161</v>
      </c>
      <c r="B10" s="146" t="s">
        <v>442</v>
      </c>
      <c r="C10" s="146">
        <v>-74.134510000000006</v>
      </c>
      <c r="D10" s="146">
        <v>-13.112266999999999</v>
      </c>
      <c r="E10" s="146" t="str">
        <f t="shared" si="0"/>
        <v>-74.134510--13.112267</v>
      </c>
      <c r="F10" s="167" t="s">
        <v>3151</v>
      </c>
      <c r="G10" s="168" t="str">
        <f t="shared" si="4"/>
        <v>AYACUCHO</v>
      </c>
      <c r="H10" s="168" t="str">
        <f t="shared" si="4"/>
        <v>HUAMANGA</v>
      </c>
      <c r="I10" s="168" t="str">
        <f t="shared" si="4"/>
        <v>AYACUCHO</v>
      </c>
    </row>
    <row r="11" spans="1:9" ht="15" customHeight="1" x14ac:dyDescent="0.3">
      <c r="A11" s="146" t="s">
        <v>3162</v>
      </c>
      <c r="B11" s="146" t="s">
        <v>442</v>
      </c>
      <c r="C11" s="146">
        <v>-74.138667999999996</v>
      </c>
      <c r="D11" s="146">
        <v>-13.101278000000001</v>
      </c>
      <c r="E11" s="146" t="str">
        <f t="shared" si="0"/>
        <v>-74.138668--13.101278</v>
      </c>
      <c r="F11" s="167" t="s">
        <v>3152</v>
      </c>
      <c r="G11" s="168" t="str">
        <f t="shared" ref="G11:I12" si="5">+G54</f>
        <v>AYACUCHO</v>
      </c>
      <c r="H11" s="168" t="str">
        <f t="shared" si="5"/>
        <v>HUAMANGA</v>
      </c>
      <c r="I11" s="168" t="str">
        <f t="shared" si="5"/>
        <v>AYACUCHO</v>
      </c>
    </row>
    <row r="12" spans="1:9" ht="15" customHeight="1" x14ac:dyDescent="0.3">
      <c r="A12" s="146" t="s">
        <v>3163</v>
      </c>
      <c r="B12" s="146" t="s">
        <v>442</v>
      </c>
      <c r="C12" s="146">
        <v>-78.482426000000004</v>
      </c>
      <c r="D12" s="146">
        <v>-7.0883580000000004</v>
      </c>
      <c r="E12" s="146" t="str">
        <f t="shared" si="0"/>
        <v>-78.482426--7.088358</v>
      </c>
      <c r="F12" s="167" t="s">
        <v>3151</v>
      </c>
      <c r="G12" s="168" t="str">
        <f t="shared" si="5"/>
        <v>CAJAMARCA</v>
      </c>
      <c r="H12" s="168" t="str">
        <f t="shared" si="5"/>
        <v>CAJAMARCA</v>
      </c>
      <c r="I12" s="168" t="str">
        <f t="shared" si="5"/>
        <v>CAJAMARCA</v>
      </c>
    </row>
    <row r="13" spans="1:9" ht="15" customHeight="1" x14ac:dyDescent="0.3">
      <c r="A13" s="146" t="s">
        <v>3164</v>
      </c>
      <c r="B13" s="146" t="s">
        <v>442</v>
      </c>
      <c r="C13" s="146">
        <v>-78.447072000000006</v>
      </c>
      <c r="D13" s="146">
        <v>-7.0991400000000002</v>
      </c>
      <c r="E13" s="146" t="str">
        <f t="shared" si="0"/>
        <v>-78.447072--7.099140</v>
      </c>
      <c r="F13" s="167" t="s">
        <v>3152</v>
      </c>
      <c r="G13" s="168" t="str">
        <f t="shared" ref="G13:I14" si="6">+G55</f>
        <v>CAJAMARCA</v>
      </c>
      <c r="H13" s="168" t="str">
        <f t="shared" si="6"/>
        <v>CAJAMARCA</v>
      </c>
      <c r="I13" s="168" t="str">
        <f t="shared" si="6"/>
        <v>CAJAMARCA</v>
      </c>
    </row>
    <row r="14" spans="1:9" ht="15" customHeight="1" x14ac:dyDescent="0.3">
      <c r="A14" s="146" t="s">
        <v>3165</v>
      </c>
      <c r="B14" s="146" t="s">
        <v>442</v>
      </c>
      <c r="C14" s="146">
        <v>-71.932283999999996</v>
      </c>
      <c r="D14" s="146">
        <v>-13.477982000000001</v>
      </c>
      <c r="E14" s="146" t="str">
        <f t="shared" si="0"/>
        <v>-71.932284--13.477982</v>
      </c>
      <c r="F14" s="167" t="s">
        <v>3151</v>
      </c>
      <c r="G14" s="168" t="str">
        <f t="shared" si="6"/>
        <v>CUSCO</v>
      </c>
      <c r="H14" s="168" t="str">
        <f t="shared" si="6"/>
        <v>CUSCO</v>
      </c>
      <c r="I14" s="168" t="str">
        <f t="shared" si="6"/>
        <v>CUSCO</v>
      </c>
    </row>
    <row r="15" spans="1:9" ht="15" customHeight="1" x14ac:dyDescent="0.3">
      <c r="A15" s="146" t="s">
        <v>3166</v>
      </c>
      <c r="B15" s="146" t="s">
        <v>442</v>
      </c>
      <c r="C15" s="146">
        <v>-71.973701000000005</v>
      </c>
      <c r="D15" s="146">
        <v>-13.482331</v>
      </c>
      <c r="E15" s="146" t="str">
        <f t="shared" si="0"/>
        <v>-71.973701--13.482331</v>
      </c>
      <c r="F15" s="167" t="s">
        <v>3152</v>
      </c>
      <c r="G15" s="168" t="str">
        <f t="shared" ref="G15:I16" si="7">+G56</f>
        <v>CUSCO</v>
      </c>
      <c r="H15" s="168" t="str">
        <f t="shared" si="7"/>
        <v>CUSCO</v>
      </c>
      <c r="I15" s="168" t="str">
        <f t="shared" si="7"/>
        <v>CUSCO</v>
      </c>
    </row>
    <row r="16" spans="1:9" ht="15" customHeight="1" x14ac:dyDescent="0.3">
      <c r="A16" s="146" t="s">
        <v>3167</v>
      </c>
      <c r="B16" s="146" t="s">
        <v>442</v>
      </c>
      <c r="C16" s="146">
        <v>-74.939921999999996</v>
      </c>
      <c r="D16" s="146">
        <v>-12.752288999999999</v>
      </c>
      <c r="E16" s="146" t="str">
        <f t="shared" si="0"/>
        <v>-74.939922--12.752289</v>
      </c>
      <c r="F16" s="167" t="s">
        <v>3151</v>
      </c>
      <c r="G16" s="168" t="str">
        <f t="shared" si="7"/>
        <v>HUANCAVELICA</v>
      </c>
      <c r="H16" s="168" t="str">
        <f t="shared" si="7"/>
        <v>HUANCAVELICA</v>
      </c>
      <c r="I16" s="168" t="str">
        <f t="shared" si="7"/>
        <v>HUANCAVELICA</v>
      </c>
    </row>
    <row r="17" spans="1:9" ht="15" customHeight="1" x14ac:dyDescent="0.3">
      <c r="A17" s="146" t="s">
        <v>3168</v>
      </c>
      <c r="B17" s="146" t="s">
        <v>442</v>
      </c>
      <c r="C17" s="146">
        <v>-74.998306999999997</v>
      </c>
      <c r="D17" s="146">
        <v>-12.772940999999999</v>
      </c>
      <c r="E17" s="146" t="str">
        <f t="shared" si="0"/>
        <v>-74.998307--12.772941</v>
      </c>
      <c r="F17" s="167" t="s">
        <v>3152</v>
      </c>
      <c r="G17" s="168" t="str">
        <f t="shared" ref="G17:I18" si="8">+G57</f>
        <v>HUANCAVELICA</v>
      </c>
      <c r="H17" s="168" t="str">
        <f t="shared" si="8"/>
        <v>HUANCAVELICA</v>
      </c>
      <c r="I17" s="168" t="str">
        <f t="shared" si="8"/>
        <v>HUANCAVELICA</v>
      </c>
    </row>
    <row r="18" spans="1:9" ht="15" customHeight="1" x14ac:dyDescent="0.3">
      <c r="A18" s="146" t="s">
        <v>3169</v>
      </c>
      <c r="B18" s="146" t="s">
        <v>442</v>
      </c>
      <c r="C18" s="146">
        <v>-76.249189000000001</v>
      </c>
      <c r="D18" s="146">
        <v>-9.8641310000000004</v>
      </c>
      <c r="E18" s="146" t="str">
        <f t="shared" si="0"/>
        <v>-76.249189--9.864131</v>
      </c>
      <c r="F18" s="167" t="s">
        <v>3151</v>
      </c>
      <c r="G18" s="168" t="str">
        <f t="shared" si="8"/>
        <v>HUANUCO</v>
      </c>
      <c r="H18" s="168" t="str">
        <f t="shared" si="8"/>
        <v>HUANUCO</v>
      </c>
      <c r="I18" s="168" t="str">
        <f t="shared" si="8"/>
        <v>HUANUCO</v>
      </c>
    </row>
    <row r="19" spans="1:9" ht="15" customHeight="1" x14ac:dyDescent="0.3">
      <c r="A19" s="146" t="s">
        <v>3170</v>
      </c>
      <c r="B19" s="146" t="s">
        <v>442</v>
      </c>
      <c r="C19" s="146">
        <v>-76.255426</v>
      </c>
      <c r="D19" s="146">
        <v>-9.8539519999999996</v>
      </c>
      <c r="E19" s="146" t="str">
        <f t="shared" si="0"/>
        <v>-76.255426--9.853952</v>
      </c>
      <c r="F19" s="167" t="s">
        <v>3152</v>
      </c>
      <c r="G19" s="168" t="str">
        <f t="shared" ref="G19:I20" si="9">+G58</f>
        <v>HUANUCO</v>
      </c>
      <c r="H19" s="168" t="str">
        <f t="shared" si="9"/>
        <v>HUANUCO</v>
      </c>
      <c r="I19" s="168" t="str">
        <f t="shared" si="9"/>
        <v>HUANUCO</v>
      </c>
    </row>
    <row r="20" spans="1:9" ht="15" customHeight="1" x14ac:dyDescent="0.3">
      <c r="A20" s="146" t="s">
        <v>3171</v>
      </c>
      <c r="B20" s="146" t="s">
        <v>442</v>
      </c>
      <c r="C20" s="146">
        <v>-75.686958000000004</v>
      </c>
      <c r="D20" s="146">
        <v>-14.011289</v>
      </c>
      <c r="E20" s="146" t="str">
        <f t="shared" si="0"/>
        <v>-75.686958--14.011289</v>
      </c>
      <c r="F20" s="167" t="s">
        <v>3151</v>
      </c>
      <c r="G20" s="168" t="str">
        <f t="shared" si="9"/>
        <v>ICA</v>
      </c>
      <c r="H20" s="168" t="str">
        <f t="shared" si="9"/>
        <v>ICA</v>
      </c>
      <c r="I20" s="168" t="str">
        <f t="shared" si="9"/>
        <v>ICA</v>
      </c>
    </row>
    <row r="21" spans="1:9" ht="15" customHeight="1" x14ac:dyDescent="0.3">
      <c r="A21" s="146" t="s">
        <v>3172</v>
      </c>
      <c r="B21" s="146" t="s">
        <v>442</v>
      </c>
      <c r="C21" s="146">
        <v>-75.690331</v>
      </c>
      <c r="D21" s="146">
        <v>-14.030521999999999</v>
      </c>
      <c r="E21" s="146" t="str">
        <f t="shared" si="0"/>
        <v>-75.690331--14.030522</v>
      </c>
      <c r="F21" s="167" t="s">
        <v>3152</v>
      </c>
      <c r="G21" s="168" t="str">
        <f t="shared" ref="G21:I22" si="10">+G59</f>
        <v>ICA</v>
      </c>
      <c r="H21" s="168" t="str">
        <f t="shared" si="10"/>
        <v>ICA</v>
      </c>
      <c r="I21" s="168" t="str">
        <f t="shared" si="10"/>
        <v>ICA</v>
      </c>
    </row>
    <row r="22" spans="1:9" ht="15" customHeight="1" x14ac:dyDescent="0.3">
      <c r="A22" s="146" t="s">
        <v>3173</v>
      </c>
      <c r="B22" s="146" t="s">
        <v>442</v>
      </c>
      <c r="C22" s="146">
        <v>-75.144080000000002</v>
      </c>
      <c r="D22" s="146">
        <v>-12.023553</v>
      </c>
      <c r="E22" s="146" t="str">
        <f t="shared" si="0"/>
        <v>-75.144080--12.023553</v>
      </c>
      <c r="F22" s="167" t="s">
        <v>3151</v>
      </c>
      <c r="G22" s="168" t="str">
        <f t="shared" si="10"/>
        <v>JUNIN</v>
      </c>
      <c r="H22" s="168" t="str">
        <f t="shared" si="10"/>
        <v>HUANCAYO</v>
      </c>
      <c r="I22" s="168" t="str">
        <f t="shared" si="10"/>
        <v>HUANCAYO</v>
      </c>
    </row>
    <row r="23" spans="1:9" ht="15" customHeight="1" x14ac:dyDescent="0.3">
      <c r="A23" s="146" t="s">
        <v>3174</v>
      </c>
      <c r="B23" s="146" t="s">
        <v>442</v>
      </c>
      <c r="C23" s="146">
        <v>-75.235716999999994</v>
      </c>
      <c r="D23" s="146">
        <v>-12.084163</v>
      </c>
      <c r="E23" s="146" t="str">
        <f t="shared" si="0"/>
        <v>-75.235717--12.084163</v>
      </c>
      <c r="F23" s="167" t="s">
        <v>3152</v>
      </c>
      <c r="G23" s="168" t="str">
        <f t="shared" ref="G23:I24" si="11">+G60</f>
        <v>JUNIN</v>
      </c>
      <c r="H23" s="168" t="str">
        <f t="shared" si="11"/>
        <v>HUANCAYO</v>
      </c>
      <c r="I23" s="168" t="str">
        <f t="shared" si="11"/>
        <v>HUANCAYO</v>
      </c>
    </row>
    <row r="24" spans="1:9" ht="15" customHeight="1" x14ac:dyDescent="0.3">
      <c r="A24" s="146" t="s">
        <v>3175</v>
      </c>
      <c r="B24" s="146" t="s">
        <v>442</v>
      </c>
      <c r="C24" s="146">
        <v>-78.957828000000006</v>
      </c>
      <c r="D24" s="146">
        <v>-8.087313</v>
      </c>
      <c r="E24" s="146" t="str">
        <f t="shared" si="0"/>
        <v>-78.957828--8.087313</v>
      </c>
      <c r="F24" s="167" t="s">
        <v>3151</v>
      </c>
      <c r="G24" s="168" t="str">
        <f t="shared" si="11"/>
        <v>LA LIBERTAD</v>
      </c>
      <c r="H24" s="168" t="str">
        <f t="shared" si="11"/>
        <v>TRUJILLO</v>
      </c>
      <c r="I24" s="168" t="str">
        <f t="shared" si="11"/>
        <v>TRUJILLO</v>
      </c>
    </row>
    <row r="25" spans="1:9" ht="15" customHeight="1" x14ac:dyDescent="0.3">
      <c r="A25" s="146" t="s">
        <v>3176</v>
      </c>
      <c r="B25" s="146" t="s">
        <v>442</v>
      </c>
      <c r="C25" s="146">
        <v>-79.026325999999997</v>
      </c>
      <c r="D25" s="146">
        <v>-8.0841989999999999</v>
      </c>
      <c r="E25" s="146" t="str">
        <f t="shared" si="0"/>
        <v>-79.026326--8.084199</v>
      </c>
      <c r="F25" s="167" t="s">
        <v>3152</v>
      </c>
      <c r="G25" s="168" t="str">
        <f t="shared" ref="G25:I26" si="12">+G61</f>
        <v>LA LIBERTAD</v>
      </c>
      <c r="H25" s="168" t="str">
        <f t="shared" si="12"/>
        <v>TRUJILLO</v>
      </c>
      <c r="I25" s="168" t="str">
        <f t="shared" si="12"/>
        <v>TRUJILLO</v>
      </c>
    </row>
    <row r="26" spans="1:9" ht="15" customHeight="1" x14ac:dyDescent="0.3">
      <c r="A26" s="146" t="s">
        <v>3177</v>
      </c>
      <c r="B26" s="146" t="s">
        <v>442</v>
      </c>
      <c r="C26" s="146">
        <v>-79.761234999999999</v>
      </c>
      <c r="D26" s="146">
        <v>-6.7555500000000004</v>
      </c>
      <c r="E26" s="146" t="str">
        <f t="shared" si="0"/>
        <v>-79.761235--6.755550</v>
      </c>
      <c r="F26" s="167" t="s">
        <v>3151</v>
      </c>
      <c r="G26" s="168" t="str">
        <f t="shared" si="12"/>
        <v>LAMBAYEQUE</v>
      </c>
      <c r="H26" s="168" t="str">
        <f t="shared" si="12"/>
        <v>CHICLAYO</v>
      </c>
      <c r="I26" s="168" t="str">
        <f t="shared" si="12"/>
        <v>CHICLAYO</v>
      </c>
    </row>
    <row r="27" spans="1:9" ht="15" customHeight="1" x14ac:dyDescent="0.3">
      <c r="A27" s="146" t="s">
        <v>3178</v>
      </c>
      <c r="B27" s="146" t="s">
        <v>442</v>
      </c>
      <c r="C27" s="146">
        <v>-79.744020000000006</v>
      </c>
      <c r="D27" s="146">
        <v>-6.7763200000000001</v>
      </c>
      <c r="E27" s="146" t="str">
        <f t="shared" si="0"/>
        <v>-79.744020--6.776320</v>
      </c>
      <c r="F27" s="167" t="s">
        <v>3152</v>
      </c>
      <c r="G27" s="168" t="str">
        <f>+G62</f>
        <v>LAMBAYEQUE</v>
      </c>
      <c r="H27" s="168" t="str">
        <f>+H62</f>
        <v>CHICLAYO</v>
      </c>
      <c r="I27" s="168" t="str">
        <f>+I62</f>
        <v>CHICLAYO</v>
      </c>
    </row>
    <row r="28" spans="1:9" ht="15" customHeight="1" x14ac:dyDescent="0.3">
      <c r="A28" s="146" t="s">
        <v>3179</v>
      </c>
      <c r="B28" s="146" t="s">
        <v>442</v>
      </c>
      <c r="C28" s="146">
        <v>-76.997778999999994</v>
      </c>
      <c r="D28" s="146">
        <v>-11.969353</v>
      </c>
      <c r="E28" s="146" t="str">
        <f t="shared" si="0"/>
        <v>-76.997779--11.969353</v>
      </c>
      <c r="F28" s="167" t="s">
        <v>3151</v>
      </c>
      <c r="G28" s="168" t="s">
        <v>103</v>
      </c>
      <c r="H28" s="168" t="s">
        <v>103</v>
      </c>
      <c r="I28" s="168" t="s">
        <v>369</v>
      </c>
    </row>
    <row r="29" spans="1:9" ht="15" customHeight="1" x14ac:dyDescent="0.3">
      <c r="A29" s="146" t="s">
        <v>3180</v>
      </c>
      <c r="B29" s="146" t="s">
        <v>442</v>
      </c>
      <c r="C29" s="146">
        <v>-76.960744000000005</v>
      </c>
      <c r="D29" s="146">
        <v>-12.022620999999999</v>
      </c>
      <c r="E29" s="146" t="str">
        <f t="shared" si="0"/>
        <v>-76.960744--12.022621</v>
      </c>
      <c r="F29" s="167" t="s">
        <v>3152</v>
      </c>
      <c r="G29" s="168" t="s">
        <v>103</v>
      </c>
      <c r="H29" s="168" t="s">
        <v>103</v>
      </c>
      <c r="I29" s="168" t="s">
        <v>369</v>
      </c>
    </row>
    <row r="30" spans="1:9" ht="15" customHeight="1" x14ac:dyDescent="0.3">
      <c r="A30" s="146" t="s">
        <v>3181</v>
      </c>
      <c r="B30" s="146" t="s">
        <v>442</v>
      </c>
      <c r="C30" s="146">
        <v>-73.238213000000002</v>
      </c>
      <c r="D30" s="146">
        <v>-3.7415530000000001</v>
      </c>
      <c r="E30" s="146" t="str">
        <f t="shared" si="0"/>
        <v>-73.238213--3.741553</v>
      </c>
      <c r="F30" s="167" t="s">
        <v>3151</v>
      </c>
      <c r="G30" s="168" t="str">
        <f>+G64</f>
        <v>LORETO</v>
      </c>
      <c r="H30" s="168" t="str">
        <f>+H64</f>
        <v>MAYNAS</v>
      </c>
      <c r="I30" s="168" t="str">
        <f>+I64</f>
        <v>IQUITOS</v>
      </c>
    </row>
    <row r="31" spans="1:9" ht="15" customHeight="1" x14ac:dyDescent="0.3">
      <c r="A31" s="146" t="s">
        <v>3182</v>
      </c>
      <c r="B31" s="146" t="s">
        <v>442</v>
      </c>
      <c r="C31" s="146">
        <v>-73.185676000000001</v>
      </c>
      <c r="D31" s="146">
        <v>-3.6537250000000001</v>
      </c>
      <c r="E31" s="146" t="str">
        <f t="shared" si="0"/>
        <v>-73.185676--3.653725</v>
      </c>
      <c r="F31" s="167" t="s">
        <v>3152</v>
      </c>
      <c r="G31" s="168" t="str">
        <f t="shared" ref="G31:I32" si="13">+G64</f>
        <v>LORETO</v>
      </c>
      <c r="H31" s="168" t="str">
        <f t="shared" si="13"/>
        <v>MAYNAS</v>
      </c>
      <c r="I31" s="168" t="str">
        <f t="shared" si="13"/>
        <v>IQUITOS</v>
      </c>
    </row>
    <row r="32" spans="1:9" ht="15" customHeight="1" x14ac:dyDescent="0.3">
      <c r="A32" s="146" t="s">
        <v>3183</v>
      </c>
      <c r="B32" s="146" t="s">
        <v>442</v>
      </c>
      <c r="C32" s="146">
        <v>-69.131461000000002</v>
      </c>
      <c r="D32" s="146">
        <v>-12.504412</v>
      </c>
      <c r="E32" s="146" t="str">
        <f t="shared" si="0"/>
        <v>-69.131461--12.504412</v>
      </c>
      <c r="F32" s="167" t="s">
        <v>3151</v>
      </c>
      <c r="G32" s="168" t="str">
        <f t="shared" si="13"/>
        <v>MADRE DE DIOS</v>
      </c>
      <c r="H32" s="168" t="str">
        <f t="shared" si="13"/>
        <v>TAMBOPATA</v>
      </c>
      <c r="I32" s="168" t="str">
        <f t="shared" si="13"/>
        <v>TAMBOPATA</v>
      </c>
    </row>
    <row r="33" spans="1:9" ht="15" customHeight="1" x14ac:dyDescent="0.3">
      <c r="A33" s="146" t="s">
        <v>3184</v>
      </c>
      <c r="B33" s="146" t="s">
        <v>442</v>
      </c>
      <c r="C33" s="146">
        <v>-69.183919000000003</v>
      </c>
      <c r="D33" s="146">
        <v>-12.513273999999999</v>
      </c>
      <c r="E33" s="146" t="str">
        <f t="shared" si="0"/>
        <v>-69.183919--12.513274</v>
      </c>
      <c r="F33" s="167" t="s">
        <v>3152</v>
      </c>
      <c r="G33" s="168" t="str">
        <f t="shared" ref="G33:I34" si="14">+G65</f>
        <v>MADRE DE DIOS</v>
      </c>
      <c r="H33" s="168" t="str">
        <f t="shared" si="14"/>
        <v>TAMBOPATA</v>
      </c>
      <c r="I33" s="168" t="str">
        <f t="shared" si="14"/>
        <v>TAMBOPATA</v>
      </c>
    </row>
    <row r="34" spans="1:9" ht="15" customHeight="1" x14ac:dyDescent="0.3">
      <c r="A34" s="146" t="s">
        <v>3185</v>
      </c>
      <c r="B34" s="146" t="s">
        <v>442</v>
      </c>
      <c r="C34" s="146">
        <v>-71.262511000000003</v>
      </c>
      <c r="D34" s="146">
        <v>-17.578499000000001</v>
      </c>
      <c r="E34" s="146" t="str">
        <f t="shared" ref="E34:E65" si="15">TEXT(C34,"0.000000")&amp;"-"&amp;TEXT(D34,"0.000000")</f>
        <v>-71.262511--17.578499</v>
      </c>
      <c r="F34" s="167" t="s">
        <v>3151</v>
      </c>
      <c r="G34" s="168" t="str">
        <f t="shared" si="14"/>
        <v>MOQUEGUA</v>
      </c>
      <c r="H34" s="168" t="str">
        <f t="shared" si="14"/>
        <v>MARISCAL NIETO</v>
      </c>
      <c r="I34" s="168" t="str">
        <f t="shared" si="14"/>
        <v>MOQUEGUA</v>
      </c>
    </row>
    <row r="35" spans="1:9" ht="15" customHeight="1" x14ac:dyDescent="0.3">
      <c r="A35" s="146" t="s">
        <v>3186</v>
      </c>
      <c r="B35" s="146" t="s">
        <v>442</v>
      </c>
      <c r="C35" s="146">
        <v>-71.277705999999995</v>
      </c>
      <c r="D35" s="146">
        <v>-17.517294</v>
      </c>
      <c r="E35" s="146" t="str">
        <f t="shared" si="15"/>
        <v>-71.277706--17.517294</v>
      </c>
      <c r="F35" s="167" t="s">
        <v>3152</v>
      </c>
      <c r="G35" s="168" t="str">
        <f t="shared" ref="G35:I36" si="16">+G66</f>
        <v>MOQUEGUA</v>
      </c>
      <c r="H35" s="168" t="str">
        <f t="shared" si="16"/>
        <v>MARISCAL NIETO</v>
      </c>
      <c r="I35" s="168" t="str">
        <f t="shared" si="16"/>
        <v>MOQUEGUA</v>
      </c>
    </row>
    <row r="36" spans="1:9" ht="15" customHeight="1" x14ac:dyDescent="0.3">
      <c r="A36" s="146" t="s">
        <v>3187</v>
      </c>
      <c r="B36" s="146" t="s">
        <v>442</v>
      </c>
      <c r="C36" s="146">
        <v>-75.298546999999999</v>
      </c>
      <c r="D36" s="146">
        <v>-10.565199</v>
      </c>
      <c r="E36" s="146" t="str">
        <f t="shared" si="15"/>
        <v>-75.298547--10.565199</v>
      </c>
      <c r="F36" s="167" t="s">
        <v>3151</v>
      </c>
      <c r="G36" s="168" t="str">
        <f t="shared" si="16"/>
        <v>PASCO</v>
      </c>
      <c r="H36" s="168" t="str">
        <f t="shared" si="16"/>
        <v>PASCO</v>
      </c>
      <c r="I36" s="168" t="str">
        <f t="shared" si="16"/>
        <v>YANACANCHA</v>
      </c>
    </row>
    <row r="37" spans="1:9" ht="15" customHeight="1" x14ac:dyDescent="0.3">
      <c r="A37" s="146" t="s">
        <v>3188</v>
      </c>
      <c r="B37" s="146" t="s">
        <v>442</v>
      </c>
      <c r="C37" s="146">
        <v>-75.377928999999995</v>
      </c>
      <c r="D37" s="146">
        <v>-10.543106999999999</v>
      </c>
      <c r="E37" s="146" t="str">
        <f t="shared" si="15"/>
        <v>-75.377929--10.543107</v>
      </c>
      <c r="F37" s="167" t="s">
        <v>3152</v>
      </c>
      <c r="G37" s="168" t="str">
        <f t="shared" ref="G37:I38" si="17">+G67</f>
        <v>PASCO</v>
      </c>
      <c r="H37" s="168" t="str">
        <f t="shared" si="17"/>
        <v>PASCO</v>
      </c>
      <c r="I37" s="168" t="str">
        <f t="shared" si="17"/>
        <v>YANACANCHA</v>
      </c>
    </row>
    <row r="38" spans="1:9" ht="15" customHeight="1" x14ac:dyDescent="0.3">
      <c r="A38" s="146" t="s">
        <v>3189</v>
      </c>
      <c r="B38" s="146" t="s">
        <v>442</v>
      </c>
      <c r="C38" s="146">
        <v>-80.547325000000001</v>
      </c>
      <c r="D38" s="146">
        <v>-5.1771960000000004</v>
      </c>
      <c r="E38" s="146" t="str">
        <f t="shared" si="15"/>
        <v>-80.547325--5.177196</v>
      </c>
      <c r="F38" s="167" t="s">
        <v>3151</v>
      </c>
      <c r="G38" s="168" t="str">
        <f t="shared" si="17"/>
        <v>PIURA</v>
      </c>
      <c r="H38" s="168" t="str">
        <f t="shared" si="17"/>
        <v>PIURA</v>
      </c>
      <c r="I38" s="168" t="str">
        <f t="shared" si="17"/>
        <v>PIURA</v>
      </c>
    </row>
    <row r="39" spans="1:9" ht="15" customHeight="1" x14ac:dyDescent="0.3">
      <c r="A39" s="146" t="s">
        <v>3190</v>
      </c>
      <c r="B39" s="146" t="s">
        <v>442</v>
      </c>
      <c r="C39" s="146">
        <v>-80.608742000000007</v>
      </c>
      <c r="D39" s="146">
        <v>-5.1515950000000004</v>
      </c>
      <c r="E39" s="146" t="str">
        <f t="shared" si="15"/>
        <v>-80.608742--5.151595</v>
      </c>
      <c r="F39" s="167" t="s">
        <v>3152</v>
      </c>
      <c r="G39" s="168" t="str">
        <f t="shared" ref="G39:I40" si="18">+G68</f>
        <v>PIURA</v>
      </c>
      <c r="H39" s="168" t="str">
        <f t="shared" si="18"/>
        <v>PIURA</v>
      </c>
      <c r="I39" s="168" t="str">
        <f t="shared" si="18"/>
        <v>PIURA</v>
      </c>
    </row>
    <row r="40" spans="1:9" ht="15" customHeight="1" x14ac:dyDescent="0.3">
      <c r="A40" s="146" t="s">
        <v>3191</v>
      </c>
      <c r="B40" s="146" t="s">
        <v>442</v>
      </c>
      <c r="C40" s="146">
        <v>-70.034479000000005</v>
      </c>
      <c r="D40" s="146">
        <v>-15.486086</v>
      </c>
      <c r="E40" s="146" t="str">
        <f t="shared" si="15"/>
        <v>-70.034479--15.486086</v>
      </c>
      <c r="F40" s="167" t="s">
        <v>3151</v>
      </c>
      <c r="G40" s="168" t="str">
        <f t="shared" si="18"/>
        <v>PUNO</v>
      </c>
      <c r="H40" s="168" t="str">
        <f t="shared" si="18"/>
        <v>SAN ROMAN</v>
      </c>
      <c r="I40" s="168" t="str">
        <f t="shared" si="18"/>
        <v>JULIACA</v>
      </c>
    </row>
    <row r="41" spans="1:9" ht="15" customHeight="1" x14ac:dyDescent="0.3">
      <c r="A41" s="146" t="s">
        <v>3192</v>
      </c>
      <c r="B41" s="146" t="s">
        <v>442</v>
      </c>
      <c r="C41" s="146">
        <v>-70.018527000000006</v>
      </c>
      <c r="D41" s="146">
        <v>-15.468607</v>
      </c>
      <c r="E41" s="146" t="str">
        <f t="shared" si="15"/>
        <v>-70.018527--15.468607</v>
      </c>
      <c r="F41" s="167" t="s">
        <v>3152</v>
      </c>
      <c r="G41" s="168" t="str">
        <f t="shared" ref="G41:I42" si="19">+G69</f>
        <v>PUNO</v>
      </c>
      <c r="H41" s="168" t="str">
        <f t="shared" si="19"/>
        <v>SAN ROMAN</v>
      </c>
      <c r="I41" s="168" t="str">
        <f t="shared" si="19"/>
        <v>JULIACA</v>
      </c>
    </row>
    <row r="42" spans="1:9" ht="15" customHeight="1" x14ac:dyDescent="0.3">
      <c r="A42" s="146" t="s">
        <v>3193</v>
      </c>
      <c r="B42" s="146" t="s">
        <v>442</v>
      </c>
      <c r="C42" s="146">
        <v>-76.338920999999999</v>
      </c>
      <c r="D42" s="146">
        <v>-6.4979719999999999</v>
      </c>
      <c r="E42" s="146" t="str">
        <f t="shared" si="15"/>
        <v>-76.338921--6.497972</v>
      </c>
      <c r="F42" s="167" t="s">
        <v>3151</v>
      </c>
      <c r="G42" s="168" t="str">
        <f t="shared" si="19"/>
        <v>SAN MARTIN</v>
      </c>
      <c r="H42" s="168" t="str">
        <f t="shared" si="19"/>
        <v>SAN MARTIN</v>
      </c>
      <c r="I42" s="168" t="str">
        <f t="shared" si="19"/>
        <v>TARAPOTO</v>
      </c>
    </row>
    <row r="43" spans="1:9" ht="15" customHeight="1" x14ac:dyDescent="0.3">
      <c r="A43" s="146" t="s">
        <v>3194</v>
      </c>
      <c r="B43" s="146" t="s">
        <v>442</v>
      </c>
      <c r="C43" s="146">
        <v>-76.371669999999995</v>
      </c>
      <c r="D43" s="146">
        <v>-6.4678810000000002</v>
      </c>
      <c r="E43" s="146" t="str">
        <f t="shared" si="15"/>
        <v>-76.371670--6.467881</v>
      </c>
      <c r="F43" s="167" t="s">
        <v>3152</v>
      </c>
      <c r="G43" s="168" t="str">
        <f t="shared" ref="G43:I44" si="20">+G70</f>
        <v>SAN MARTIN</v>
      </c>
      <c r="H43" s="168" t="str">
        <f t="shared" si="20"/>
        <v>SAN MARTIN</v>
      </c>
      <c r="I43" s="168" t="str">
        <f t="shared" si="20"/>
        <v>TARAPOTO</v>
      </c>
    </row>
    <row r="44" spans="1:9" ht="15" customHeight="1" x14ac:dyDescent="0.3">
      <c r="A44" s="146" t="s">
        <v>3195</v>
      </c>
      <c r="B44" s="146" t="s">
        <v>442</v>
      </c>
      <c r="C44" s="146">
        <v>-70.229286999999999</v>
      </c>
      <c r="D44" s="146">
        <v>-17.962125</v>
      </c>
      <c r="E44" s="146" t="str">
        <f t="shared" si="15"/>
        <v>-70.229287--17.962125</v>
      </c>
      <c r="F44" s="167" t="s">
        <v>3151</v>
      </c>
      <c r="G44" s="168" t="str">
        <f t="shared" si="20"/>
        <v>TACNA</v>
      </c>
      <c r="H44" s="168" t="str">
        <f t="shared" si="20"/>
        <v>TACNA</v>
      </c>
      <c r="I44" s="168" t="str">
        <f t="shared" si="20"/>
        <v>TACNA</v>
      </c>
    </row>
    <row r="45" spans="1:9" ht="15" customHeight="1" x14ac:dyDescent="0.3">
      <c r="A45" s="146" t="s">
        <v>3196</v>
      </c>
      <c r="B45" s="146" t="s">
        <v>442</v>
      </c>
      <c r="C45" s="146">
        <v>-70.190410999999997</v>
      </c>
      <c r="D45" s="146">
        <v>-17.960165</v>
      </c>
      <c r="E45" s="146" t="str">
        <f t="shared" si="15"/>
        <v>-70.190411--17.960165</v>
      </c>
      <c r="F45" s="167" t="s">
        <v>3152</v>
      </c>
      <c r="G45" s="168" t="str">
        <f t="shared" ref="G45:I46" si="21">+G71</f>
        <v>TACNA</v>
      </c>
      <c r="H45" s="168" t="str">
        <f t="shared" si="21"/>
        <v>TACNA</v>
      </c>
      <c r="I45" s="168" t="str">
        <f t="shared" si="21"/>
        <v>TACNA</v>
      </c>
    </row>
    <row r="46" spans="1:9" ht="15" customHeight="1" x14ac:dyDescent="0.3">
      <c r="A46" s="146" t="s">
        <v>3197</v>
      </c>
      <c r="B46" s="146" t="s">
        <v>442</v>
      </c>
      <c r="C46" s="146">
        <v>-80.309848000000002</v>
      </c>
      <c r="D46" s="146">
        <v>-3.4158059999999999</v>
      </c>
      <c r="E46" s="146" t="str">
        <f t="shared" si="15"/>
        <v>-80.309848--3.415806</v>
      </c>
      <c r="F46" s="167" t="s">
        <v>3151</v>
      </c>
      <c r="G46" s="168" t="str">
        <f t="shared" si="21"/>
        <v>TUMBES</v>
      </c>
      <c r="H46" s="168" t="str">
        <f t="shared" si="21"/>
        <v>TUMBES</v>
      </c>
      <c r="I46" s="168" t="str">
        <f t="shared" si="21"/>
        <v>TUMBES</v>
      </c>
    </row>
    <row r="47" spans="1:9" ht="15" customHeight="1" x14ac:dyDescent="0.3">
      <c r="A47" s="146" t="s">
        <v>3198</v>
      </c>
      <c r="B47" s="146" t="s">
        <v>442</v>
      </c>
      <c r="C47" s="146">
        <v>-80.298766000000001</v>
      </c>
      <c r="D47" s="146">
        <v>-3.4091450000000001</v>
      </c>
      <c r="E47" s="146" t="str">
        <f t="shared" si="15"/>
        <v>-80.298766--3.409145</v>
      </c>
      <c r="F47" s="167" t="s">
        <v>3152</v>
      </c>
      <c r="G47" s="168" t="str">
        <f t="shared" ref="G47:I48" si="22">+G72</f>
        <v>TUMBES</v>
      </c>
      <c r="H47" s="168" t="str">
        <f t="shared" si="22"/>
        <v>TUMBES</v>
      </c>
      <c r="I47" s="168" t="str">
        <f t="shared" si="22"/>
        <v>TUMBES</v>
      </c>
    </row>
    <row r="48" spans="1:9" ht="15" customHeight="1" x14ac:dyDescent="0.3">
      <c r="A48" s="146" t="s">
        <v>3199</v>
      </c>
      <c r="B48" s="146" t="s">
        <v>442</v>
      </c>
      <c r="C48" s="146">
        <v>-74.550945999999996</v>
      </c>
      <c r="D48" s="146">
        <v>-8.4320520000000005</v>
      </c>
      <c r="E48" s="146" t="str">
        <f t="shared" si="15"/>
        <v>-74.550946--8.432052</v>
      </c>
      <c r="F48" s="167" t="s">
        <v>3151</v>
      </c>
      <c r="G48" s="168" t="str">
        <f t="shared" si="22"/>
        <v>UCAYALI</v>
      </c>
      <c r="H48" s="168" t="str">
        <f t="shared" si="22"/>
        <v>CORONEL PORTILLO</v>
      </c>
      <c r="I48" s="168" t="str">
        <f t="shared" si="22"/>
        <v>CALLERIA</v>
      </c>
    </row>
    <row r="49" spans="1:9" ht="15" customHeight="1" x14ac:dyDescent="0.3">
      <c r="A49" s="146" t="s">
        <v>3200</v>
      </c>
      <c r="B49" s="146" t="s">
        <v>442</v>
      </c>
      <c r="C49" s="146">
        <v>-74.473657000000003</v>
      </c>
      <c r="D49" s="146">
        <v>-8.3577790000000007</v>
      </c>
      <c r="E49" s="146" t="str">
        <f t="shared" si="15"/>
        <v>-74.473657--8.357779</v>
      </c>
      <c r="F49" s="167" t="s">
        <v>3152</v>
      </c>
      <c r="G49" s="168" t="str">
        <f>+G73</f>
        <v>UCAYALI</v>
      </c>
      <c r="H49" s="168" t="str">
        <f>+H73</f>
        <v>CORONEL PORTILLO</v>
      </c>
      <c r="I49" s="168" t="str">
        <f>+I73</f>
        <v>CALLERIA</v>
      </c>
    </row>
    <row r="50" spans="1:9" ht="15" customHeight="1" x14ac:dyDescent="0.3">
      <c r="A50" s="146" t="s">
        <v>3127</v>
      </c>
      <c r="B50" s="146" t="s">
        <v>443</v>
      </c>
      <c r="C50" s="146">
        <f>+'RED PSTN'!C2</f>
        <v>-78.483366000000004</v>
      </c>
      <c r="D50" s="146">
        <f>+'RED PSTN'!D2</f>
        <v>-5.5981420000000002</v>
      </c>
      <c r="E50" s="146" t="str">
        <f t="shared" si="15"/>
        <v>-78.483366--5.598142</v>
      </c>
      <c r="F50" s="167" t="s">
        <v>444</v>
      </c>
      <c r="G50" s="168" t="s">
        <v>93</v>
      </c>
      <c r="H50" s="168" t="s">
        <v>136</v>
      </c>
      <c r="I50" s="168" t="s">
        <v>136</v>
      </c>
    </row>
    <row r="51" spans="1:9" ht="15" customHeight="1" x14ac:dyDescent="0.3">
      <c r="A51" s="146" t="s">
        <v>3128</v>
      </c>
      <c r="B51" s="146" t="s">
        <v>443</v>
      </c>
      <c r="C51" s="146">
        <f>+'RED PSTN'!C5</f>
        <v>-77.518266999999994</v>
      </c>
      <c r="D51" s="146">
        <f>+'RED PSTN'!D5</f>
        <v>-9.4605379999999997</v>
      </c>
      <c r="E51" s="146" t="str">
        <f t="shared" si="15"/>
        <v>-77.518267--9.460538</v>
      </c>
      <c r="F51" s="167" t="s">
        <v>444</v>
      </c>
      <c r="G51" s="168" t="s">
        <v>70</v>
      </c>
      <c r="H51" s="168" t="s">
        <v>144</v>
      </c>
      <c r="I51" s="168" t="s">
        <v>129</v>
      </c>
    </row>
    <row r="52" spans="1:9" ht="15" customHeight="1" x14ac:dyDescent="0.3">
      <c r="A52" s="146" t="s">
        <v>3129</v>
      </c>
      <c r="B52" s="146" t="s">
        <v>443</v>
      </c>
      <c r="C52" s="146">
        <f>+'RED PSTN'!C9</f>
        <v>-72.86327</v>
      </c>
      <c r="D52" s="146">
        <f>+'RED PSTN'!D9</f>
        <v>-13.597835</v>
      </c>
      <c r="E52" s="146" t="str">
        <f t="shared" si="15"/>
        <v>-72.863270--13.597835</v>
      </c>
      <c r="F52" s="167" t="s">
        <v>444</v>
      </c>
      <c r="G52" s="168" t="s">
        <v>54</v>
      </c>
      <c r="H52" s="168" t="s">
        <v>52</v>
      </c>
      <c r="I52" s="168" t="s">
        <v>52</v>
      </c>
    </row>
    <row r="53" spans="1:9" ht="15" customHeight="1" x14ac:dyDescent="0.3">
      <c r="A53" s="146" t="s">
        <v>3130</v>
      </c>
      <c r="B53" s="146" t="s">
        <v>443</v>
      </c>
      <c r="C53" s="146">
        <f>+'RED PSTN'!C11</f>
        <v>-71.482319000000004</v>
      </c>
      <c r="D53" s="146">
        <f>+'RED PSTN'!D11</f>
        <v>-16.370073000000001</v>
      </c>
      <c r="E53" s="146" t="str">
        <f t="shared" si="15"/>
        <v>-71.482319--16.370073</v>
      </c>
      <c r="F53" s="167" t="s">
        <v>444</v>
      </c>
      <c r="G53" s="168" t="s">
        <v>56</v>
      </c>
      <c r="H53" s="168" t="s">
        <v>56</v>
      </c>
      <c r="I53" s="168" t="s">
        <v>56</v>
      </c>
    </row>
    <row r="54" spans="1:9" ht="15" customHeight="1" x14ac:dyDescent="0.3">
      <c r="A54" s="146" t="s">
        <v>3131</v>
      </c>
      <c r="B54" s="146" t="s">
        <v>443</v>
      </c>
      <c r="C54" s="146">
        <f>+'RED PSTN'!C16</f>
        <v>-74.136019000000005</v>
      </c>
      <c r="D54" s="146">
        <f>+'RED PSTN'!D16</f>
        <v>-13.106339</v>
      </c>
      <c r="E54" s="146" t="str">
        <f t="shared" si="15"/>
        <v>-74.136019--13.106339</v>
      </c>
      <c r="F54" s="167" t="s">
        <v>444</v>
      </c>
      <c r="G54" s="168" t="s">
        <v>84</v>
      </c>
      <c r="H54" s="168" t="s">
        <v>85</v>
      </c>
      <c r="I54" s="168" t="s">
        <v>84</v>
      </c>
    </row>
    <row r="55" spans="1:9" ht="15" customHeight="1" x14ac:dyDescent="0.3">
      <c r="A55" s="146" t="s">
        <v>3132</v>
      </c>
      <c r="B55" s="146" t="s">
        <v>443</v>
      </c>
      <c r="C55" s="146">
        <f>+'RED PSTN'!C18</f>
        <v>-78.469367000000005</v>
      </c>
      <c r="D55" s="146">
        <f>+'RED PSTN'!D18</f>
        <v>-7.0925820000000002</v>
      </c>
      <c r="E55" s="146" t="str">
        <f t="shared" si="15"/>
        <v>-78.469367--7.092582</v>
      </c>
      <c r="F55" s="167" t="s">
        <v>444</v>
      </c>
      <c r="G55" s="168" t="s">
        <v>92</v>
      </c>
      <c r="H55" s="168" t="s">
        <v>92</v>
      </c>
      <c r="I55" s="168" t="s">
        <v>92</v>
      </c>
    </row>
    <row r="56" spans="1:9" ht="15" customHeight="1" x14ac:dyDescent="0.3">
      <c r="A56" s="146" t="s">
        <v>3133</v>
      </c>
      <c r="B56" s="146" t="s">
        <v>443</v>
      </c>
      <c r="C56" s="146">
        <f>+'RED PSTN'!C22</f>
        <v>-71.955988000000005</v>
      </c>
      <c r="D56" s="146">
        <f>+'RED PSTN'!D22</f>
        <v>-13.473018</v>
      </c>
      <c r="E56" s="146" t="str">
        <f t="shared" si="15"/>
        <v>-71.955988--13.473018</v>
      </c>
      <c r="F56" s="167" t="s">
        <v>444</v>
      </c>
      <c r="G56" s="168" t="s">
        <v>53</v>
      </c>
      <c r="H56" s="168" t="s">
        <v>53</v>
      </c>
      <c r="I56" s="168" t="s">
        <v>53</v>
      </c>
    </row>
    <row r="57" spans="1:9" ht="15" customHeight="1" x14ac:dyDescent="0.3">
      <c r="A57" s="146" t="s">
        <v>3134</v>
      </c>
      <c r="B57" s="146" t="s">
        <v>443</v>
      </c>
      <c r="C57" s="146">
        <f>+'RED PSTN'!C25</f>
        <v>-74.965573000000006</v>
      </c>
      <c r="D57" s="146">
        <f>+'RED PSTN'!D25</f>
        <v>-12.747088</v>
      </c>
      <c r="E57" s="146" t="str">
        <f t="shared" si="15"/>
        <v>-74.965573--12.747088</v>
      </c>
      <c r="F57" s="167" t="s">
        <v>444</v>
      </c>
      <c r="G57" s="168" t="s">
        <v>162</v>
      </c>
      <c r="H57" s="168" t="s">
        <v>162</v>
      </c>
      <c r="I57" s="168" t="s">
        <v>162</v>
      </c>
    </row>
    <row r="58" spans="1:9" ht="15" customHeight="1" x14ac:dyDescent="0.3">
      <c r="A58" s="146" t="s">
        <v>3135</v>
      </c>
      <c r="B58" s="146" t="s">
        <v>443</v>
      </c>
      <c r="C58" s="146">
        <f>+'RED PSTN'!C26</f>
        <v>-76.238476000000006</v>
      </c>
      <c r="D58" s="146">
        <f>+'RED PSTN'!D26</f>
        <v>-9.8344269999999998</v>
      </c>
      <c r="E58" s="146" t="str">
        <f t="shared" si="15"/>
        <v>-76.238476--9.834427</v>
      </c>
      <c r="F58" s="167" t="s">
        <v>444</v>
      </c>
      <c r="G58" s="168" t="s">
        <v>65</v>
      </c>
      <c r="H58" s="168" t="s">
        <v>65</v>
      </c>
      <c r="I58" s="168" t="s">
        <v>65</v>
      </c>
    </row>
    <row r="59" spans="1:9" ht="15" customHeight="1" x14ac:dyDescent="0.3">
      <c r="A59" s="146" t="s">
        <v>3136</v>
      </c>
      <c r="B59" s="146" t="s">
        <v>443</v>
      </c>
      <c r="C59" s="146">
        <f>+'RED PSTN'!C27</f>
        <v>-75.688885999999997</v>
      </c>
      <c r="D59" s="146">
        <f>+'RED PSTN'!D27</f>
        <v>-14.019083999999999</v>
      </c>
      <c r="E59" s="146" t="str">
        <f t="shared" si="15"/>
        <v>-75.688886--14.019084</v>
      </c>
      <c r="F59" s="167" t="s">
        <v>444</v>
      </c>
      <c r="G59" s="168" t="s">
        <v>146</v>
      </c>
      <c r="H59" s="168" t="s">
        <v>146</v>
      </c>
      <c r="I59" s="168" t="s">
        <v>146</v>
      </c>
    </row>
    <row r="60" spans="1:9" ht="15" customHeight="1" x14ac:dyDescent="0.3">
      <c r="A60" s="146" t="s">
        <v>3137</v>
      </c>
      <c r="B60" s="146" t="s">
        <v>443</v>
      </c>
      <c r="C60" s="146">
        <f>+'RED PSTN'!C30</f>
        <v>-75.155735000000007</v>
      </c>
      <c r="D60" s="146">
        <f>+'RED PSTN'!D30</f>
        <v>-12.023669</v>
      </c>
      <c r="E60" s="146" t="str">
        <f t="shared" si="15"/>
        <v>-75.155735--12.023669</v>
      </c>
      <c r="F60" s="167" t="s">
        <v>444</v>
      </c>
      <c r="G60" s="168" t="s">
        <v>60</v>
      </c>
      <c r="H60" s="168" t="s">
        <v>61</v>
      </c>
      <c r="I60" s="168" t="s">
        <v>61</v>
      </c>
    </row>
    <row r="61" spans="1:9" ht="15" customHeight="1" x14ac:dyDescent="0.3">
      <c r="A61" s="146" t="s">
        <v>3138</v>
      </c>
      <c r="B61" s="146" t="s">
        <v>443</v>
      </c>
      <c r="C61" s="146">
        <f>+'RED PSTN'!C34</f>
        <v>-78.992649</v>
      </c>
      <c r="D61" s="146">
        <f>+'RED PSTN'!D34</f>
        <v>-8.0840789999999991</v>
      </c>
      <c r="E61" s="146" t="str">
        <f t="shared" si="15"/>
        <v>-78.992649--8.084079</v>
      </c>
      <c r="F61" s="167" t="s">
        <v>444</v>
      </c>
      <c r="G61" s="168" t="s">
        <v>79</v>
      </c>
      <c r="H61" s="168" t="s">
        <v>78</v>
      </c>
      <c r="I61" s="168" t="s">
        <v>78</v>
      </c>
    </row>
    <row r="62" spans="1:9" ht="15" customHeight="1" x14ac:dyDescent="0.3">
      <c r="A62" s="146" t="s">
        <v>3139</v>
      </c>
      <c r="B62" s="146" t="s">
        <v>443</v>
      </c>
      <c r="C62" s="146">
        <f>+'RED PSTN'!C37</f>
        <v>-79.741634000000005</v>
      </c>
      <c r="D62" s="146">
        <f>+'RED PSTN'!D37</f>
        <v>-6.7620180000000003</v>
      </c>
      <c r="E62" s="146" t="str">
        <f t="shared" si="15"/>
        <v>-79.741634--6.762018</v>
      </c>
      <c r="F62" s="167" t="s">
        <v>444</v>
      </c>
      <c r="G62" s="168" t="s">
        <v>132</v>
      </c>
      <c r="H62" s="168" t="s">
        <v>131</v>
      </c>
      <c r="I62" s="168" t="s">
        <v>131</v>
      </c>
    </row>
    <row r="63" spans="1:9" ht="15" customHeight="1" x14ac:dyDescent="0.3">
      <c r="A63" s="146" t="s">
        <v>3140</v>
      </c>
      <c r="B63" s="146" t="s">
        <v>443</v>
      </c>
      <c r="C63" s="146">
        <f>+'RED PSTN'!C40</f>
        <v>-76.968625000000003</v>
      </c>
      <c r="D63" s="146">
        <f>+'RED PSTN'!D40</f>
        <v>-11.958996000000001</v>
      </c>
      <c r="E63" s="146" t="str">
        <f t="shared" si="15"/>
        <v>-76.968625--11.958996</v>
      </c>
      <c r="F63" s="167" t="s">
        <v>444</v>
      </c>
      <c r="G63" s="168" t="s">
        <v>103</v>
      </c>
      <c r="H63" s="168" t="s">
        <v>103</v>
      </c>
      <c r="I63" s="168" t="s">
        <v>103</v>
      </c>
    </row>
    <row r="64" spans="1:9" ht="15" customHeight="1" x14ac:dyDescent="0.3">
      <c r="A64" s="146" t="s">
        <v>3141</v>
      </c>
      <c r="B64" s="146" t="s">
        <v>443</v>
      </c>
      <c r="C64" s="146">
        <f>+'RED PSTN'!C47</f>
        <v>-73.156233</v>
      </c>
      <c r="D64" s="146">
        <f>+'RED PSTN'!D47</f>
        <v>-3.6713049999999998</v>
      </c>
      <c r="E64" s="146" t="str">
        <f t="shared" si="15"/>
        <v>-73.156233--3.671305</v>
      </c>
      <c r="F64" s="167" t="s">
        <v>444</v>
      </c>
      <c r="G64" s="168" t="s">
        <v>50</v>
      </c>
      <c r="H64" s="168" t="s">
        <v>51</v>
      </c>
      <c r="I64" s="168" t="s">
        <v>49</v>
      </c>
    </row>
    <row r="65" spans="1:9" ht="15" customHeight="1" x14ac:dyDescent="0.3">
      <c r="A65" s="146" t="s">
        <v>3142</v>
      </c>
      <c r="B65" s="146" t="s">
        <v>443</v>
      </c>
      <c r="C65" s="146">
        <f>+'RED PSTN'!C49</f>
        <v>-69.166139999999999</v>
      </c>
      <c r="D65" s="146">
        <f>+'RED PSTN'!D49</f>
        <v>-12.505250999999999</v>
      </c>
      <c r="E65" s="146" t="str">
        <f t="shared" si="15"/>
        <v>-69.166140--12.505251</v>
      </c>
      <c r="F65" s="167" t="s">
        <v>444</v>
      </c>
      <c r="G65" s="168" t="s">
        <v>237</v>
      </c>
      <c r="H65" s="168" t="s">
        <v>238</v>
      </c>
      <c r="I65" s="168" t="s">
        <v>238</v>
      </c>
    </row>
    <row r="66" spans="1:9" ht="15" customHeight="1" x14ac:dyDescent="0.3">
      <c r="A66" s="146" t="s">
        <v>3143</v>
      </c>
      <c r="B66" s="146" t="s">
        <v>443</v>
      </c>
      <c r="C66" s="146">
        <f>+'RED PSTN'!C50</f>
        <v>-71.318251000000004</v>
      </c>
      <c r="D66" s="146">
        <f>+'RED PSTN'!D50</f>
        <v>-17.637488000000001</v>
      </c>
      <c r="E66" s="146" t="str">
        <f t="shared" ref="E66:E73" si="23">TEXT(C66,"0.000000")&amp;"-"&amp;TEXT(D66,"0.000000")</f>
        <v>-71.318251--17.637488</v>
      </c>
      <c r="F66" s="167" t="s">
        <v>444</v>
      </c>
      <c r="G66" s="168" t="s">
        <v>192</v>
      </c>
      <c r="H66" s="168" t="s">
        <v>214</v>
      </c>
      <c r="I66" s="168" t="s">
        <v>192</v>
      </c>
    </row>
    <row r="67" spans="1:9" ht="15" customHeight="1" x14ac:dyDescent="0.3">
      <c r="A67" s="146" t="s">
        <v>3144</v>
      </c>
      <c r="B67" s="146" t="s">
        <v>443</v>
      </c>
      <c r="C67" s="146">
        <f>+'RED PSTN'!C52</f>
        <v>-75.344154000000003</v>
      </c>
      <c r="D67" s="146">
        <f>+'RED PSTN'!D52</f>
        <v>-10.566757000000001</v>
      </c>
      <c r="E67" s="146" t="str">
        <f t="shared" si="23"/>
        <v>-75.344154--10.566757</v>
      </c>
      <c r="F67" s="167" t="s">
        <v>444</v>
      </c>
      <c r="G67" s="168" t="s">
        <v>134</v>
      </c>
      <c r="H67" s="168" t="s">
        <v>134</v>
      </c>
      <c r="I67" s="168" t="s">
        <v>284</v>
      </c>
    </row>
    <row r="68" spans="1:9" ht="15" customHeight="1" x14ac:dyDescent="0.3">
      <c r="A68" s="146" t="s">
        <v>3145</v>
      </c>
      <c r="B68" s="146" t="s">
        <v>443</v>
      </c>
      <c r="C68" s="146">
        <f>+'RED PSTN'!C54</f>
        <v>-80.538246000000001</v>
      </c>
      <c r="D68" s="146">
        <f>+'RED PSTN'!D54</f>
        <v>-5.152787</v>
      </c>
      <c r="E68" s="146" t="str">
        <f t="shared" si="23"/>
        <v>-80.538246--5.152787</v>
      </c>
      <c r="F68" s="167" t="s">
        <v>444</v>
      </c>
      <c r="G68" s="168" t="s">
        <v>83</v>
      </c>
      <c r="H68" s="168" t="s">
        <v>83</v>
      </c>
      <c r="I68" s="168" t="s">
        <v>83</v>
      </c>
    </row>
    <row r="69" spans="1:9" ht="15" customHeight="1" x14ac:dyDescent="0.3">
      <c r="A69" s="146" t="s">
        <v>3146</v>
      </c>
      <c r="B69" s="146" t="s">
        <v>443</v>
      </c>
      <c r="C69" s="146">
        <f>+'RED PSTN'!C60</f>
        <v>-70.027699999999996</v>
      </c>
      <c r="D69" s="146">
        <f>+'RED PSTN'!D60</f>
        <v>-15.477385999999999</v>
      </c>
      <c r="E69" s="146" t="str">
        <f t="shared" si="23"/>
        <v>-70.027700--15.477386</v>
      </c>
      <c r="F69" s="167" t="s">
        <v>444</v>
      </c>
      <c r="G69" s="168" t="s">
        <v>89</v>
      </c>
      <c r="H69" s="168" t="s">
        <v>179</v>
      </c>
      <c r="I69" s="168" t="s">
        <v>88</v>
      </c>
    </row>
    <row r="70" spans="1:9" ht="15" customHeight="1" x14ac:dyDescent="0.3">
      <c r="A70" s="146" t="s">
        <v>3147</v>
      </c>
      <c r="B70" s="146" t="s">
        <v>443</v>
      </c>
      <c r="C70" s="146">
        <f>+'RED PSTN'!C62</f>
        <v>-76.324119999999994</v>
      </c>
      <c r="D70" s="146">
        <f>+'RED PSTN'!D62</f>
        <v>-6.4676520000000002</v>
      </c>
      <c r="E70" s="146" t="str">
        <f t="shared" si="23"/>
        <v>-76.324120--6.467652</v>
      </c>
      <c r="F70" s="167" t="s">
        <v>444</v>
      </c>
      <c r="G70" s="168" t="s">
        <v>106</v>
      </c>
      <c r="H70" s="168" t="s">
        <v>106</v>
      </c>
      <c r="I70" s="168" t="s">
        <v>105</v>
      </c>
    </row>
    <row r="71" spans="1:9" ht="15" customHeight="1" x14ac:dyDescent="0.3">
      <c r="A71" s="146" t="s">
        <v>3148</v>
      </c>
      <c r="B71" s="146" t="s">
        <v>443</v>
      </c>
      <c r="C71" s="146">
        <f>+'RED PSTN'!C66</f>
        <v>-70.206942999999995</v>
      </c>
      <c r="D71" s="146">
        <f>+'RED PSTN'!D66</f>
        <v>-17.962221</v>
      </c>
      <c r="E71" s="146" t="str">
        <f t="shared" si="23"/>
        <v>-70.206943--17.962221</v>
      </c>
      <c r="F71" s="167" t="s">
        <v>444</v>
      </c>
      <c r="G71" s="168" t="s">
        <v>114</v>
      </c>
      <c r="H71" s="168" t="s">
        <v>114</v>
      </c>
      <c r="I71" s="168" t="s">
        <v>114</v>
      </c>
    </row>
    <row r="72" spans="1:9" ht="15" customHeight="1" x14ac:dyDescent="0.3">
      <c r="A72" s="146" t="s">
        <v>3149</v>
      </c>
      <c r="B72" s="146" t="s">
        <v>443</v>
      </c>
      <c r="C72" s="146">
        <f>+'RED PSTN'!C70</f>
        <v>-80.304001999999997</v>
      </c>
      <c r="D72" s="146">
        <f>+'RED PSTN'!D70</f>
        <v>-3.412696</v>
      </c>
      <c r="E72" s="146" t="str">
        <f t="shared" si="23"/>
        <v>-80.304002--3.412696</v>
      </c>
      <c r="F72" s="167" t="s">
        <v>444</v>
      </c>
      <c r="G72" s="168" t="s">
        <v>117</v>
      </c>
      <c r="H72" s="168" t="s">
        <v>117</v>
      </c>
      <c r="I72" s="168" t="s">
        <v>117</v>
      </c>
    </row>
    <row r="73" spans="1:9" ht="15" customHeight="1" x14ac:dyDescent="0.3">
      <c r="A73" s="146" t="s">
        <v>3150</v>
      </c>
      <c r="B73" s="146" t="s">
        <v>443</v>
      </c>
      <c r="C73" s="146">
        <f>+'RED PSTN'!C71</f>
        <v>-74.503929999999997</v>
      </c>
      <c r="D73" s="146">
        <f>+'RED PSTN'!D71</f>
        <v>-8.3464770000000001</v>
      </c>
      <c r="E73" s="146" t="str">
        <f t="shared" si="23"/>
        <v>-74.503930--8.346477</v>
      </c>
      <c r="F73" s="167" t="s">
        <v>444</v>
      </c>
      <c r="G73" s="168" t="s">
        <v>66</v>
      </c>
      <c r="H73" s="168" t="s">
        <v>211</v>
      </c>
      <c r="I73" s="168" t="s">
        <v>1235</v>
      </c>
    </row>
  </sheetData>
  <autoFilter ref="A1:I49"/>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5"/>
  <sheetViews>
    <sheetView workbookViewId="0">
      <pane xSplit="2" ySplit="1" topLeftCell="C2" activePane="bottomRight" state="frozen"/>
      <selection pane="topRight" activeCell="C1" sqref="C1"/>
      <selection pane="bottomLeft" activeCell="A2" sqref="A2"/>
      <selection pane="bottomRight" activeCell="C2" sqref="C2"/>
    </sheetView>
  </sheetViews>
  <sheetFormatPr baseColWidth="10" defaultRowHeight="14.4" x14ac:dyDescent="0.3"/>
  <cols>
    <col min="1" max="1" width="21.6640625" bestFit="1" customWidth="1"/>
    <col min="2" max="2" width="10.6640625" bestFit="1" customWidth="1"/>
    <col min="3" max="4" width="12.6640625" bestFit="1" customWidth="1"/>
    <col min="5" max="5" width="20.44140625" bestFit="1" customWidth="1"/>
  </cols>
  <sheetData>
    <row r="1" spans="1:7" ht="28.8" x14ac:dyDescent="0.3">
      <c r="A1" s="38" t="s">
        <v>447</v>
      </c>
      <c r="B1" s="38" t="s">
        <v>1816</v>
      </c>
      <c r="C1" s="38" t="s">
        <v>453</v>
      </c>
      <c r="D1" s="38" t="s">
        <v>454</v>
      </c>
      <c r="E1" s="38" t="s">
        <v>1817</v>
      </c>
      <c r="F1" s="38" t="s">
        <v>3201</v>
      </c>
      <c r="G1" s="56" t="s">
        <v>436</v>
      </c>
    </row>
    <row r="2" spans="1:7" x14ac:dyDescent="0.3">
      <c r="A2" s="120" t="str">
        <f>+'ENLACES IX - PDIS'!A2&amp;"-1"</f>
        <v>PDI31AMA1-1</v>
      </c>
      <c r="B2" s="120" t="s">
        <v>1818</v>
      </c>
      <c r="C2" s="120">
        <f>+'ENLACES IX - PDIS'!C2</f>
        <v>-78.512889000000001</v>
      </c>
      <c r="D2" s="120">
        <f>+'ENLACES IX - PDIS'!D2</f>
        <v>-5.617299</v>
      </c>
      <c r="E2" s="120" t="str">
        <f>+'ENLACES IX - PDIS'!E2</f>
        <v>-78.512889--5.617299</v>
      </c>
      <c r="F2" s="120" t="str">
        <f>+'ENLACES IX - PDIS'!A2</f>
        <v>PDI31AMA1</v>
      </c>
      <c r="G2" s="22" t="str">
        <f>+'ENLACES IX - PDIS'!G2</f>
        <v>AMAZONAS</v>
      </c>
    </row>
    <row r="3" spans="1:7" x14ac:dyDescent="0.3">
      <c r="A3" s="120" t="str">
        <f>+'ENLACES IX - PDIS'!A3&amp;"-1"</f>
        <v>PDI32AMA1-1</v>
      </c>
      <c r="B3" s="120" t="s">
        <v>1818</v>
      </c>
      <c r="C3" s="120">
        <f>+'ENLACES IX - PDIS'!C3</f>
        <v>-78.410310999999993</v>
      </c>
      <c r="D3" s="120">
        <f>+'ENLACES IX - PDIS'!D3</f>
        <v>-5.5965629999999997</v>
      </c>
      <c r="E3" s="120" t="str">
        <f>+'ENLACES IX - PDIS'!E3</f>
        <v>-78.410311--5.596563</v>
      </c>
      <c r="F3" s="120" t="str">
        <f>+'ENLACES IX - PDIS'!A3</f>
        <v>PDI32AMA1</v>
      </c>
      <c r="G3" s="22" t="str">
        <f>+'ENLACES IX - PDIS'!G3</f>
        <v>AMAZONAS</v>
      </c>
    </row>
    <row r="4" spans="1:7" x14ac:dyDescent="0.3">
      <c r="A4" s="120" t="str">
        <f>+'ENLACES IX - PDIS'!A4&amp;"-1"</f>
        <v>PDI31ANC1-1</v>
      </c>
      <c r="B4" s="120" t="s">
        <v>1818</v>
      </c>
      <c r="C4" s="120">
        <f>+'ENLACES IX - PDIS'!C4</f>
        <v>-77.524671999999995</v>
      </c>
      <c r="D4" s="120">
        <f>+'ENLACES IX - PDIS'!D4</f>
        <v>-9.4692769999999999</v>
      </c>
      <c r="E4" s="120" t="str">
        <f>+'ENLACES IX - PDIS'!E4</f>
        <v>-77.524672--9.469277</v>
      </c>
      <c r="F4" s="120" t="str">
        <f>+'ENLACES IX - PDIS'!A4</f>
        <v>PDI31ANC1</v>
      </c>
      <c r="G4" s="22" t="str">
        <f>+'ENLACES IX - PDIS'!G4</f>
        <v>ANCASH</v>
      </c>
    </row>
    <row r="5" spans="1:7" x14ac:dyDescent="0.3">
      <c r="A5" s="120" t="str">
        <f>+'ENLACES IX - PDIS'!A5&amp;"-1"</f>
        <v>PDI32ANC1-1</v>
      </c>
      <c r="B5" s="120" t="s">
        <v>1818</v>
      </c>
      <c r="C5" s="120">
        <f>+'ENLACES IX - PDIS'!C5</f>
        <v>-77.517757000000003</v>
      </c>
      <c r="D5" s="120">
        <f>+'ENLACES IX - PDIS'!D5</f>
        <v>-9.4516019999999994</v>
      </c>
      <c r="E5" s="120" t="str">
        <f>+'ENLACES IX - PDIS'!E5</f>
        <v>-77.517757--9.451602</v>
      </c>
      <c r="F5" s="120" t="str">
        <f>+'ENLACES IX - PDIS'!A5</f>
        <v>PDI32ANC1</v>
      </c>
      <c r="G5" s="22" t="str">
        <f>+'ENLACES IX - PDIS'!G5</f>
        <v>ANCASH</v>
      </c>
    </row>
    <row r="6" spans="1:7" x14ac:dyDescent="0.3">
      <c r="A6" s="120" t="str">
        <f>+'ENLACES IX - PDIS'!A6&amp;"-1"</f>
        <v>PDI31APU1-1</v>
      </c>
      <c r="B6" s="120" t="s">
        <v>1818</v>
      </c>
      <c r="C6" s="120">
        <f>+'ENLACES IX - PDIS'!C6</f>
        <v>-72.891082999999995</v>
      </c>
      <c r="D6" s="120">
        <f>+'ENLACES IX - PDIS'!D6</f>
        <v>-13.607226000000001</v>
      </c>
      <c r="E6" s="120" t="str">
        <f>+'ENLACES IX - PDIS'!E6</f>
        <v>-72.891083--13.607226</v>
      </c>
      <c r="F6" s="120" t="str">
        <f>+'ENLACES IX - PDIS'!A6</f>
        <v>PDI31APU1</v>
      </c>
      <c r="G6" s="22" t="str">
        <f>+'ENLACES IX - PDIS'!G6</f>
        <v>APURIMAC</v>
      </c>
    </row>
    <row r="7" spans="1:7" x14ac:dyDescent="0.3">
      <c r="A7" s="120" t="str">
        <f>+'ENLACES IX - PDIS'!A7&amp;"-1"</f>
        <v>PDI32APU1-1</v>
      </c>
      <c r="B7" s="120" t="s">
        <v>1818</v>
      </c>
      <c r="C7" s="120">
        <f>+'ENLACES IX - PDIS'!C7</f>
        <v>-72.860659999999996</v>
      </c>
      <c r="D7" s="120">
        <f>+'ENLACES IX - PDIS'!D7</f>
        <v>-13.611305</v>
      </c>
      <c r="E7" s="120" t="str">
        <f>+'ENLACES IX - PDIS'!E7</f>
        <v>-72.860660--13.611305</v>
      </c>
      <c r="F7" s="120" t="str">
        <f>+'ENLACES IX - PDIS'!A7</f>
        <v>PDI32APU1</v>
      </c>
      <c r="G7" s="22" t="str">
        <f>+'ENLACES IX - PDIS'!G7</f>
        <v>APURIMAC</v>
      </c>
    </row>
    <row r="8" spans="1:7" x14ac:dyDescent="0.3">
      <c r="A8" s="120" t="str">
        <f>+'ENLACES IX - PDIS'!A8&amp;"-1"</f>
        <v>PDI31ARE1-1</v>
      </c>
      <c r="B8" s="120" t="s">
        <v>1818</v>
      </c>
      <c r="C8" s="120">
        <f>+'ENLACES IX - PDIS'!C8</f>
        <v>-71.478031999999999</v>
      </c>
      <c r="D8" s="120">
        <f>+'ENLACES IX - PDIS'!D8</f>
        <v>-16.354292999999998</v>
      </c>
      <c r="E8" s="120" t="str">
        <f>+'ENLACES IX - PDIS'!E8</f>
        <v>-71.478032--16.354293</v>
      </c>
      <c r="F8" s="120" t="str">
        <f>+'ENLACES IX - PDIS'!A8</f>
        <v>PDI31ARE1</v>
      </c>
      <c r="G8" s="22" t="str">
        <f>+'ENLACES IX - PDIS'!G8</f>
        <v>AREQUIPA</v>
      </c>
    </row>
    <row r="9" spans="1:7" x14ac:dyDescent="0.3">
      <c r="A9" s="120" t="str">
        <f>+'ENLACES IX - PDIS'!A9&amp;"-1"</f>
        <v>PDI32ARE1-1</v>
      </c>
      <c r="B9" s="120" t="s">
        <v>1818</v>
      </c>
      <c r="C9" s="120">
        <f>+'ENLACES IX - PDIS'!C9</f>
        <v>-71.491161000000005</v>
      </c>
      <c r="D9" s="120">
        <f>+'ENLACES IX - PDIS'!D9</f>
        <v>-16.396502000000002</v>
      </c>
      <c r="E9" s="120" t="str">
        <f>+'ENLACES IX - PDIS'!E9</f>
        <v>-71.491161--16.396502</v>
      </c>
      <c r="F9" s="120" t="str">
        <f>+'ENLACES IX - PDIS'!A9</f>
        <v>PDI32ARE1</v>
      </c>
      <c r="G9" s="22" t="str">
        <f>+'ENLACES IX - PDIS'!G9</f>
        <v>AREQUIPA</v>
      </c>
    </row>
    <row r="10" spans="1:7" x14ac:dyDescent="0.3">
      <c r="A10" s="120" t="str">
        <f>+'ENLACES IX - PDIS'!A10&amp;"-1"</f>
        <v>PDI31AYA1-1</v>
      </c>
      <c r="B10" s="120" t="s">
        <v>1818</v>
      </c>
      <c r="C10" s="120">
        <f>+'ENLACES IX - PDIS'!C10</f>
        <v>-74.134510000000006</v>
      </c>
      <c r="D10" s="120">
        <f>+'ENLACES IX - PDIS'!D10</f>
        <v>-13.112266999999999</v>
      </c>
      <c r="E10" s="120" t="str">
        <f>+'ENLACES IX - PDIS'!E10</f>
        <v>-74.134510--13.112267</v>
      </c>
      <c r="F10" s="120" t="str">
        <f>+'ENLACES IX - PDIS'!A10</f>
        <v>PDI31AYA1</v>
      </c>
      <c r="G10" s="22" t="str">
        <f>+'ENLACES IX - PDIS'!G10</f>
        <v>AYACUCHO</v>
      </c>
    </row>
    <row r="11" spans="1:7" x14ac:dyDescent="0.3">
      <c r="A11" s="120" t="str">
        <f>+'ENLACES IX - PDIS'!A11&amp;"-1"</f>
        <v>PDI32AYA1-1</v>
      </c>
      <c r="B11" s="120" t="s">
        <v>1818</v>
      </c>
      <c r="C11" s="120">
        <f>+'ENLACES IX - PDIS'!C11</f>
        <v>-74.138667999999996</v>
      </c>
      <c r="D11" s="120">
        <f>+'ENLACES IX - PDIS'!D11</f>
        <v>-13.101278000000001</v>
      </c>
      <c r="E11" s="120" t="str">
        <f>+'ENLACES IX - PDIS'!E11</f>
        <v>-74.138668--13.101278</v>
      </c>
      <c r="F11" s="120" t="str">
        <f>+'ENLACES IX - PDIS'!A11</f>
        <v>PDI32AYA1</v>
      </c>
      <c r="G11" s="22" t="str">
        <f>+'ENLACES IX - PDIS'!G11</f>
        <v>AYACUCHO</v>
      </c>
    </row>
    <row r="12" spans="1:7" x14ac:dyDescent="0.3">
      <c r="A12" s="120" t="str">
        <f>+'ENLACES IX - PDIS'!A12&amp;"-1"</f>
        <v>PDI31CAJ1-1</v>
      </c>
      <c r="B12" s="120" t="s">
        <v>1818</v>
      </c>
      <c r="C12" s="120">
        <f>+'ENLACES IX - PDIS'!C12</f>
        <v>-78.482426000000004</v>
      </c>
      <c r="D12" s="120">
        <f>+'ENLACES IX - PDIS'!D12</f>
        <v>-7.0883580000000004</v>
      </c>
      <c r="E12" s="120" t="str">
        <f>+'ENLACES IX - PDIS'!E12</f>
        <v>-78.482426--7.088358</v>
      </c>
      <c r="F12" s="120" t="str">
        <f>+'ENLACES IX - PDIS'!A12</f>
        <v>PDI31CAJ1</v>
      </c>
      <c r="G12" s="22" t="str">
        <f>+'ENLACES IX - PDIS'!G12</f>
        <v>CAJAMARCA</v>
      </c>
    </row>
    <row r="13" spans="1:7" x14ac:dyDescent="0.3">
      <c r="A13" s="120" t="str">
        <f>+'ENLACES IX - PDIS'!A13&amp;"-1"</f>
        <v>PDI32CAJ1-1</v>
      </c>
      <c r="B13" s="120" t="s">
        <v>1818</v>
      </c>
      <c r="C13" s="120">
        <f>+'ENLACES IX - PDIS'!C13</f>
        <v>-78.447072000000006</v>
      </c>
      <c r="D13" s="120">
        <f>+'ENLACES IX - PDIS'!D13</f>
        <v>-7.0991400000000002</v>
      </c>
      <c r="E13" s="120" t="str">
        <f>+'ENLACES IX - PDIS'!E13</f>
        <v>-78.447072--7.099140</v>
      </c>
      <c r="F13" s="120" t="str">
        <f>+'ENLACES IX - PDIS'!A13</f>
        <v>PDI32CAJ1</v>
      </c>
      <c r="G13" s="22" t="str">
        <f>+'ENLACES IX - PDIS'!G13</f>
        <v>CAJAMARCA</v>
      </c>
    </row>
    <row r="14" spans="1:7" x14ac:dyDescent="0.3">
      <c r="A14" s="120" t="str">
        <f>+'ENLACES IX - PDIS'!A14&amp;"-1"</f>
        <v>PDI31CUS1-1</v>
      </c>
      <c r="B14" s="120" t="s">
        <v>1818</v>
      </c>
      <c r="C14" s="120">
        <f>+'ENLACES IX - PDIS'!C14</f>
        <v>-71.932283999999996</v>
      </c>
      <c r="D14" s="120">
        <f>+'ENLACES IX - PDIS'!D14</f>
        <v>-13.477982000000001</v>
      </c>
      <c r="E14" s="120" t="str">
        <f>+'ENLACES IX - PDIS'!E14</f>
        <v>-71.932284--13.477982</v>
      </c>
      <c r="F14" s="120" t="str">
        <f>+'ENLACES IX - PDIS'!A14</f>
        <v>PDI31CUS1</v>
      </c>
      <c r="G14" s="22" t="str">
        <f>+'ENLACES IX - PDIS'!G14</f>
        <v>CUSCO</v>
      </c>
    </row>
    <row r="15" spans="1:7" x14ac:dyDescent="0.3">
      <c r="A15" s="120" t="str">
        <f>+'ENLACES IX - PDIS'!A15&amp;"-1"</f>
        <v>PDI32CUS1-1</v>
      </c>
      <c r="B15" s="120" t="s">
        <v>1818</v>
      </c>
      <c r="C15" s="120">
        <f>+'ENLACES IX - PDIS'!C15</f>
        <v>-71.973701000000005</v>
      </c>
      <c r="D15" s="120">
        <f>+'ENLACES IX - PDIS'!D15</f>
        <v>-13.482331</v>
      </c>
      <c r="E15" s="120" t="str">
        <f>+'ENLACES IX - PDIS'!E15</f>
        <v>-71.973701--13.482331</v>
      </c>
      <c r="F15" s="120" t="str">
        <f>+'ENLACES IX - PDIS'!A15</f>
        <v>PDI32CUS1</v>
      </c>
      <c r="G15" s="22" t="str">
        <f>+'ENLACES IX - PDIS'!G15</f>
        <v>CUSCO</v>
      </c>
    </row>
    <row r="16" spans="1:7" x14ac:dyDescent="0.3">
      <c r="A16" s="120" t="str">
        <f>+'ENLACES IX - PDIS'!A16&amp;"-1"</f>
        <v>PDI31HUA1-1</v>
      </c>
      <c r="B16" s="120" t="s">
        <v>1818</v>
      </c>
      <c r="C16" s="120">
        <f>+'ENLACES IX - PDIS'!C16</f>
        <v>-74.939921999999996</v>
      </c>
      <c r="D16" s="120">
        <f>+'ENLACES IX - PDIS'!D16</f>
        <v>-12.752288999999999</v>
      </c>
      <c r="E16" s="120" t="str">
        <f>+'ENLACES IX - PDIS'!E16</f>
        <v>-74.939922--12.752289</v>
      </c>
      <c r="F16" s="120" t="str">
        <f>+'ENLACES IX - PDIS'!A16</f>
        <v>PDI31HUA1</v>
      </c>
      <c r="G16" s="22" t="str">
        <f>+'ENLACES IX - PDIS'!G16</f>
        <v>HUANCAVELICA</v>
      </c>
    </row>
    <row r="17" spans="1:7" x14ac:dyDescent="0.3">
      <c r="A17" s="120" t="str">
        <f>+'ENLACES IX - PDIS'!A17&amp;"-1"</f>
        <v>PDI32HUA1-1</v>
      </c>
      <c r="B17" s="120" t="s">
        <v>1818</v>
      </c>
      <c r="C17" s="120">
        <f>+'ENLACES IX - PDIS'!C17</f>
        <v>-74.998306999999997</v>
      </c>
      <c r="D17" s="120">
        <f>+'ENLACES IX - PDIS'!D17</f>
        <v>-12.772940999999999</v>
      </c>
      <c r="E17" s="120" t="str">
        <f>+'ENLACES IX - PDIS'!E17</f>
        <v>-74.998307--12.772941</v>
      </c>
      <c r="F17" s="120" t="str">
        <f>+'ENLACES IX - PDIS'!A17</f>
        <v>PDI32HUA1</v>
      </c>
      <c r="G17" s="22" t="str">
        <f>+'ENLACES IX - PDIS'!G17</f>
        <v>HUANCAVELICA</v>
      </c>
    </row>
    <row r="18" spans="1:7" x14ac:dyDescent="0.3">
      <c r="A18" s="120" t="str">
        <f>+'ENLACES IX - PDIS'!A18&amp;"-1"</f>
        <v>PDI31HUN1-1</v>
      </c>
      <c r="B18" s="120" t="s">
        <v>1818</v>
      </c>
      <c r="C18" s="120">
        <f>+'ENLACES IX - PDIS'!C18</f>
        <v>-76.249189000000001</v>
      </c>
      <c r="D18" s="120">
        <f>+'ENLACES IX - PDIS'!D18</f>
        <v>-9.8641310000000004</v>
      </c>
      <c r="E18" s="120" t="str">
        <f>+'ENLACES IX - PDIS'!E18</f>
        <v>-76.249189--9.864131</v>
      </c>
      <c r="F18" s="120" t="str">
        <f>+'ENLACES IX - PDIS'!A18</f>
        <v>PDI31HUN1</v>
      </c>
      <c r="G18" s="22" t="str">
        <f>+'ENLACES IX - PDIS'!G18</f>
        <v>HUANUCO</v>
      </c>
    </row>
    <row r="19" spans="1:7" x14ac:dyDescent="0.3">
      <c r="A19" s="120" t="str">
        <f>+'ENLACES IX - PDIS'!A19&amp;"-1"</f>
        <v>PDI32HUN1-1</v>
      </c>
      <c r="B19" s="120" t="s">
        <v>1818</v>
      </c>
      <c r="C19" s="120">
        <f>+'ENLACES IX - PDIS'!C19</f>
        <v>-76.255426</v>
      </c>
      <c r="D19" s="120">
        <f>+'ENLACES IX - PDIS'!D19</f>
        <v>-9.8539519999999996</v>
      </c>
      <c r="E19" s="120" t="str">
        <f>+'ENLACES IX - PDIS'!E19</f>
        <v>-76.255426--9.853952</v>
      </c>
      <c r="F19" s="120" t="str">
        <f>+'ENLACES IX - PDIS'!A19</f>
        <v>PDI32HUN1</v>
      </c>
      <c r="G19" s="22" t="str">
        <f>+'ENLACES IX - PDIS'!G19</f>
        <v>HUANUCO</v>
      </c>
    </row>
    <row r="20" spans="1:7" x14ac:dyDescent="0.3">
      <c r="A20" s="120" t="str">
        <f>+'ENLACES IX - PDIS'!A20&amp;"-1"</f>
        <v>PDI31ICA1-1</v>
      </c>
      <c r="B20" s="120" t="s">
        <v>1818</v>
      </c>
      <c r="C20" s="120">
        <f>+'ENLACES IX - PDIS'!C20</f>
        <v>-75.686958000000004</v>
      </c>
      <c r="D20" s="120">
        <f>+'ENLACES IX - PDIS'!D20</f>
        <v>-14.011289</v>
      </c>
      <c r="E20" s="120" t="str">
        <f>+'ENLACES IX - PDIS'!E20</f>
        <v>-75.686958--14.011289</v>
      </c>
      <c r="F20" s="120" t="str">
        <f>+'ENLACES IX - PDIS'!A20</f>
        <v>PDI31ICA1</v>
      </c>
      <c r="G20" s="22" t="str">
        <f>+'ENLACES IX - PDIS'!G20</f>
        <v>ICA</v>
      </c>
    </row>
    <row r="21" spans="1:7" x14ac:dyDescent="0.3">
      <c r="A21" s="120" t="str">
        <f>+'ENLACES IX - PDIS'!A21&amp;"-1"</f>
        <v>PDI32ICA1-1</v>
      </c>
      <c r="B21" s="120" t="s">
        <v>1818</v>
      </c>
      <c r="C21" s="120">
        <f>+'ENLACES IX - PDIS'!C21</f>
        <v>-75.690331</v>
      </c>
      <c r="D21" s="120">
        <f>+'ENLACES IX - PDIS'!D21</f>
        <v>-14.030521999999999</v>
      </c>
      <c r="E21" s="120" t="str">
        <f>+'ENLACES IX - PDIS'!E21</f>
        <v>-75.690331--14.030522</v>
      </c>
      <c r="F21" s="120" t="str">
        <f>+'ENLACES IX - PDIS'!A21</f>
        <v>PDI32ICA1</v>
      </c>
      <c r="G21" s="22" t="str">
        <f>+'ENLACES IX - PDIS'!G21</f>
        <v>ICA</v>
      </c>
    </row>
    <row r="22" spans="1:7" x14ac:dyDescent="0.3">
      <c r="A22" s="120" t="str">
        <f>+'ENLACES IX - PDIS'!A22&amp;"-1"</f>
        <v>PDI31JUN1-1</v>
      </c>
      <c r="B22" s="120" t="s">
        <v>1818</v>
      </c>
      <c r="C22" s="120">
        <f>+'ENLACES IX - PDIS'!C22</f>
        <v>-75.144080000000002</v>
      </c>
      <c r="D22" s="120">
        <f>+'ENLACES IX - PDIS'!D22</f>
        <v>-12.023553</v>
      </c>
      <c r="E22" s="120" t="str">
        <f>+'ENLACES IX - PDIS'!E22</f>
        <v>-75.144080--12.023553</v>
      </c>
      <c r="F22" s="120" t="str">
        <f>+'ENLACES IX - PDIS'!A22</f>
        <v>PDI31JUN1</v>
      </c>
      <c r="G22" s="22" t="str">
        <f>+'ENLACES IX - PDIS'!G22</f>
        <v>JUNIN</v>
      </c>
    </row>
    <row r="23" spans="1:7" x14ac:dyDescent="0.3">
      <c r="A23" s="120" t="str">
        <f>+'ENLACES IX - PDIS'!A23&amp;"-1"</f>
        <v>PDI32JUN1-1</v>
      </c>
      <c r="B23" s="120" t="s">
        <v>1818</v>
      </c>
      <c r="C23" s="120">
        <f>+'ENLACES IX - PDIS'!C23</f>
        <v>-75.235716999999994</v>
      </c>
      <c r="D23" s="120">
        <f>+'ENLACES IX - PDIS'!D23</f>
        <v>-12.084163</v>
      </c>
      <c r="E23" s="120" t="str">
        <f>+'ENLACES IX - PDIS'!E23</f>
        <v>-75.235717--12.084163</v>
      </c>
      <c r="F23" s="120" t="str">
        <f>+'ENLACES IX - PDIS'!A23</f>
        <v>PDI32JUN1</v>
      </c>
      <c r="G23" s="22" t="str">
        <f>+'ENLACES IX - PDIS'!G23</f>
        <v>JUNIN</v>
      </c>
    </row>
    <row r="24" spans="1:7" x14ac:dyDescent="0.3">
      <c r="A24" s="120" t="str">
        <f>+'ENLACES IX - PDIS'!A24&amp;"-1"</f>
        <v>PDI31LAL1-1</v>
      </c>
      <c r="B24" s="120" t="s">
        <v>1818</v>
      </c>
      <c r="C24" s="120">
        <f>+'ENLACES IX - PDIS'!C24</f>
        <v>-78.957828000000006</v>
      </c>
      <c r="D24" s="120">
        <f>+'ENLACES IX - PDIS'!D24</f>
        <v>-8.087313</v>
      </c>
      <c r="E24" s="120" t="str">
        <f>+'ENLACES IX - PDIS'!E24</f>
        <v>-78.957828--8.087313</v>
      </c>
      <c r="F24" s="120" t="str">
        <f>+'ENLACES IX - PDIS'!A24</f>
        <v>PDI31LAL1</v>
      </c>
      <c r="G24" s="22" t="str">
        <f>+'ENLACES IX - PDIS'!G24</f>
        <v>LA LIBERTAD</v>
      </c>
    </row>
    <row r="25" spans="1:7" x14ac:dyDescent="0.3">
      <c r="A25" s="120" t="str">
        <f>+'ENLACES IX - PDIS'!A25&amp;"-1"</f>
        <v>PDI32LAL1-1</v>
      </c>
      <c r="B25" s="120" t="s">
        <v>1818</v>
      </c>
      <c r="C25" s="120">
        <f>+'ENLACES IX - PDIS'!C25</f>
        <v>-79.026325999999997</v>
      </c>
      <c r="D25" s="120">
        <f>+'ENLACES IX - PDIS'!D25</f>
        <v>-8.0841989999999999</v>
      </c>
      <c r="E25" s="120" t="str">
        <f>+'ENLACES IX - PDIS'!E25</f>
        <v>-79.026326--8.084199</v>
      </c>
      <c r="F25" s="120" t="str">
        <f>+'ENLACES IX - PDIS'!A25</f>
        <v>PDI32LAL1</v>
      </c>
      <c r="G25" s="22" t="str">
        <f>+'ENLACES IX - PDIS'!G25</f>
        <v>LA LIBERTAD</v>
      </c>
    </row>
    <row r="26" spans="1:7" x14ac:dyDescent="0.3">
      <c r="A26" s="120" t="str">
        <f>+'ENLACES IX - PDIS'!A26&amp;"-1"</f>
        <v>PDI31LAM1-1</v>
      </c>
      <c r="B26" s="120" t="s">
        <v>1818</v>
      </c>
      <c r="C26" s="120">
        <f>+'ENLACES IX - PDIS'!C26</f>
        <v>-79.761234999999999</v>
      </c>
      <c r="D26" s="120">
        <f>+'ENLACES IX - PDIS'!D26</f>
        <v>-6.7555500000000004</v>
      </c>
      <c r="E26" s="120" t="str">
        <f>+'ENLACES IX - PDIS'!E26</f>
        <v>-79.761235--6.755550</v>
      </c>
      <c r="F26" s="120" t="str">
        <f>+'ENLACES IX - PDIS'!A26</f>
        <v>PDI31LAM1</v>
      </c>
      <c r="G26" s="22" t="str">
        <f>+'ENLACES IX - PDIS'!G26</f>
        <v>LAMBAYEQUE</v>
      </c>
    </row>
    <row r="27" spans="1:7" x14ac:dyDescent="0.3">
      <c r="A27" s="120" t="str">
        <f>+'ENLACES IX - PDIS'!A27&amp;"-1"</f>
        <v>PDI32LAM1-1</v>
      </c>
      <c r="B27" s="120" t="s">
        <v>1818</v>
      </c>
      <c r="C27" s="120">
        <f>+'ENLACES IX - PDIS'!C27</f>
        <v>-79.744020000000006</v>
      </c>
      <c r="D27" s="120">
        <f>+'ENLACES IX - PDIS'!D27</f>
        <v>-6.7763200000000001</v>
      </c>
      <c r="E27" s="120" t="str">
        <f>+'ENLACES IX - PDIS'!E27</f>
        <v>-79.744020--6.776320</v>
      </c>
      <c r="F27" s="120" t="str">
        <f>+'ENLACES IX - PDIS'!A27</f>
        <v>PDI32LAM1</v>
      </c>
      <c r="G27" s="22" t="str">
        <f>+'ENLACES IX - PDIS'!G27</f>
        <v>LAMBAYEQUE</v>
      </c>
    </row>
    <row r="28" spans="1:7" x14ac:dyDescent="0.3">
      <c r="A28" s="120" t="str">
        <f>+'ENLACES IX - PDIS'!A28&amp;"-1"</f>
        <v>PDI31LIM1-1</v>
      </c>
      <c r="B28" s="120" t="s">
        <v>1818</v>
      </c>
      <c r="C28" s="120">
        <f>+'ENLACES IX - PDIS'!C28</f>
        <v>-76.997778999999994</v>
      </c>
      <c r="D28" s="120">
        <f>+'ENLACES IX - PDIS'!D28</f>
        <v>-11.969353</v>
      </c>
      <c r="E28" s="120" t="str">
        <f>+'ENLACES IX - PDIS'!E28</f>
        <v>-76.997779--11.969353</v>
      </c>
      <c r="F28" s="120" t="str">
        <f>+'ENLACES IX - PDIS'!A28</f>
        <v>PDI31LIM1</v>
      </c>
      <c r="G28" s="22" t="str">
        <f>+'ENLACES IX - PDIS'!G28</f>
        <v>LIMA</v>
      </c>
    </row>
    <row r="29" spans="1:7" x14ac:dyDescent="0.3">
      <c r="A29" s="120" t="str">
        <f>+'ENLACES IX - PDIS'!A29&amp;"-1"</f>
        <v>PDI32LIM1-1</v>
      </c>
      <c r="B29" s="120" t="s">
        <v>1818</v>
      </c>
      <c r="C29" s="120">
        <f>+'ENLACES IX - PDIS'!C29</f>
        <v>-76.960744000000005</v>
      </c>
      <c r="D29" s="120">
        <f>+'ENLACES IX - PDIS'!D29</f>
        <v>-12.022620999999999</v>
      </c>
      <c r="E29" s="120" t="str">
        <f>+'ENLACES IX - PDIS'!E29</f>
        <v>-76.960744--12.022621</v>
      </c>
      <c r="F29" s="120" t="str">
        <f>+'ENLACES IX - PDIS'!A29</f>
        <v>PDI32LIM1</v>
      </c>
      <c r="G29" s="22" t="str">
        <f>+'ENLACES IX - PDIS'!G29</f>
        <v>LIMA</v>
      </c>
    </row>
    <row r="30" spans="1:7" x14ac:dyDescent="0.3">
      <c r="A30" s="120" t="str">
        <f>+'ENLACES IX - PDIS'!A30&amp;"-1"</f>
        <v>PDI31LOR1-1</v>
      </c>
      <c r="B30" s="120" t="s">
        <v>1818</v>
      </c>
      <c r="C30" s="120">
        <f>+'ENLACES IX - PDIS'!C30</f>
        <v>-73.238213000000002</v>
      </c>
      <c r="D30" s="120">
        <f>+'ENLACES IX - PDIS'!D30</f>
        <v>-3.7415530000000001</v>
      </c>
      <c r="E30" s="120" t="str">
        <f>+'ENLACES IX - PDIS'!E30</f>
        <v>-73.238213--3.741553</v>
      </c>
      <c r="F30" s="120" t="str">
        <f>+'ENLACES IX - PDIS'!A30</f>
        <v>PDI31LOR1</v>
      </c>
      <c r="G30" s="22" t="str">
        <f>+'ENLACES IX - PDIS'!G30</f>
        <v>LORETO</v>
      </c>
    </row>
    <row r="31" spans="1:7" x14ac:dyDescent="0.3">
      <c r="A31" s="120" t="str">
        <f>+'ENLACES IX - PDIS'!A31&amp;"-1"</f>
        <v>PDI32LOR1-1</v>
      </c>
      <c r="B31" s="120" t="s">
        <v>1818</v>
      </c>
      <c r="C31" s="120">
        <f>+'ENLACES IX - PDIS'!C31</f>
        <v>-73.185676000000001</v>
      </c>
      <c r="D31" s="120">
        <f>+'ENLACES IX - PDIS'!D31</f>
        <v>-3.6537250000000001</v>
      </c>
      <c r="E31" s="120" t="str">
        <f>+'ENLACES IX - PDIS'!E31</f>
        <v>-73.185676--3.653725</v>
      </c>
      <c r="F31" s="120" t="str">
        <f>+'ENLACES IX - PDIS'!A31</f>
        <v>PDI32LOR1</v>
      </c>
      <c r="G31" s="22" t="str">
        <f>+'ENLACES IX - PDIS'!G31</f>
        <v>LORETO</v>
      </c>
    </row>
    <row r="32" spans="1:7" x14ac:dyDescent="0.3">
      <c r="A32" s="120" t="str">
        <f>+'ENLACES IX - PDIS'!A32&amp;"-1"</f>
        <v>PDI31MAD1-1</v>
      </c>
      <c r="B32" s="120" t="s">
        <v>1818</v>
      </c>
      <c r="C32" s="120">
        <f>+'ENLACES IX - PDIS'!C32</f>
        <v>-69.131461000000002</v>
      </c>
      <c r="D32" s="120">
        <f>+'ENLACES IX - PDIS'!D32</f>
        <v>-12.504412</v>
      </c>
      <c r="E32" s="120" t="str">
        <f>+'ENLACES IX - PDIS'!E32</f>
        <v>-69.131461--12.504412</v>
      </c>
      <c r="F32" s="120" t="str">
        <f>+'ENLACES IX - PDIS'!A32</f>
        <v>PDI31MAD1</v>
      </c>
      <c r="G32" s="22" t="str">
        <f>+'ENLACES IX - PDIS'!G32</f>
        <v>MADRE DE DIOS</v>
      </c>
    </row>
    <row r="33" spans="1:7" x14ac:dyDescent="0.3">
      <c r="A33" s="120" t="str">
        <f>+'ENLACES IX - PDIS'!A33&amp;"-1"</f>
        <v>PDI32MAD1-1</v>
      </c>
      <c r="B33" s="120" t="s">
        <v>1818</v>
      </c>
      <c r="C33" s="120">
        <f>+'ENLACES IX - PDIS'!C33</f>
        <v>-69.183919000000003</v>
      </c>
      <c r="D33" s="120">
        <f>+'ENLACES IX - PDIS'!D33</f>
        <v>-12.513273999999999</v>
      </c>
      <c r="E33" s="120" t="str">
        <f>+'ENLACES IX - PDIS'!E33</f>
        <v>-69.183919--12.513274</v>
      </c>
      <c r="F33" s="120" t="str">
        <f>+'ENLACES IX - PDIS'!A33</f>
        <v>PDI32MAD1</v>
      </c>
      <c r="G33" s="22" t="str">
        <f>+'ENLACES IX - PDIS'!G33</f>
        <v>MADRE DE DIOS</v>
      </c>
    </row>
    <row r="34" spans="1:7" x14ac:dyDescent="0.3">
      <c r="A34" s="120" t="str">
        <f>+'ENLACES IX - PDIS'!A34&amp;"-1"</f>
        <v>PDI31MOQ1-1</v>
      </c>
      <c r="B34" s="120" t="s">
        <v>1818</v>
      </c>
      <c r="C34" s="120">
        <f>+'ENLACES IX - PDIS'!C34</f>
        <v>-71.262511000000003</v>
      </c>
      <c r="D34" s="120">
        <f>+'ENLACES IX - PDIS'!D34</f>
        <v>-17.578499000000001</v>
      </c>
      <c r="E34" s="120" t="str">
        <f>+'ENLACES IX - PDIS'!E34</f>
        <v>-71.262511--17.578499</v>
      </c>
      <c r="F34" s="120" t="str">
        <f>+'ENLACES IX - PDIS'!A34</f>
        <v>PDI31MOQ1</v>
      </c>
      <c r="G34" s="22" t="str">
        <f>+'ENLACES IX - PDIS'!G34</f>
        <v>MOQUEGUA</v>
      </c>
    </row>
    <row r="35" spans="1:7" x14ac:dyDescent="0.3">
      <c r="A35" s="120" t="str">
        <f>+'ENLACES IX - PDIS'!A35&amp;"-1"</f>
        <v>PDI32MOQ1-1</v>
      </c>
      <c r="B35" s="120" t="s">
        <v>1818</v>
      </c>
      <c r="C35" s="120">
        <f>+'ENLACES IX - PDIS'!C35</f>
        <v>-71.277705999999995</v>
      </c>
      <c r="D35" s="120">
        <f>+'ENLACES IX - PDIS'!D35</f>
        <v>-17.517294</v>
      </c>
      <c r="E35" s="120" t="str">
        <f>+'ENLACES IX - PDIS'!E35</f>
        <v>-71.277706--17.517294</v>
      </c>
      <c r="F35" s="120" t="str">
        <f>+'ENLACES IX - PDIS'!A35</f>
        <v>PDI32MOQ1</v>
      </c>
      <c r="G35" s="22" t="str">
        <f>+'ENLACES IX - PDIS'!G35</f>
        <v>MOQUEGUA</v>
      </c>
    </row>
    <row r="36" spans="1:7" x14ac:dyDescent="0.3">
      <c r="A36" s="120" t="str">
        <f>+'ENLACES IX - PDIS'!A36&amp;"-1"</f>
        <v>PDI31PAS1-1</v>
      </c>
      <c r="B36" s="120" t="s">
        <v>1818</v>
      </c>
      <c r="C36" s="120">
        <f>+'ENLACES IX - PDIS'!C36</f>
        <v>-75.298546999999999</v>
      </c>
      <c r="D36" s="120">
        <f>+'ENLACES IX - PDIS'!D36</f>
        <v>-10.565199</v>
      </c>
      <c r="E36" s="120" t="str">
        <f>+'ENLACES IX - PDIS'!E36</f>
        <v>-75.298547--10.565199</v>
      </c>
      <c r="F36" s="120" t="str">
        <f>+'ENLACES IX - PDIS'!A36</f>
        <v>PDI31PAS1</v>
      </c>
      <c r="G36" s="22" t="str">
        <f>+'ENLACES IX - PDIS'!G36</f>
        <v>PASCO</v>
      </c>
    </row>
    <row r="37" spans="1:7" x14ac:dyDescent="0.3">
      <c r="A37" s="120" t="str">
        <f>+'ENLACES IX - PDIS'!A37&amp;"-1"</f>
        <v>PDI32PAS1-1</v>
      </c>
      <c r="B37" s="120" t="s">
        <v>1818</v>
      </c>
      <c r="C37" s="120">
        <f>+'ENLACES IX - PDIS'!C37</f>
        <v>-75.377928999999995</v>
      </c>
      <c r="D37" s="120">
        <f>+'ENLACES IX - PDIS'!D37</f>
        <v>-10.543106999999999</v>
      </c>
      <c r="E37" s="120" t="str">
        <f>+'ENLACES IX - PDIS'!E37</f>
        <v>-75.377929--10.543107</v>
      </c>
      <c r="F37" s="120" t="str">
        <f>+'ENLACES IX - PDIS'!A37</f>
        <v>PDI32PAS1</v>
      </c>
      <c r="G37" s="22" t="str">
        <f>+'ENLACES IX - PDIS'!G37</f>
        <v>PASCO</v>
      </c>
    </row>
    <row r="38" spans="1:7" x14ac:dyDescent="0.3">
      <c r="A38" s="120" t="str">
        <f>+'ENLACES IX - PDIS'!A38&amp;"-1"</f>
        <v>PDI31PIU1-1</v>
      </c>
      <c r="B38" s="120" t="s">
        <v>1818</v>
      </c>
      <c r="C38" s="120">
        <f>+'ENLACES IX - PDIS'!C38</f>
        <v>-80.547325000000001</v>
      </c>
      <c r="D38" s="120">
        <f>+'ENLACES IX - PDIS'!D38</f>
        <v>-5.1771960000000004</v>
      </c>
      <c r="E38" s="120" t="str">
        <f>+'ENLACES IX - PDIS'!E38</f>
        <v>-80.547325--5.177196</v>
      </c>
      <c r="F38" s="120" t="str">
        <f>+'ENLACES IX - PDIS'!A38</f>
        <v>PDI31PIU1</v>
      </c>
      <c r="G38" s="22" t="str">
        <f>+'ENLACES IX - PDIS'!G38</f>
        <v>PIURA</v>
      </c>
    </row>
    <row r="39" spans="1:7" x14ac:dyDescent="0.3">
      <c r="A39" s="120" t="str">
        <f>+'ENLACES IX - PDIS'!A39&amp;"-1"</f>
        <v>PDI32PIU1-1</v>
      </c>
      <c r="B39" s="120" t="s">
        <v>1818</v>
      </c>
      <c r="C39" s="120">
        <f>+'ENLACES IX - PDIS'!C39</f>
        <v>-80.608742000000007</v>
      </c>
      <c r="D39" s="120">
        <f>+'ENLACES IX - PDIS'!D39</f>
        <v>-5.1515950000000004</v>
      </c>
      <c r="E39" s="120" t="str">
        <f>+'ENLACES IX - PDIS'!E39</f>
        <v>-80.608742--5.151595</v>
      </c>
      <c r="F39" s="120" t="str">
        <f>+'ENLACES IX - PDIS'!A39</f>
        <v>PDI32PIU1</v>
      </c>
      <c r="G39" s="22" t="str">
        <f>+'ENLACES IX - PDIS'!G39</f>
        <v>PIURA</v>
      </c>
    </row>
    <row r="40" spans="1:7" x14ac:dyDescent="0.3">
      <c r="A40" s="120" t="str">
        <f>+'ENLACES IX - PDIS'!A40&amp;"-1"</f>
        <v>PDI31PUN1-1</v>
      </c>
      <c r="B40" s="120" t="s">
        <v>1818</v>
      </c>
      <c r="C40" s="120">
        <f>+'ENLACES IX - PDIS'!C40</f>
        <v>-70.034479000000005</v>
      </c>
      <c r="D40" s="120">
        <f>+'ENLACES IX - PDIS'!D40</f>
        <v>-15.486086</v>
      </c>
      <c r="E40" s="120" t="str">
        <f>+'ENLACES IX - PDIS'!E40</f>
        <v>-70.034479--15.486086</v>
      </c>
      <c r="F40" s="120" t="str">
        <f>+'ENLACES IX - PDIS'!A40</f>
        <v>PDI31PUN1</v>
      </c>
      <c r="G40" s="22" t="str">
        <f>+'ENLACES IX - PDIS'!G40</f>
        <v>PUNO</v>
      </c>
    </row>
    <row r="41" spans="1:7" x14ac:dyDescent="0.3">
      <c r="A41" s="120" t="str">
        <f>+'ENLACES IX - PDIS'!A41&amp;"-1"</f>
        <v>PDI32PUN1-1</v>
      </c>
      <c r="B41" s="120" t="s">
        <v>1818</v>
      </c>
      <c r="C41" s="120">
        <f>+'ENLACES IX - PDIS'!C41</f>
        <v>-70.018527000000006</v>
      </c>
      <c r="D41" s="120">
        <f>+'ENLACES IX - PDIS'!D41</f>
        <v>-15.468607</v>
      </c>
      <c r="E41" s="120" t="str">
        <f>+'ENLACES IX - PDIS'!E41</f>
        <v>-70.018527--15.468607</v>
      </c>
      <c r="F41" s="120" t="str">
        <f>+'ENLACES IX - PDIS'!A41</f>
        <v>PDI32PUN1</v>
      </c>
      <c r="G41" s="22" t="str">
        <f>+'ENLACES IX - PDIS'!G41</f>
        <v>PUNO</v>
      </c>
    </row>
    <row r="42" spans="1:7" x14ac:dyDescent="0.3">
      <c r="A42" s="120" t="str">
        <f>+'ENLACES IX - PDIS'!A42&amp;"-1"</f>
        <v>PDI31SAN1-1</v>
      </c>
      <c r="B42" s="120" t="s">
        <v>1818</v>
      </c>
      <c r="C42" s="120">
        <f>+'ENLACES IX - PDIS'!C42</f>
        <v>-76.338920999999999</v>
      </c>
      <c r="D42" s="120">
        <f>+'ENLACES IX - PDIS'!D42</f>
        <v>-6.4979719999999999</v>
      </c>
      <c r="E42" s="120" t="str">
        <f>+'ENLACES IX - PDIS'!E42</f>
        <v>-76.338921--6.497972</v>
      </c>
      <c r="F42" s="120" t="str">
        <f>+'ENLACES IX - PDIS'!A42</f>
        <v>PDI31SAN1</v>
      </c>
      <c r="G42" s="22" t="str">
        <f>+'ENLACES IX - PDIS'!G42</f>
        <v>SAN MARTIN</v>
      </c>
    </row>
    <row r="43" spans="1:7" x14ac:dyDescent="0.3">
      <c r="A43" s="120" t="str">
        <f>+'ENLACES IX - PDIS'!A43&amp;"-1"</f>
        <v>PDI32SAN1-1</v>
      </c>
      <c r="B43" s="120" t="s">
        <v>1818</v>
      </c>
      <c r="C43" s="120">
        <f>+'ENLACES IX - PDIS'!C43</f>
        <v>-76.371669999999995</v>
      </c>
      <c r="D43" s="120">
        <f>+'ENLACES IX - PDIS'!D43</f>
        <v>-6.4678810000000002</v>
      </c>
      <c r="E43" s="120" t="str">
        <f>+'ENLACES IX - PDIS'!E43</f>
        <v>-76.371670--6.467881</v>
      </c>
      <c r="F43" s="120" t="str">
        <f>+'ENLACES IX - PDIS'!A43</f>
        <v>PDI32SAN1</v>
      </c>
      <c r="G43" s="22" t="str">
        <f>+'ENLACES IX - PDIS'!G43</f>
        <v>SAN MARTIN</v>
      </c>
    </row>
    <row r="44" spans="1:7" x14ac:dyDescent="0.3">
      <c r="A44" s="120" t="str">
        <f>+'ENLACES IX - PDIS'!A44&amp;"-1"</f>
        <v>PDI31TAC1-1</v>
      </c>
      <c r="B44" s="120" t="s">
        <v>1818</v>
      </c>
      <c r="C44" s="120">
        <f>+'ENLACES IX - PDIS'!C44</f>
        <v>-70.229286999999999</v>
      </c>
      <c r="D44" s="120">
        <f>+'ENLACES IX - PDIS'!D44</f>
        <v>-17.962125</v>
      </c>
      <c r="E44" s="120" t="str">
        <f>+'ENLACES IX - PDIS'!E44</f>
        <v>-70.229287--17.962125</v>
      </c>
      <c r="F44" s="120" t="str">
        <f>+'ENLACES IX - PDIS'!A44</f>
        <v>PDI31TAC1</v>
      </c>
      <c r="G44" s="22" t="str">
        <f>+'ENLACES IX - PDIS'!G44</f>
        <v>TACNA</v>
      </c>
    </row>
    <row r="45" spans="1:7" x14ac:dyDescent="0.3">
      <c r="A45" s="120" t="str">
        <f>+'ENLACES IX - PDIS'!A45&amp;"-1"</f>
        <v>PDI32TAC1-1</v>
      </c>
      <c r="B45" s="120" t="s">
        <v>1818</v>
      </c>
      <c r="C45" s="120">
        <f>+'ENLACES IX - PDIS'!C45</f>
        <v>-70.190410999999997</v>
      </c>
      <c r="D45" s="120">
        <f>+'ENLACES IX - PDIS'!D45</f>
        <v>-17.960165</v>
      </c>
      <c r="E45" s="120" t="str">
        <f>+'ENLACES IX - PDIS'!E45</f>
        <v>-70.190411--17.960165</v>
      </c>
      <c r="F45" s="120" t="str">
        <f>+'ENLACES IX - PDIS'!A45</f>
        <v>PDI32TAC1</v>
      </c>
      <c r="G45" s="22" t="str">
        <f>+'ENLACES IX - PDIS'!G45</f>
        <v>TACNA</v>
      </c>
    </row>
    <row r="46" spans="1:7" x14ac:dyDescent="0.3">
      <c r="A46" s="120" t="str">
        <f>+'ENLACES IX - PDIS'!A46&amp;"-1"</f>
        <v>PDI31TUM1-1</v>
      </c>
      <c r="B46" s="120" t="s">
        <v>1818</v>
      </c>
      <c r="C46" s="120">
        <f>+'ENLACES IX - PDIS'!C46</f>
        <v>-80.309848000000002</v>
      </c>
      <c r="D46" s="120">
        <f>+'ENLACES IX - PDIS'!D46</f>
        <v>-3.4158059999999999</v>
      </c>
      <c r="E46" s="120" t="str">
        <f>+'ENLACES IX - PDIS'!E46</f>
        <v>-80.309848--3.415806</v>
      </c>
      <c r="F46" s="120" t="str">
        <f>+'ENLACES IX - PDIS'!A46</f>
        <v>PDI31TUM1</v>
      </c>
      <c r="G46" s="22" t="str">
        <f>+'ENLACES IX - PDIS'!G46</f>
        <v>TUMBES</v>
      </c>
    </row>
    <row r="47" spans="1:7" x14ac:dyDescent="0.3">
      <c r="A47" s="120" t="str">
        <f>+'ENLACES IX - PDIS'!A47&amp;"-1"</f>
        <v>PDI32TUM1-1</v>
      </c>
      <c r="B47" s="120" t="s">
        <v>1818</v>
      </c>
      <c r="C47" s="120">
        <f>+'ENLACES IX - PDIS'!C47</f>
        <v>-80.298766000000001</v>
      </c>
      <c r="D47" s="120">
        <f>+'ENLACES IX - PDIS'!D47</f>
        <v>-3.4091450000000001</v>
      </c>
      <c r="E47" s="120" t="str">
        <f>+'ENLACES IX - PDIS'!E47</f>
        <v>-80.298766--3.409145</v>
      </c>
      <c r="F47" s="120" t="str">
        <f>+'ENLACES IX - PDIS'!A47</f>
        <v>PDI32TUM1</v>
      </c>
      <c r="G47" s="22" t="str">
        <f>+'ENLACES IX - PDIS'!G47</f>
        <v>TUMBES</v>
      </c>
    </row>
    <row r="48" spans="1:7" x14ac:dyDescent="0.3">
      <c r="A48" s="120" t="str">
        <f>+'ENLACES IX - PDIS'!A48&amp;"-1"</f>
        <v>PDI31UCA1-1</v>
      </c>
      <c r="B48" s="120" t="s">
        <v>1818</v>
      </c>
      <c r="C48" s="120">
        <f>+'ENLACES IX - PDIS'!C48</f>
        <v>-74.550945999999996</v>
      </c>
      <c r="D48" s="120">
        <f>+'ENLACES IX - PDIS'!D48</f>
        <v>-8.4320520000000005</v>
      </c>
      <c r="E48" s="120" t="str">
        <f>+'ENLACES IX - PDIS'!E48</f>
        <v>-74.550946--8.432052</v>
      </c>
      <c r="F48" s="120" t="str">
        <f>+'ENLACES IX - PDIS'!A48</f>
        <v>PDI31UCA1</v>
      </c>
      <c r="G48" s="22" t="str">
        <f>+'ENLACES IX - PDIS'!G48</f>
        <v>UCAYALI</v>
      </c>
    </row>
    <row r="49" spans="1:7" x14ac:dyDescent="0.3">
      <c r="A49" s="120" t="str">
        <f>+'ENLACES IX - PDIS'!A49&amp;"-1"</f>
        <v>PDI32UCA1-1</v>
      </c>
      <c r="B49" s="120" t="s">
        <v>1818</v>
      </c>
      <c r="C49" s="120">
        <f>+'ENLACES IX - PDIS'!C49</f>
        <v>-74.473657000000003</v>
      </c>
      <c r="D49" s="120">
        <f>+'ENLACES IX - PDIS'!D49</f>
        <v>-8.3577790000000007</v>
      </c>
      <c r="E49" s="120" t="str">
        <f>+'ENLACES IX - PDIS'!E49</f>
        <v>-74.473657--8.357779</v>
      </c>
      <c r="F49" s="120" t="str">
        <f>+'ENLACES IX - PDIS'!A49</f>
        <v>PDI32UCA1</v>
      </c>
      <c r="G49" s="22" t="str">
        <f>+'ENLACES IX - PDIS'!G49</f>
        <v>UCAYALI</v>
      </c>
    </row>
    <row r="50" spans="1:7" x14ac:dyDescent="0.3">
      <c r="A50" s="120" t="str">
        <f>+'ENLACES IX - PDIS'!A2&amp;"-2"</f>
        <v>PDI31AMA1-2</v>
      </c>
      <c r="B50" s="120" t="s">
        <v>1818</v>
      </c>
      <c r="C50" s="120">
        <f>+'ENLACES IX - PDIS'!C2</f>
        <v>-78.512889000000001</v>
      </c>
      <c r="D50" s="120">
        <f>+'ENLACES IX - PDIS'!D2</f>
        <v>-5.617299</v>
      </c>
      <c r="E50" s="120" t="str">
        <f>+'ENLACES IX - PDIS'!E2</f>
        <v>-78.512889--5.617299</v>
      </c>
      <c r="F50" s="120" t="str">
        <f>+'ENLACES IX - PDIS'!A2</f>
        <v>PDI31AMA1</v>
      </c>
      <c r="G50" s="22" t="str">
        <f>+'ENLACES IX - PDIS'!G2</f>
        <v>AMAZONAS</v>
      </c>
    </row>
    <row r="51" spans="1:7" x14ac:dyDescent="0.3">
      <c r="A51" s="120" t="str">
        <f>+'ENLACES IX - PDIS'!A3&amp;"-2"</f>
        <v>PDI32AMA1-2</v>
      </c>
      <c r="B51" s="120" t="s">
        <v>1818</v>
      </c>
      <c r="C51" s="120">
        <f>+'ENLACES IX - PDIS'!C3</f>
        <v>-78.410310999999993</v>
      </c>
      <c r="D51" s="120">
        <f>+'ENLACES IX - PDIS'!D3</f>
        <v>-5.5965629999999997</v>
      </c>
      <c r="E51" s="120" t="str">
        <f>+'ENLACES IX - PDIS'!E3</f>
        <v>-78.410311--5.596563</v>
      </c>
      <c r="F51" s="120" t="str">
        <f>+'ENLACES IX - PDIS'!A3</f>
        <v>PDI32AMA1</v>
      </c>
      <c r="G51" s="22" t="str">
        <f>+'ENLACES IX - PDIS'!G3</f>
        <v>AMAZONAS</v>
      </c>
    </row>
    <row r="52" spans="1:7" x14ac:dyDescent="0.3">
      <c r="A52" s="120" t="str">
        <f>+'ENLACES IX - PDIS'!A4&amp;"-2"</f>
        <v>PDI31ANC1-2</v>
      </c>
      <c r="B52" s="120" t="s">
        <v>1818</v>
      </c>
      <c r="C52" s="120">
        <f>+'ENLACES IX - PDIS'!C4</f>
        <v>-77.524671999999995</v>
      </c>
      <c r="D52" s="120">
        <f>+'ENLACES IX - PDIS'!D4</f>
        <v>-9.4692769999999999</v>
      </c>
      <c r="E52" s="120" t="str">
        <f>+'ENLACES IX - PDIS'!E4</f>
        <v>-77.524672--9.469277</v>
      </c>
      <c r="F52" s="120" t="str">
        <f>+'ENLACES IX - PDIS'!A4</f>
        <v>PDI31ANC1</v>
      </c>
      <c r="G52" s="22" t="str">
        <f>+'ENLACES IX - PDIS'!G4</f>
        <v>ANCASH</v>
      </c>
    </row>
    <row r="53" spans="1:7" x14ac:dyDescent="0.3">
      <c r="A53" s="120" t="str">
        <f>+'ENLACES IX - PDIS'!A5&amp;"-2"</f>
        <v>PDI32ANC1-2</v>
      </c>
      <c r="B53" s="120" t="s">
        <v>1818</v>
      </c>
      <c r="C53" s="120">
        <f>+'ENLACES IX - PDIS'!C5</f>
        <v>-77.517757000000003</v>
      </c>
      <c r="D53" s="120">
        <f>+'ENLACES IX - PDIS'!D5</f>
        <v>-9.4516019999999994</v>
      </c>
      <c r="E53" s="120" t="str">
        <f>+'ENLACES IX - PDIS'!E5</f>
        <v>-77.517757--9.451602</v>
      </c>
      <c r="F53" s="120" t="str">
        <f>+'ENLACES IX - PDIS'!A5</f>
        <v>PDI32ANC1</v>
      </c>
      <c r="G53" s="22" t="str">
        <f>+'ENLACES IX - PDIS'!G5</f>
        <v>ANCASH</v>
      </c>
    </row>
    <row r="54" spans="1:7" x14ac:dyDescent="0.3">
      <c r="A54" s="120" t="str">
        <f>+'ENLACES IX - PDIS'!A6&amp;"-2"</f>
        <v>PDI31APU1-2</v>
      </c>
      <c r="B54" s="120" t="s">
        <v>1818</v>
      </c>
      <c r="C54" s="120">
        <f>+'ENLACES IX - PDIS'!C6</f>
        <v>-72.891082999999995</v>
      </c>
      <c r="D54" s="120">
        <f>+'ENLACES IX - PDIS'!D6</f>
        <v>-13.607226000000001</v>
      </c>
      <c r="E54" s="120" t="str">
        <f>+'ENLACES IX - PDIS'!E6</f>
        <v>-72.891083--13.607226</v>
      </c>
      <c r="F54" s="120" t="str">
        <f>+'ENLACES IX - PDIS'!A6</f>
        <v>PDI31APU1</v>
      </c>
      <c r="G54" s="22" t="str">
        <f>+'ENLACES IX - PDIS'!G6</f>
        <v>APURIMAC</v>
      </c>
    </row>
    <row r="55" spans="1:7" x14ac:dyDescent="0.3">
      <c r="A55" s="120" t="str">
        <f>+'ENLACES IX - PDIS'!A7&amp;"-2"</f>
        <v>PDI32APU1-2</v>
      </c>
      <c r="B55" s="120" t="s">
        <v>1818</v>
      </c>
      <c r="C55" s="120">
        <f>+'ENLACES IX - PDIS'!C7</f>
        <v>-72.860659999999996</v>
      </c>
      <c r="D55" s="120">
        <f>+'ENLACES IX - PDIS'!D7</f>
        <v>-13.611305</v>
      </c>
      <c r="E55" s="120" t="str">
        <f>+'ENLACES IX - PDIS'!E7</f>
        <v>-72.860660--13.611305</v>
      </c>
      <c r="F55" s="120" t="str">
        <f>+'ENLACES IX - PDIS'!A7</f>
        <v>PDI32APU1</v>
      </c>
      <c r="G55" s="22" t="str">
        <f>+'ENLACES IX - PDIS'!G7</f>
        <v>APURIMAC</v>
      </c>
    </row>
    <row r="56" spans="1:7" x14ac:dyDescent="0.3">
      <c r="A56" s="120" t="str">
        <f>+'ENLACES IX - PDIS'!A8&amp;"-2"</f>
        <v>PDI31ARE1-2</v>
      </c>
      <c r="B56" s="120" t="s">
        <v>1818</v>
      </c>
      <c r="C56" s="120">
        <f>+'ENLACES IX - PDIS'!C8</f>
        <v>-71.478031999999999</v>
      </c>
      <c r="D56" s="120">
        <f>+'ENLACES IX - PDIS'!D8</f>
        <v>-16.354292999999998</v>
      </c>
      <c r="E56" s="120" t="str">
        <f>+'ENLACES IX - PDIS'!E8</f>
        <v>-71.478032--16.354293</v>
      </c>
      <c r="F56" s="120" t="str">
        <f>+'ENLACES IX - PDIS'!A8</f>
        <v>PDI31ARE1</v>
      </c>
      <c r="G56" s="22" t="str">
        <f>+'ENLACES IX - PDIS'!G8</f>
        <v>AREQUIPA</v>
      </c>
    </row>
    <row r="57" spans="1:7" x14ac:dyDescent="0.3">
      <c r="A57" s="120" t="str">
        <f>+'ENLACES IX - PDIS'!A9&amp;"-2"</f>
        <v>PDI32ARE1-2</v>
      </c>
      <c r="B57" s="120" t="s">
        <v>1818</v>
      </c>
      <c r="C57" s="120">
        <f>+'ENLACES IX - PDIS'!C9</f>
        <v>-71.491161000000005</v>
      </c>
      <c r="D57" s="120">
        <f>+'ENLACES IX - PDIS'!D9</f>
        <v>-16.396502000000002</v>
      </c>
      <c r="E57" s="120" t="str">
        <f>+'ENLACES IX - PDIS'!E9</f>
        <v>-71.491161--16.396502</v>
      </c>
      <c r="F57" s="120" t="str">
        <f>+'ENLACES IX - PDIS'!A9</f>
        <v>PDI32ARE1</v>
      </c>
      <c r="G57" s="22" t="str">
        <f>+'ENLACES IX - PDIS'!G9</f>
        <v>AREQUIPA</v>
      </c>
    </row>
    <row r="58" spans="1:7" x14ac:dyDescent="0.3">
      <c r="A58" s="120" t="str">
        <f>+'ENLACES IX - PDIS'!A10&amp;"-2"</f>
        <v>PDI31AYA1-2</v>
      </c>
      <c r="B58" s="120" t="s">
        <v>1818</v>
      </c>
      <c r="C58" s="120">
        <f>+'ENLACES IX - PDIS'!C10</f>
        <v>-74.134510000000006</v>
      </c>
      <c r="D58" s="120">
        <f>+'ENLACES IX - PDIS'!D10</f>
        <v>-13.112266999999999</v>
      </c>
      <c r="E58" s="120" t="str">
        <f>+'ENLACES IX - PDIS'!E10</f>
        <v>-74.134510--13.112267</v>
      </c>
      <c r="F58" s="120" t="str">
        <f>+'ENLACES IX - PDIS'!A10</f>
        <v>PDI31AYA1</v>
      </c>
      <c r="G58" s="22" t="str">
        <f>+'ENLACES IX - PDIS'!G10</f>
        <v>AYACUCHO</v>
      </c>
    </row>
    <row r="59" spans="1:7" x14ac:dyDescent="0.3">
      <c r="A59" s="120" t="str">
        <f>+'ENLACES IX - PDIS'!A11&amp;"-2"</f>
        <v>PDI32AYA1-2</v>
      </c>
      <c r="B59" s="120" t="s">
        <v>1818</v>
      </c>
      <c r="C59" s="120">
        <f>+'ENLACES IX - PDIS'!C11</f>
        <v>-74.138667999999996</v>
      </c>
      <c r="D59" s="120">
        <f>+'ENLACES IX - PDIS'!D11</f>
        <v>-13.101278000000001</v>
      </c>
      <c r="E59" s="120" t="str">
        <f>+'ENLACES IX - PDIS'!E11</f>
        <v>-74.138668--13.101278</v>
      </c>
      <c r="F59" s="120" t="str">
        <f>+'ENLACES IX - PDIS'!A11</f>
        <v>PDI32AYA1</v>
      </c>
      <c r="G59" s="22" t="str">
        <f>+'ENLACES IX - PDIS'!G11</f>
        <v>AYACUCHO</v>
      </c>
    </row>
    <row r="60" spans="1:7" x14ac:dyDescent="0.3">
      <c r="A60" s="120" t="str">
        <f>+'ENLACES IX - PDIS'!A12&amp;"-2"</f>
        <v>PDI31CAJ1-2</v>
      </c>
      <c r="B60" s="120" t="s">
        <v>1818</v>
      </c>
      <c r="C60" s="120">
        <f>+'ENLACES IX - PDIS'!C12</f>
        <v>-78.482426000000004</v>
      </c>
      <c r="D60" s="120">
        <f>+'ENLACES IX - PDIS'!D12</f>
        <v>-7.0883580000000004</v>
      </c>
      <c r="E60" s="120" t="str">
        <f>+'ENLACES IX - PDIS'!E12</f>
        <v>-78.482426--7.088358</v>
      </c>
      <c r="F60" s="120" t="str">
        <f>+'ENLACES IX - PDIS'!A12</f>
        <v>PDI31CAJ1</v>
      </c>
      <c r="G60" s="22" t="str">
        <f>+'ENLACES IX - PDIS'!G12</f>
        <v>CAJAMARCA</v>
      </c>
    </row>
    <row r="61" spans="1:7" x14ac:dyDescent="0.3">
      <c r="A61" s="120" t="str">
        <f>+'ENLACES IX - PDIS'!A13&amp;"-2"</f>
        <v>PDI32CAJ1-2</v>
      </c>
      <c r="B61" s="120" t="s">
        <v>1818</v>
      </c>
      <c r="C61" s="120">
        <f>+'ENLACES IX - PDIS'!C13</f>
        <v>-78.447072000000006</v>
      </c>
      <c r="D61" s="120">
        <f>+'ENLACES IX - PDIS'!D13</f>
        <v>-7.0991400000000002</v>
      </c>
      <c r="E61" s="120" t="str">
        <f>+'ENLACES IX - PDIS'!E13</f>
        <v>-78.447072--7.099140</v>
      </c>
      <c r="F61" s="120" t="str">
        <f>+'ENLACES IX - PDIS'!A13</f>
        <v>PDI32CAJ1</v>
      </c>
      <c r="G61" s="22" t="str">
        <f>+'ENLACES IX - PDIS'!G13</f>
        <v>CAJAMARCA</v>
      </c>
    </row>
    <row r="62" spans="1:7" x14ac:dyDescent="0.3">
      <c r="A62" s="120" t="str">
        <f>+'ENLACES IX - PDIS'!A14&amp;"-2"</f>
        <v>PDI31CUS1-2</v>
      </c>
      <c r="B62" s="120" t="s">
        <v>1818</v>
      </c>
      <c r="C62" s="120">
        <f>+'ENLACES IX - PDIS'!C14</f>
        <v>-71.932283999999996</v>
      </c>
      <c r="D62" s="120">
        <f>+'ENLACES IX - PDIS'!D14</f>
        <v>-13.477982000000001</v>
      </c>
      <c r="E62" s="120" t="str">
        <f>+'ENLACES IX - PDIS'!E14</f>
        <v>-71.932284--13.477982</v>
      </c>
      <c r="F62" s="120" t="str">
        <f>+'ENLACES IX - PDIS'!A14</f>
        <v>PDI31CUS1</v>
      </c>
      <c r="G62" s="22" t="str">
        <f>+'ENLACES IX - PDIS'!G14</f>
        <v>CUSCO</v>
      </c>
    </row>
    <row r="63" spans="1:7" x14ac:dyDescent="0.3">
      <c r="A63" s="120" t="str">
        <f>+'ENLACES IX - PDIS'!A15&amp;"-2"</f>
        <v>PDI32CUS1-2</v>
      </c>
      <c r="B63" s="120" t="s">
        <v>1818</v>
      </c>
      <c r="C63" s="120">
        <f>+'ENLACES IX - PDIS'!C15</f>
        <v>-71.973701000000005</v>
      </c>
      <c r="D63" s="120">
        <f>+'ENLACES IX - PDIS'!D15</f>
        <v>-13.482331</v>
      </c>
      <c r="E63" s="120" t="str">
        <f>+'ENLACES IX - PDIS'!E15</f>
        <v>-71.973701--13.482331</v>
      </c>
      <c r="F63" s="120" t="str">
        <f>+'ENLACES IX - PDIS'!A15</f>
        <v>PDI32CUS1</v>
      </c>
      <c r="G63" s="22" t="str">
        <f>+'ENLACES IX - PDIS'!G15</f>
        <v>CUSCO</v>
      </c>
    </row>
    <row r="64" spans="1:7" x14ac:dyDescent="0.3">
      <c r="A64" s="120" t="str">
        <f>+'ENLACES IX - PDIS'!A16&amp;"-2"</f>
        <v>PDI31HUA1-2</v>
      </c>
      <c r="B64" s="120" t="s">
        <v>1818</v>
      </c>
      <c r="C64" s="120">
        <f>+'ENLACES IX - PDIS'!C16</f>
        <v>-74.939921999999996</v>
      </c>
      <c r="D64" s="120">
        <f>+'ENLACES IX - PDIS'!D16</f>
        <v>-12.752288999999999</v>
      </c>
      <c r="E64" s="120" t="str">
        <f>+'ENLACES IX - PDIS'!E16</f>
        <v>-74.939922--12.752289</v>
      </c>
      <c r="F64" s="120" t="str">
        <f>+'ENLACES IX - PDIS'!A16</f>
        <v>PDI31HUA1</v>
      </c>
      <c r="G64" s="22" t="str">
        <f>+'ENLACES IX - PDIS'!G16</f>
        <v>HUANCAVELICA</v>
      </c>
    </row>
    <row r="65" spans="1:7" x14ac:dyDescent="0.3">
      <c r="A65" s="120" t="str">
        <f>+'ENLACES IX - PDIS'!A17&amp;"-2"</f>
        <v>PDI32HUA1-2</v>
      </c>
      <c r="B65" s="120" t="s">
        <v>1818</v>
      </c>
      <c r="C65" s="120">
        <f>+'ENLACES IX - PDIS'!C17</f>
        <v>-74.998306999999997</v>
      </c>
      <c r="D65" s="120">
        <f>+'ENLACES IX - PDIS'!D17</f>
        <v>-12.772940999999999</v>
      </c>
      <c r="E65" s="120" t="str">
        <f>+'ENLACES IX - PDIS'!E17</f>
        <v>-74.998307--12.772941</v>
      </c>
      <c r="F65" s="120" t="str">
        <f>+'ENLACES IX - PDIS'!A17</f>
        <v>PDI32HUA1</v>
      </c>
      <c r="G65" s="22" t="str">
        <f>+'ENLACES IX - PDIS'!G17</f>
        <v>HUANCAVELICA</v>
      </c>
    </row>
    <row r="66" spans="1:7" x14ac:dyDescent="0.3">
      <c r="A66" s="120" t="str">
        <f>+'ENLACES IX - PDIS'!A18&amp;"-2"</f>
        <v>PDI31HUN1-2</v>
      </c>
      <c r="B66" s="120" t="s">
        <v>1818</v>
      </c>
      <c r="C66" s="120">
        <f>+'ENLACES IX - PDIS'!C18</f>
        <v>-76.249189000000001</v>
      </c>
      <c r="D66" s="120">
        <f>+'ENLACES IX - PDIS'!D18</f>
        <v>-9.8641310000000004</v>
      </c>
      <c r="E66" s="120" t="str">
        <f>+'ENLACES IX - PDIS'!E18</f>
        <v>-76.249189--9.864131</v>
      </c>
      <c r="F66" s="120" t="str">
        <f>+'ENLACES IX - PDIS'!A18</f>
        <v>PDI31HUN1</v>
      </c>
      <c r="G66" s="22" t="str">
        <f>+'ENLACES IX - PDIS'!G18</f>
        <v>HUANUCO</v>
      </c>
    </row>
    <row r="67" spans="1:7" x14ac:dyDescent="0.3">
      <c r="A67" s="120" t="str">
        <f>+'ENLACES IX - PDIS'!A19&amp;"-2"</f>
        <v>PDI32HUN1-2</v>
      </c>
      <c r="B67" s="120" t="s">
        <v>1818</v>
      </c>
      <c r="C67" s="120">
        <f>+'ENLACES IX - PDIS'!C19</f>
        <v>-76.255426</v>
      </c>
      <c r="D67" s="120">
        <f>+'ENLACES IX - PDIS'!D19</f>
        <v>-9.8539519999999996</v>
      </c>
      <c r="E67" s="120" t="str">
        <f>+'ENLACES IX - PDIS'!E19</f>
        <v>-76.255426--9.853952</v>
      </c>
      <c r="F67" s="120" t="str">
        <f>+'ENLACES IX - PDIS'!A19</f>
        <v>PDI32HUN1</v>
      </c>
      <c r="G67" s="22" t="str">
        <f>+'ENLACES IX - PDIS'!G19</f>
        <v>HUANUCO</v>
      </c>
    </row>
    <row r="68" spans="1:7" x14ac:dyDescent="0.3">
      <c r="A68" s="120" t="str">
        <f>+'ENLACES IX - PDIS'!A20&amp;"-2"</f>
        <v>PDI31ICA1-2</v>
      </c>
      <c r="B68" s="120" t="s">
        <v>1818</v>
      </c>
      <c r="C68" s="120">
        <f>+'ENLACES IX - PDIS'!C20</f>
        <v>-75.686958000000004</v>
      </c>
      <c r="D68" s="120">
        <f>+'ENLACES IX - PDIS'!D20</f>
        <v>-14.011289</v>
      </c>
      <c r="E68" s="120" t="str">
        <f>+'ENLACES IX - PDIS'!E20</f>
        <v>-75.686958--14.011289</v>
      </c>
      <c r="F68" s="120" t="str">
        <f>+'ENLACES IX - PDIS'!A20</f>
        <v>PDI31ICA1</v>
      </c>
      <c r="G68" s="22" t="str">
        <f>+'ENLACES IX - PDIS'!G20</f>
        <v>ICA</v>
      </c>
    </row>
    <row r="69" spans="1:7" x14ac:dyDescent="0.3">
      <c r="A69" s="120" t="str">
        <f>+'ENLACES IX - PDIS'!A21&amp;"-2"</f>
        <v>PDI32ICA1-2</v>
      </c>
      <c r="B69" s="120" t="s">
        <v>1818</v>
      </c>
      <c r="C69" s="120">
        <f>+'ENLACES IX - PDIS'!C21</f>
        <v>-75.690331</v>
      </c>
      <c r="D69" s="120">
        <f>+'ENLACES IX - PDIS'!D21</f>
        <v>-14.030521999999999</v>
      </c>
      <c r="E69" s="120" t="str">
        <f>+'ENLACES IX - PDIS'!E21</f>
        <v>-75.690331--14.030522</v>
      </c>
      <c r="F69" s="120" t="str">
        <f>+'ENLACES IX - PDIS'!A21</f>
        <v>PDI32ICA1</v>
      </c>
      <c r="G69" s="22" t="str">
        <f>+'ENLACES IX - PDIS'!G21</f>
        <v>ICA</v>
      </c>
    </row>
    <row r="70" spans="1:7" x14ac:dyDescent="0.3">
      <c r="A70" s="120" t="str">
        <f>+'ENLACES IX - PDIS'!A22&amp;"-2"</f>
        <v>PDI31JUN1-2</v>
      </c>
      <c r="B70" s="120" t="s">
        <v>1818</v>
      </c>
      <c r="C70" s="120">
        <f>+'ENLACES IX - PDIS'!C22</f>
        <v>-75.144080000000002</v>
      </c>
      <c r="D70" s="120">
        <f>+'ENLACES IX - PDIS'!D22</f>
        <v>-12.023553</v>
      </c>
      <c r="E70" s="120" t="str">
        <f>+'ENLACES IX - PDIS'!E22</f>
        <v>-75.144080--12.023553</v>
      </c>
      <c r="F70" s="120" t="str">
        <f>+'ENLACES IX - PDIS'!A22</f>
        <v>PDI31JUN1</v>
      </c>
      <c r="G70" s="22" t="str">
        <f>+'ENLACES IX - PDIS'!G22</f>
        <v>JUNIN</v>
      </c>
    </row>
    <row r="71" spans="1:7" x14ac:dyDescent="0.3">
      <c r="A71" s="120" t="str">
        <f>+'ENLACES IX - PDIS'!A23&amp;"-2"</f>
        <v>PDI32JUN1-2</v>
      </c>
      <c r="B71" s="120" t="s">
        <v>1818</v>
      </c>
      <c r="C71" s="120">
        <f>+'ENLACES IX - PDIS'!C23</f>
        <v>-75.235716999999994</v>
      </c>
      <c r="D71" s="120">
        <f>+'ENLACES IX - PDIS'!D23</f>
        <v>-12.084163</v>
      </c>
      <c r="E71" s="120" t="str">
        <f>+'ENLACES IX - PDIS'!E23</f>
        <v>-75.235717--12.084163</v>
      </c>
      <c r="F71" s="120" t="str">
        <f>+'ENLACES IX - PDIS'!A23</f>
        <v>PDI32JUN1</v>
      </c>
      <c r="G71" s="22" t="str">
        <f>+'ENLACES IX - PDIS'!G23</f>
        <v>JUNIN</v>
      </c>
    </row>
    <row r="72" spans="1:7" x14ac:dyDescent="0.3">
      <c r="A72" s="120" t="str">
        <f>+'ENLACES IX - PDIS'!A24&amp;"-2"</f>
        <v>PDI31LAL1-2</v>
      </c>
      <c r="B72" s="120" t="s">
        <v>1818</v>
      </c>
      <c r="C72" s="120">
        <f>+'ENLACES IX - PDIS'!C24</f>
        <v>-78.957828000000006</v>
      </c>
      <c r="D72" s="120">
        <f>+'ENLACES IX - PDIS'!D24</f>
        <v>-8.087313</v>
      </c>
      <c r="E72" s="120" t="str">
        <f>+'ENLACES IX - PDIS'!E24</f>
        <v>-78.957828--8.087313</v>
      </c>
      <c r="F72" s="120" t="str">
        <f>+'ENLACES IX - PDIS'!A24</f>
        <v>PDI31LAL1</v>
      </c>
      <c r="G72" s="22" t="str">
        <f>+'ENLACES IX - PDIS'!G24</f>
        <v>LA LIBERTAD</v>
      </c>
    </row>
    <row r="73" spans="1:7" x14ac:dyDescent="0.3">
      <c r="A73" s="120" t="str">
        <f>+'ENLACES IX - PDIS'!A25&amp;"-2"</f>
        <v>PDI32LAL1-2</v>
      </c>
      <c r="B73" s="120" t="s">
        <v>1818</v>
      </c>
      <c r="C73" s="120">
        <f>+'ENLACES IX - PDIS'!C25</f>
        <v>-79.026325999999997</v>
      </c>
      <c r="D73" s="120">
        <f>+'ENLACES IX - PDIS'!D25</f>
        <v>-8.0841989999999999</v>
      </c>
      <c r="E73" s="120" t="str">
        <f>+'ENLACES IX - PDIS'!E25</f>
        <v>-79.026326--8.084199</v>
      </c>
      <c r="F73" s="120" t="str">
        <f>+'ENLACES IX - PDIS'!A25</f>
        <v>PDI32LAL1</v>
      </c>
      <c r="G73" s="22" t="str">
        <f>+'ENLACES IX - PDIS'!G25</f>
        <v>LA LIBERTAD</v>
      </c>
    </row>
    <row r="74" spans="1:7" x14ac:dyDescent="0.3">
      <c r="A74" s="120" t="str">
        <f>+'ENLACES IX - PDIS'!A26&amp;"-2"</f>
        <v>PDI31LAM1-2</v>
      </c>
      <c r="B74" s="120" t="s">
        <v>1818</v>
      </c>
      <c r="C74" s="120">
        <f>+'ENLACES IX - PDIS'!C26</f>
        <v>-79.761234999999999</v>
      </c>
      <c r="D74" s="120">
        <f>+'ENLACES IX - PDIS'!D26</f>
        <v>-6.7555500000000004</v>
      </c>
      <c r="E74" s="120" t="str">
        <f>+'ENLACES IX - PDIS'!E26</f>
        <v>-79.761235--6.755550</v>
      </c>
      <c r="F74" s="120" t="str">
        <f>+'ENLACES IX - PDIS'!A26</f>
        <v>PDI31LAM1</v>
      </c>
      <c r="G74" s="22" t="str">
        <f>+'ENLACES IX - PDIS'!G26</f>
        <v>LAMBAYEQUE</v>
      </c>
    </row>
    <row r="75" spans="1:7" x14ac:dyDescent="0.3">
      <c r="A75" s="120" t="str">
        <f>+'ENLACES IX - PDIS'!A27&amp;"-2"</f>
        <v>PDI32LAM1-2</v>
      </c>
      <c r="B75" s="120" t="s">
        <v>1818</v>
      </c>
      <c r="C75" s="120">
        <f>+'ENLACES IX - PDIS'!C27</f>
        <v>-79.744020000000006</v>
      </c>
      <c r="D75" s="120">
        <f>+'ENLACES IX - PDIS'!D27</f>
        <v>-6.7763200000000001</v>
      </c>
      <c r="E75" s="120" t="str">
        <f>+'ENLACES IX - PDIS'!E27</f>
        <v>-79.744020--6.776320</v>
      </c>
      <c r="F75" s="120" t="str">
        <f>+'ENLACES IX - PDIS'!A27</f>
        <v>PDI32LAM1</v>
      </c>
      <c r="G75" s="22" t="str">
        <f>+'ENLACES IX - PDIS'!G27</f>
        <v>LAMBAYEQUE</v>
      </c>
    </row>
    <row r="76" spans="1:7" x14ac:dyDescent="0.3">
      <c r="A76" s="120" t="str">
        <f>+'ENLACES IX - PDIS'!A28&amp;"-2"</f>
        <v>PDI31LIM1-2</v>
      </c>
      <c r="B76" s="120" t="s">
        <v>1818</v>
      </c>
      <c r="C76" s="120">
        <f>+'ENLACES IX - PDIS'!C28</f>
        <v>-76.997778999999994</v>
      </c>
      <c r="D76" s="120">
        <f>+'ENLACES IX - PDIS'!D28</f>
        <v>-11.969353</v>
      </c>
      <c r="E76" s="120" t="str">
        <f>+'ENLACES IX - PDIS'!E28</f>
        <v>-76.997779--11.969353</v>
      </c>
      <c r="F76" s="120" t="str">
        <f>+'ENLACES IX - PDIS'!A28</f>
        <v>PDI31LIM1</v>
      </c>
      <c r="G76" s="22" t="str">
        <f>+'ENLACES IX - PDIS'!G28</f>
        <v>LIMA</v>
      </c>
    </row>
    <row r="77" spans="1:7" x14ac:dyDescent="0.3">
      <c r="A77" s="120" t="str">
        <f>+'ENLACES IX - PDIS'!A29&amp;"-2"</f>
        <v>PDI32LIM1-2</v>
      </c>
      <c r="B77" s="120" t="s">
        <v>1818</v>
      </c>
      <c r="C77" s="120">
        <f>+'ENLACES IX - PDIS'!C29</f>
        <v>-76.960744000000005</v>
      </c>
      <c r="D77" s="120">
        <f>+'ENLACES IX - PDIS'!D29</f>
        <v>-12.022620999999999</v>
      </c>
      <c r="E77" s="120" t="str">
        <f>+'ENLACES IX - PDIS'!E29</f>
        <v>-76.960744--12.022621</v>
      </c>
      <c r="F77" s="120" t="str">
        <f>+'ENLACES IX - PDIS'!A29</f>
        <v>PDI32LIM1</v>
      </c>
      <c r="G77" s="22" t="str">
        <f>+'ENLACES IX - PDIS'!G29</f>
        <v>LIMA</v>
      </c>
    </row>
    <row r="78" spans="1:7" x14ac:dyDescent="0.3">
      <c r="A78" s="120" t="str">
        <f>+'ENLACES IX - PDIS'!A30&amp;"-2"</f>
        <v>PDI31LOR1-2</v>
      </c>
      <c r="B78" s="120" t="s">
        <v>1818</v>
      </c>
      <c r="C78" s="120">
        <f>+'ENLACES IX - PDIS'!C30</f>
        <v>-73.238213000000002</v>
      </c>
      <c r="D78" s="120">
        <f>+'ENLACES IX - PDIS'!D30</f>
        <v>-3.7415530000000001</v>
      </c>
      <c r="E78" s="120" t="str">
        <f>+'ENLACES IX - PDIS'!E30</f>
        <v>-73.238213--3.741553</v>
      </c>
      <c r="F78" s="120" t="str">
        <f>+'ENLACES IX - PDIS'!A30</f>
        <v>PDI31LOR1</v>
      </c>
      <c r="G78" s="22" t="str">
        <f>+'ENLACES IX - PDIS'!G30</f>
        <v>LORETO</v>
      </c>
    </row>
    <row r="79" spans="1:7" x14ac:dyDescent="0.3">
      <c r="A79" s="120" t="str">
        <f>+'ENLACES IX - PDIS'!A31&amp;"-2"</f>
        <v>PDI32LOR1-2</v>
      </c>
      <c r="B79" s="120" t="s">
        <v>1818</v>
      </c>
      <c r="C79" s="120">
        <f>+'ENLACES IX - PDIS'!C31</f>
        <v>-73.185676000000001</v>
      </c>
      <c r="D79" s="120">
        <f>+'ENLACES IX - PDIS'!D31</f>
        <v>-3.6537250000000001</v>
      </c>
      <c r="E79" s="120" t="str">
        <f>+'ENLACES IX - PDIS'!E31</f>
        <v>-73.185676--3.653725</v>
      </c>
      <c r="F79" s="120" t="str">
        <f>+'ENLACES IX - PDIS'!A31</f>
        <v>PDI32LOR1</v>
      </c>
      <c r="G79" s="22" t="str">
        <f>+'ENLACES IX - PDIS'!G31</f>
        <v>LORETO</v>
      </c>
    </row>
    <row r="80" spans="1:7" x14ac:dyDescent="0.3">
      <c r="A80" s="120" t="str">
        <f>+'ENLACES IX - PDIS'!A32&amp;"-2"</f>
        <v>PDI31MAD1-2</v>
      </c>
      <c r="B80" s="120" t="s">
        <v>1818</v>
      </c>
      <c r="C80" s="120">
        <f>+'ENLACES IX - PDIS'!C32</f>
        <v>-69.131461000000002</v>
      </c>
      <c r="D80" s="120">
        <f>+'ENLACES IX - PDIS'!D32</f>
        <v>-12.504412</v>
      </c>
      <c r="E80" s="120" t="str">
        <f>+'ENLACES IX - PDIS'!E32</f>
        <v>-69.131461--12.504412</v>
      </c>
      <c r="F80" s="120" t="str">
        <f>+'ENLACES IX - PDIS'!A32</f>
        <v>PDI31MAD1</v>
      </c>
      <c r="G80" s="22" t="str">
        <f>+'ENLACES IX - PDIS'!G32</f>
        <v>MADRE DE DIOS</v>
      </c>
    </row>
    <row r="81" spans="1:7" x14ac:dyDescent="0.3">
      <c r="A81" s="120" t="str">
        <f>+'ENLACES IX - PDIS'!A33&amp;"-2"</f>
        <v>PDI32MAD1-2</v>
      </c>
      <c r="B81" s="120" t="s">
        <v>1818</v>
      </c>
      <c r="C81" s="120">
        <f>+'ENLACES IX - PDIS'!C33</f>
        <v>-69.183919000000003</v>
      </c>
      <c r="D81" s="120">
        <f>+'ENLACES IX - PDIS'!D33</f>
        <v>-12.513273999999999</v>
      </c>
      <c r="E81" s="120" t="str">
        <f>+'ENLACES IX - PDIS'!E33</f>
        <v>-69.183919--12.513274</v>
      </c>
      <c r="F81" s="120" t="str">
        <f>+'ENLACES IX - PDIS'!A33</f>
        <v>PDI32MAD1</v>
      </c>
      <c r="G81" s="22" t="str">
        <f>+'ENLACES IX - PDIS'!G33</f>
        <v>MADRE DE DIOS</v>
      </c>
    </row>
    <row r="82" spans="1:7" x14ac:dyDescent="0.3">
      <c r="A82" s="120" t="str">
        <f>+'ENLACES IX - PDIS'!A34&amp;"-2"</f>
        <v>PDI31MOQ1-2</v>
      </c>
      <c r="B82" s="120" t="s">
        <v>1818</v>
      </c>
      <c r="C82" s="120">
        <f>+'ENLACES IX - PDIS'!C34</f>
        <v>-71.262511000000003</v>
      </c>
      <c r="D82" s="120">
        <f>+'ENLACES IX - PDIS'!D34</f>
        <v>-17.578499000000001</v>
      </c>
      <c r="E82" s="120" t="str">
        <f>+'ENLACES IX - PDIS'!E34</f>
        <v>-71.262511--17.578499</v>
      </c>
      <c r="F82" s="120" t="str">
        <f>+'ENLACES IX - PDIS'!A34</f>
        <v>PDI31MOQ1</v>
      </c>
      <c r="G82" s="22" t="str">
        <f>+'ENLACES IX - PDIS'!G34</f>
        <v>MOQUEGUA</v>
      </c>
    </row>
    <row r="83" spans="1:7" x14ac:dyDescent="0.3">
      <c r="A83" s="120" t="str">
        <f>+'ENLACES IX - PDIS'!A35&amp;"-2"</f>
        <v>PDI32MOQ1-2</v>
      </c>
      <c r="B83" s="120" t="s">
        <v>1818</v>
      </c>
      <c r="C83" s="120">
        <f>+'ENLACES IX - PDIS'!C35</f>
        <v>-71.277705999999995</v>
      </c>
      <c r="D83" s="120">
        <f>+'ENLACES IX - PDIS'!D35</f>
        <v>-17.517294</v>
      </c>
      <c r="E83" s="120" t="str">
        <f>+'ENLACES IX - PDIS'!E35</f>
        <v>-71.277706--17.517294</v>
      </c>
      <c r="F83" s="120" t="str">
        <f>+'ENLACES IX - PDIS'!A35</f>
        <v>PDI32MOQ1</v>
      </c>
      <c r="G83" s="22" t="str">
        <f>+'ENLACES IX - PDIS'!G35</f>
        <v>MOQUEGUA</v>
      </c>
    </row>
    <row r="84" spans="1:7" x14ac:dyDescent="0.3">
      <c r="A84" s="120" t="str">
        <f>+'ENLACES IX - PDIS'!A36&amp;"-2"</f>
        <v>PDI31PAS1-2</v>
      </c>
      <c r="B84" s="120" t="s">
        <v>1818</v>
      </c>
      <c r="C84" s="120">
        <f>+'ENLACES IX - PDIS'!C36</f>
        <v>-75.298546999999999</v>
      </c>
      <c r="D84" s="120">
        <f>+'ENLACES IX - PDIS'!D36</f>
        <v>-10.565199</v>
      </c>
      <c r="E84" s="120" t="str">
        <f>+'ENLACES IX - PDIS'!E36</f>
        <v>-75.298547--10.565199</v>
      </c>
      <c r="F84" s="120" t="str">
        <f>+'ENLACES IX - PDIS'!A36</f>
        <v>PDI31PAS1</v>
      </c>
      <c r="G84" s="22" t="str">
        <f>+'ENLACES IX - PDIS'!G36</f>
        <v>PASCO</v>
      </c>
    </row>
    <row r="85" spans="1:7" x14ac:dyDescent="0.3">
      <c r="A85" s="120" t="str">
        <f>+'ENLACES IX - PDIS'!A37&amp;"-2"</f>
        <v>PDI32PAS1-2</v>
      </c>
      <c r="B85" s="120" t="s">
        <v>1818</v>
      </c>
      <c r="C85" s="120">
        <f>+'ENLACES IX - PDIS'!C37</f>
        <v>-75.377928999999995</v>
      </c>
      <c r="D85" s="120">
        <f>+'ENLACES IX - PDIS'!D37</f>
        <v>-10.543106999999999</v>
      </c>
      <c r="E85" s="120" t="str">
        <f>+'ENLACES IX - PDIS'!E37</f>
        <v>-75.377929--10.543107</v>
      </c>
      <c r="F85" s="120" t="str">
        <f>+'ENLACES IX - PDIS'!A37</f>
        <v>PDI32PAS1</v>
      </c>
      <c r="G85" s="22" t="str">
        <f>+'ENLACES IX - PDIS'!G37</f>
        <v>PASCO</v>
      </c>
    </row>
    <row r="86" spans="1:7" x14ac:dyDescent="0.3">
      <c r="A86" s="120" t="str">
        <f>+'ENLACES IX - PDIS'!A38&amp;"-2"</f>
        <v>PDI31PIU1-2</v>
      </c>
      <c r="B86" s="120" t="s">
        <v>1818</v>
      </c>
      <c r="C86" s="120">
        <f>+'ENLACES IX - PDIS'!C38</f>
        <v>-80.547325000000001</v>
      </c>
      <c r="D86" s="120">
        <f>+'ENLACES IX - PDIS'!D38</f>
        <v>-5.1771960000000004</v>
      </c>
      <c r="E86" s="120" t="str">
        <f>+'ENLACES IX - PDIS'!E38</f>
        <v>-80.547325--5.177196</v>
      </c>
      <c r="F86" s="120" t="str">
        <f>+'ENLACES IX - PDIS'!A38</f>
        <v>PDI31PIU1</v>
      </c>
      <c r="G86" s="22" t="str">
        <f>+'ENLACES IX - PDIS'!G38</f>
        <v>PIURA</v>
      </c>
    </row>
    <row r="87" spans="1:7" x14ac:dyDescent="0.3">
      <c r="A87" s="120" t="str">
        <f>+'ENLACES IX - PDIS'!A39&amp;"-2"</f>
        <v>PDI32PIU1-2</v>
      </c>
      <c r="B87" s="120" t="s">
        <v>1818</v>
      </c>
      <c r="C87" s="120">
        <f>+'ENLACES IX - PDIS'!C39</f>
        <v>-80.608742000000007</v>
      </c>
      <c r="D87" s="120">
        <f>+'ENLACES IX - PDIS'!D39</f>
        <v>-5.1515950000000004</v>
      </c>
      <c r="E87" s="120" t="str">
        <f>+'ENLACES IX - PDIS'!E39</f>
        <v>-80.608742--5.151595</v>
      </c>
      <c r="F87" s="120" t="str">
        <f>+'ENLACES IX - PDIS'!A39</f>
        <v>PDI32PIU1</v>
      </c>
      <c r="G87" s="22" t="str">
        <f>+'ENLACES IX - PDIS'!G39</f>
        <v>PIURA</v>
      </c>
    </row>
    <row r="88" spans="1:7" x14ac:dyDescent="0.3">
      <c r="A88" s="120" t="str">
        <f>+'ENLACES IX - PDIS'!A40&amp;"-2"</f>
        <v>PDI31PUN1-2</v>
      </c>
      <c r="B88" s="120" t="s">
        <v>1818</v>
      </c>
      <c r="C88" s="120">
        <f>+'ENLACES IX - PDIS'!C40</f>
        <v>-70.034479000000005</v>
      </c>
      <c r="D88" s="120">
        <f>+'ENLACES IX - PDIS'!D40</f>
        <v>-15.486086</v>
      </c>
      <c r="E88" s="120" t="str">
        <f>+'ENLACES IX - PDIS'!E40</f>
        <v>-70.034479--15.486086</v>
      </c>
      <c r="F88" s="120" t="str">
        <f>+'ENLACES IX - PDIS'!A40</f>
        <v>PDI31PUN1</v>
      </c>
      <c r="G88" s="22" t="str">
        <f>+'ENLACES IX - PDIS'!G40</f>
        <v>PUNO</v>
      </c>
    </row>
    <row r="89" spans="1:7" x14ac:dyDescent="0.3">
      <c r="A89" s="120" t="str">
        <f>+'ENLACES IX - PDIS'!A41&amp;"-2"</f>
        <v>PDI32PUN1-2</v>
      </c>
      <c r="B89" s="120" t="s">
        <v>1818</v>
      </c>
      <c r="C89" s="120">
        <f>+'ENLACES IX - PDIS'!C41</f>
        <v>-70.018527000000006</v>
      </c>
      <c r="D89" s="120">
        <f>+'ENLACES IX - PDIS'!D41</f>
        <v>-15.468607</v>
      </c>
      <c r="E89" s="120" t="str">
        <f>+'ENLACES IX - PDIS'!E41</f>
        <v>-70.018527--15.468607</v>
      </c>
      <c r="F89" s="120" t="str">
        <f>+'ENLACES IX - PDIS'!A41</f>
        <v>PDI32PUN1</v>
      </c>
      <c r="G89" s="22" t="str">
        <f>+'ENLACES IX - PDIS'!G41</f>
        <v>PUNO</v>
      </c>
    </row>
    <row r="90" spans="1:7" x14ac:dyDescent="0.3">
      <c r="A90" s="120" t="str">
        <f>+'ENLACES IX - PDIS'!A42&amp;"-2"</f>
        <v>PDI31SAN1-2</v>
      </c>
      <c r="B90" s="120" t="s">
        <v>1818</v>
      </c>
      <c r="C90" s="120">
        <f>+'ENLACES IX - PDIS'!C42</f>
        <v>-76.338920999999999</v>
      </c>
      <c r="D90" s="120">
        <f>+'ENLACES IX - PDIS'!D42</f>
        <v>-6.4979719999999999</v>
      </c>
      <c r="E90" s="120" t="str">
        <f>+'ENLACES IX - PDIS'!E42</f>
        <v>-76.338921--6.497972</v>
      </c>
      <c r="F90" s="120" t="str">
        <f>+'ENLACES IX - PDIS'!A42</f>
        <v>PDI31SAN1</v>
      </c>
      <c r="G90" s="22" t="str">
        <f>+'ENLACES IX - PDIS'!G42</f>
        <v>SAN MARTIN</v>
      </c>
    </row>
    <row r="91" spans="1:7" x14ac:dyDescent="0.3">
      <c r="A91" s="120" t="str">
        <f>+'ENLACES IX - PDIS'!A43&amp;"-2"</f>
        <v>PDI32SAN1-2</v>
      </c>
      <c r="B91" s="120" t="s">
        <v>1818</v>
      </c>
      <c r="C91" s="120">
        <f>+'ENLACES IX - PDIS'!C43</f>
        <v>-76.371669999999995</v>
      </c>
      <c r="D91" s="120">
        <f>+'ENLACES IX - PDIS'!D43</f>
        <v>-6.4678810000000002</v>
      </c>
      <c r="E91" s="120" t="str">
        <f>+'ENLACES IX - PDIS'!E43</f>
        <v>-76.371670--6.467881</v>
      </c>
      <c r="F91" s="120" t="str">
        <f>+'ENLACES IX - PDIS'!A43</f>
        <v>PDI32SAN1</v>
      </c>
      <c r="G91" s="22" t="str">
        <f>+'ENLACES IX - PDIS'!G43</f>
        <v>SAN MARTIN</v>
      </c>
    </row>
    <row r="92" spans="1:7" x14ac:dyDescent="0.3">
      <c r="A92" s="120" t="str">
        <f>+'ENLACES IX - PDIS'!A44&amp;"-2"</f>
        <v>PDI31TAC1-2</v>
      </c>
      <c r="B92" s="120" t="s">
        <v>1818</v>
      </c>
      <c r="C92" s="120">
        <f>+'ENLACES IX - PDIS'!C44</f>
        <v>-70.229286999999999</v>
      </c>
      <c r="D92" s="120">
        <f>+'ENLACES IX - PDIS'!D44</f>
        <v>-17.962125</v>
      </c>
      <c r="E92" s="120" t="str">
        <f>+'ENLACES IX - PDIS'!E44</f>
        <v>-70.229287--17.962125</v>
      </c>
      <c r="F92" s="120" t="str">
        <f>+'ENLACES IX - PDIS'!A44</f>
        <v>PDI31TAC1</v>
      </c>
      <c r="G92" s="22" t="str">
        <f>+'ENLACES IX - PDIS'!G44</f>
        <v>TACNA</v>
      </c>
    </row>
    <row r="93" spans="1:7" x14ac:dyDescent="0.3">
      <c r="A93" s="120" t="str">
        <f>+'ENLACES IX - PDIS'!A45&amp;"-2"</f>
        <v>PDI32TAC1-2</v>
      </c>
      <c r="B93" s="120" t="s">
        <v>1818</v>
      </c>
      <c r="C93" s="120">
        <f>+'ENLACES IX - PDIS'!C45</f>
        <v>-70.190410999999997</v>
      </c>
      <c r="D93" s="120">
        <f>+'ENLACES IX - PDIS'!D45</f>
        <v>-17.960165</v>
      </c>
      <c r="E93" s="120" t="str">
        <f>+'ENLACES IX - PDIS'!E45</f>
        <v>-70.190411--17.960165</v>
      </c>
      <c r="F93" s="120" t="str">
        <f>+'ENLACES IX - PDIS'!A45</f>
        <v>PDI32TAC1</v>
      </c>
      <c r="G93" s="22" t="str">
        <f>+'ENLACES IX - PDIS'!G45</f>
        <v>TACNA</v>
      </c>
    </row>
    <row r="94" spans="1:7" x14ac:dyDescent="0.3">
      <c r="A94" s="120" t="str">
        <f>+'ENLACES IX - PDIS'!A46&amp;"-2"</f>
        <v>PDI31TUM1-2</v>
      </c>
      <c r="B94" s="120" t="s">
        <v>1818</v>
      </c>
      <c r="C94" s="120">
        <f>+'ENLACES IX - PDIS'!C46</f>
        <v>-80.309848000000002</v>
      </c>
      <c r="D94" s="120">
        <f>+'ENLACES IX - PDIS'!D46</f>
        <v>-3.4158059999999999</v>
      </c>
      <c r="E94" s="120" t="str">
        <f>+'ENLACES IX - PDIS'!E46</f>
        <v>-80.309848--3.415806</v>
      </c>
      <c r="F94" s="120" t="str">
        <f>+'ENLACES IX - PDIS'!A46</f>
        <v>PDI31TUM1</v>
      </c>
      <c r="G94" s="22" t="str">
        <f>+'ENLACES IX - PDIS'!G46</f>
        <v>TUMBES</v>
      </c>
    </row>
    <row r="95" spans="1:7" x14ac:dyDescent="0.3">
      <c r="A95" s="120" t="str">
        <f>+'ENLACES IX - PDIS'!A47&amp;"-2"</f>
        <v>PDI32TUM1-2</v>
      </c>
      <c r="B95" s="120" t="s">
        <v>1818</v>
      </c>
      <c r="C95" s="120">
        <f>+'ENLACES IX - PDIS'!C47</f>
        <v>-80.298766000000001</v>
      </c>
      <c r="D95" s="120">
        <f>+'ENLACES IX - PDIS'!D47</f>
        <v>-3.4091450000000001</v>
      </c>
      <c r="E95" s="120" t="str">
        <f>+'ENLACES IX - PDIS'!E47</f>
        <v>-80.298766--3.409145</v>
      </c>
      <c r="F95" s="120" t="str">
        <f>+'ENLACES IX - PDIS'!A47</f>
        <v>PDI32TUM1</v>
      </c>
      <c r="G95" s="22" t="str">
        <f>+'ENLACES IX - PDIS'!G47</f>
        <v>TUMBES</v>
      </c>
    </row>
    <row r="96" spans="1:7" x14ac:dyDescent="0.3">
      <c r="A96" s="120" t="str">
        <f>+'ENLACES IX - PDIS'!A48&amp;"-2"</f>
        <v>PDI31UCA1-2</v>
      </c>
      <c r="B96" s="120" t="s">
        <v>1818</v>
      </c>
      <c r="C96" s="120">
        <f>+'ENLACES IX - PDIS'!C48</f>
        <v>-74.550945999999996</v>
      </c>
      <c r="D96" s="120">
        <f>+'ENLACES IX - PDIS'!D48</f>
        <v>-8.4320520000000005</v>
      </c>
      <c r="E96" s="120" t="str">
        <f>+'ENLACES IX - PDIS'!E48</f>
        <v>-74.550946--8.432052</v>
      </c>
      <c r="F96" s="120" t="str">
        <f>+'ENLACES IX - PDIS'!A48</f>
        <v>PDI31UCA1</v>
      </c>
      <c r="G96" s="22" t="str">
        <f>+'ENLACES IX - PDIS'!G48</f>
        <v>UCAYALI</v>
      </c>
    </row>
    <row r="97" spans="1:7" x14ac:dyDescent="0.3">
      <c r="A97" s="120" t="str">
        <f>+'ENLACES IX - PDIS'!A49&amp;"-2"</f>
        <v>PDI32UCA1-2</v>
      </c>
      <c r="B97" s="120" t="s">
        <v>1818</v>
      </c>
      <c r="C97" s="120">
        <f>+'ENLACES IX - PDIS'!C49</f>
        <v>-74.473657000000003</v>
      </c>
      <c r="D97" s="120">
        <f>+'ENLACES IX - PDIS'!D49</f>
        <v>-8.3577790000000007</v>
      </c>
      <c r="E97" s="120" t="str">
        <f>+'ENLACES IX - PDIS'!E49</f>
        <v>-74.473657--8.357779</v>
      </c>
      <c r="F97" s="120" t="str">
        <f>+'ENLACES IX - PDIS'!A49</f>
        <v>PDI32UCA1</v>
      </c>
      <c r="G97" s="22" t="str">
        <f>+'ENLACES IX - PDIS'!G49</f>
        <v>UCAYALI</v>
      </c>
    </row>
    <row r="98" spans="1:7" x14ac:dyDescent="0.3">
      <c r="A98" s="120" t="str">
        <f>+'ENLACES IX - PDIS'!A2&amp;"-3"</f>
        <v>PDI31AMA1-3</v>
      </c>
      <c r="B98" s="120" t="s">
        <v>1818</v>
      </c>
      <c r="C98" s="120">
        <f>+'ENLACES IX - PDIS'!C2</f>
        <v>-78.512889000000001</v>
      </c>
      <c r="D98" s="120">
        <f>+'ENLACES IX - PDIS'!D2</f>
        <v>-5.617299</v>
      </c>
      <c r="E98" s="120" t="str">
        <f>+'ENLACES IX - PDIS'!E2</f>
        <v>-78.512889--5.617299</v>
      </c>
      <c r="F98" s="120" t="str">
        <f>+'ENLACES IX - PDIS'!A2</f>
        <v>PDI31AMA1</v>
      </c>
      <c r="G98" s="22" t="str">
        <f>+'ENLACES IX - PDIS'!G2</f>
        <v>AMAZONAS</v>
      </c>
    </row>
    <row r="99" spans="1:7" x14ac:dyDescent="0.3">
      <c r="A99" s="120" t="str">
        <f>+'ENLACES IX - PDIS'!A3&amp;"-3"</f>
        <v>PDI32AMA1-3</v>
      </c>
      <c r="B99" s="120" t="s">
        <v>1818</v>
      </c>
      <c r="C99" s="120">
        <f>+'ENLACES IX - PDIS'!C3</f>
        <v>-78.410310999999993</v>
      </c>
      <c r="D99" s="120">
        <f>+'ENLACES IX - PDIS'!D3</f>
        <v>-5.5965629999999997</v>
      </c>
      <c r="E99" s="120" t="str">
        <f>+'ENLACES IX - PDIS'!E3</f>
        <v>-78.410311--5.596563</v>
      </c>
      <c r="F99" s="120" t="str">
        <f>+'ENLACES IX - PDIS'!A3</f>
        <v>PDI32AMA1</v>
      </c>
      <c r="G99" s="22" t="str">
        <f>+'ENLACES IX - PDIS'!G3</f>
        <v>AMAZONAS</v>
      </c>
    </row>
    <row r="100" spans="1:7" x14ac:dyDescent="0.3">
      <c r="A100" s="120" t="str">
        <f>+'ENLACES IX - PDIS'!A4&amp;"-3"</f>
        <v>PDI31ANC1-3</v>
      </c>
      <c r="B100" s="120" t="s">
        <v>1818</v>
      </c>
      <c r="C100" s="120">
        <f>+'ENLACES IX - PDIS'!C4</f>
        <v>-77.524671999999995</v>
      </c>
      <c r="D100" s="120">
        <f>+'ENLACES IX - PDIS'!D4</f>
        <v>-9.4692769999999999</v>
      </c>
      <c r="E100" s="120" t="str">
        <f>+'ENLACES IX - PDIS'!E4</f>
        <v>-77.524672--9.469277</v>
      </c>
      <c r="F100" s="120" t="str">
        <f>+'ENLACES IX - PDIS'!A4</f>
        <v>PDI31ANC1</v>
      </c>
      <c r="G100" s="22" t="str">
        <f>+'ENLACES IX - PDIS'!G4</f>
        <v>ANCASH</v>
      </c>
    </row>
    <row r="101" spans="1:7" x14ac:dyDescent="0.3">
      <c r="A101" s="120" t="str">
        <f>+'ENLACES IX - PDIS'!A5&amp;"-3"</f>
        <v>PDI32ANC1-3</v>
      </c>
      <c r="B101" s="120" t="s">
        <v>1818</v>
      </c>
      <c r="C101" s="120">
        <f>+'ENLACES IX - PDIS'!C5</f>
        <v>-77.517757000000003</v>
      </c>
      <c r="D101" s="120">
        <f>+'ENLACES IX - PDIS'!D5</f>
        <v>-9.4516019999999994</v>
      </c>
      <c r="E101" s="120" t="str">
        <f>+'ENLACES IX - PDIS'!E5</f>
        <v>-77.517757--9.451602</v>
      </c>
      <c r="F101" s="120" t="str">
        <f>+'ENLACES IX - PDIS'!A5</f>
        <v>PDI32ANC1</v>
      </c>
      <c r="G101" s="22" t="str">
        <f>+'ENLACES IX - PDIS'!G5</f>
        <v>ANCASH</v>
      </c>
    </row>
    <row r="102" spans="1:7" x14ac:dyDescent="0.3">
      <c r="A102" s="120" t="str">
        <f>+'ENLACES IX - PDIS'!A6&amp;"-3"</f>
        <v>PDI31APU1-3</v>
      </c>
      <c r="B102" s="120" t="s">
        <v>1818</v>
      </c>
      <c r="C102" s="120">
        <f>+'ENLACES IX - PDIS'!C6</f>
        <v>-72.891082999999995</v>
      </c>
      <c r="D102" s="120">
        <f>+'ENLACES IX - PDIS'!D6</f>
        <v>-13.607226000000001</v>
      </c>
      <c r="E102" s="120" t="str">
        <f>+'ENLACES IX - PDIS'!E6</f>
        <v>-72.891083--13.607226</v>
      </c>
      <c r="F102" s="120" t="str">
        <f>+'ENLACES IX - PDIS'!A6</f>
        <v>PDI31APU1</v>
      </c>
      <c r="G102" s="22" t="str">
        <f>+'ENLACES IX - PDIS'!G6</f>
        <v>APURIMAC</v>
      </c>
    </row>
    <row r="103" spans="1:7" x14ac:dyDescent="0.3">
      <c r="A103" s="120" t="str">
        <f>+'ENLACES IX - PDIS'!A7&amp;"-3"</f>
        <v>PDI32APU1-3</v>
      </c>
      <c r="B103" s="120" t="s">
        <v>1818</v>
      </c>
      <c r="C103" s="120">
        <f>+'ENLACES IX - PDIS'!C7</f>
        <v>-72.860659999999996</v>
      </c>
      <c r="D103" s="120">
        <f>+'ENLACES IX - PDIS'!D7</f>
        <v>-13.611305</v>
      </c>
      <c r="E103" s="120" t="str">
        <f>+'ENLACES IX - PDIS'!E7</f>
        <v>-72.860660--13.611305</v>
      </c>
      <c r="F103" s="120" t="str">
        <f>+'ENLACES IX - PDIS'!A7</f>
        <v>PDI32APU1</v>
      </c>
      <c r="G103" s="22" t="str">
        <f>+'ENLACES IX - PDIS'!G7</f>
        <v>APURIMAC</v>
      </c>
    </row>
    <row r="104" spans="1:7" x14ac:dyDescent="0.3">
      <c r="A104" s="120" t="str">
        <f>+'ENLACES IX - PDIS'!A8&amp;"-3"</f>
        <v>PDI31ARE1-3</v>
      </c>
      <c r="B104" s="120" t="s">
        <v>1818</v>
      </c>
      <c r="C104" s="120">
        <f>+'ENLACES IX - PDIS'!C8</f>
        <v>-71.478031999999999</v>
      </c>
      <c r="D104" s="120">
        <f>+'ENLACES IX - PDIS'!D8</f>
        <v>-16.354292999999998</v>
      </c>
      <c r="E104" s="120" t="str">
        <f>+'ENLACES IX - PDIS'!E8</f>
        <v>-71.478032--16.354293</v>
      </c>
      <c r="F104" s="120" t="str">
        <f>+'ENLACES IX - PDIS'!A8</f>
        <v>PDI31ARE1</v>
      </c>
      <c r="G104" s="22" t="str">
        <f>+'ENLACES IX - PDIS'!G8</f>
        <v>AREQUIPA</v>
      </c>
    </row>
    <row r="105" spans="1:7" x14ac:dyDescent="0.3">
      <c r="A105" s="120" t="str">
        <f>+'ENLACES IX - PDIS'!A9&amp;"-3"</f>
        <v>PDI32ARE1-3</v>
      </c>
      <c r="B105" s="120" t="s">
        <v>1818</v>
      </c>
      <c r="C105" s="120">
        <f>+'ENLACES IX - PDIS'!C9</f>
        <v>-71.491161000000005</v>
      </c>
      <c r="D105" s="120">
        <f>+'ENLACES IX - PDIS'!D9</f>
        <v>-16.396502000000002</v>
      </c>
      <c r="E105" s="120" t="str">
        <f>+'ENLACES IX - PDIS'!E9</f>
        <v>-71.491161--16.396502</v>
      </c>
      <c r="F105" s="120" t="str">
        <f>+'ENLACES IX - PDIS'!A9</f>
        <v>PDI32ARE1</v>
      </c>
      <c r="G105" s="22" t="str">
        <f>+'ENLACES IX - PDIS'!G9</f>
        <v>AREQUIPA</v>
      </c>
    </row>
    <row r="106" spans="1:7" x14ac:dyDescent="0.3">
      <c r="A106" s="120" t="str">
        <f>+'ENLACES IX - PDIS'!A10&amp;"-3"</f>
        <v>PDI31AYA1-3</v>
      </c>
      <c r="B106" s="120" t="s">
        <v>1818</v>
      </c>
      <c r="C106" s="120">
        <f>+'ENLACES IX - PDIS'!C10</f>
        <v>-74.134510000000006</v>
      </c>
      <c r="D106" s="120">
        <f>+'ENLACES IX - PDIS'!D10</f>
        <v>-13.112266999999999</v>
      </c>
      <c r="E106" s="120" t="str">
        <f>+'ENLACES IX - PDIS'!E10</f>
        <v>-74.134510--13.112267</v>
      </c>
      <c r="F106" s="120" t="str">
        <f>+'ENLACES IX - PDIS'!A10</f>
        <v>PDI31AYA1</v>
      </c>
      <c r="G106" s="22" t="str">
        <f>+'ENLACES IX - PDIS'!G10</f>
        <v>AYACUCHO</v>
      </c>
    </row>
    <row r="107" spans="1:7" x14ac:dyDescent="0.3">
      <c r="A107" s="120" t="str">
        <f>+'ENLACES IX - PDIS'!A11&amp;"-3"</f>
        <v>PDI32AYA1-3</v>
      </c>
      <c r="B107" s="120" t="s">
        <v>1818</v>
      </c>
      <c r="C107" s="120">
        <f>+'ENLACES IX - PDIS'!C11</f>
        <v>-74.138667999999996</v>
      </c>
      <c r="D107" s="120">
        <f>+'ENLACES IX - PDIS'!D11</f>
        <v>-13.101278000000001</v>
      </c>
      <c r="E107" s="120" t="str">
        <f>+'ENLACES IX - PDIS'!E11</f>
        <v>-74.138668--13.101278</v>
      </c>
      <c r="F107" s="120" t="str">
        <f>+'ENLACES IX - PDIS'!A11</f>
        <v>PDI32AYA1</v>
      </c>
      <c r="G107" s="22" t="str">
        <f>+'ENLACES IX - PDIS'!G11</f>
        <v>AYACUCHO</v>
      </c>
    </row>
    <row r="108" spans="1:7" x14ac:dyDescent="0.3">
      <c r="A108" s="120" t="str">
        <f>+'ENLACES IX - PDIS'!A12&amp;"-3"</f>
        <v>PDI31CAJ1-3</v>
      </c>
      <c r="B108" s="120" t="s">
        <v>1818</v>
      </c>
      <c r="C108" s="120">
        <f>+'ENLACES IX - PDIS'!C12</f>
        <v>-78.482426000000004</v>
      </c>
      <c r="D108" s="120">
        <f>+'ENLACES IX - PDIS'!D12</f>
        <v>-7.0883580000000004</v>
      </c>
      <c r="E108" s="120" t="str">
        <f>+'ENLACES IX - PDIS'!E12</f>
        <v>-78.482426--7.088358</v>
      </c>
      <c r="F108" s="120" t="str">
        <f>+'ENLACES IX - PDIS'!A12</f>
        <v>PDI31CAJ1</v>
      </c>
      <c r="G108" s="22" t="str">
        <f>+'ENLACES IX - PDIS'!G12</f>
        <v>CAJAMARCA</v>
      </c>
    </row>
    <row r="109" spans="1:7" x14ac:dyDescent="0.3">
      <c r="A109" s="120" t="str">
        <f>+'ENLACES IX - PDIS'!A13&amp;"-3"</f>
        <v>PDI32CAJ1-3</v>
      </c>
      <c r="B109" s="120" t="s">
        <v>1818</v>
      </c>
      <c r="C109" s="120">
        <f>+'ENLACES IX - PDIS'!C13</f>
        <v>-78.447072000000006</v>
      </c>
      <c r="D109" s="120">
        <f>+'ENLACES IX - PDIS'!D13</f>
        <v>-7.0991400000000002</v>
      </c>
      <c r="E109" s="120" t="str">
        <f>+'ENLACES IX - PDIS'!E13</f>
        <v>-78.447072--7.099140</v>
      </c>
      <c r="F109" s="120" t="str">
        <f>+'ENLACES IX - PDIS'!A13</f>
        <v>PDI32CAJ1</v>
      </c>
      <c r="G109" s="22" t="str">
        <f>+'ENLACES IX - PDIS'!G13</f>
        <v>CAJAMARCA</v>
      </c>
    </row>
    <row r="110" spans="1:7" x14ac:dyDescent="0.3">
      <c r="A110" s="120" t="str">
        <f>+'ENLACES IX - PDIS'!A14&amp;"-3"</f>
        <v>PDI31CUS1-3</v>
      </c>
      <c r="B110" s="120" t="s">
        <v>1818</v>
      </c>
      <c r="C110" s="120">
        <f>+'ENLACES IX - PDIS'!C14</f>
        <v>-71.932283999999996</v>
      </c>
      <c r="D110" s="120">
        <f>+'ENLACES IX - PDIS'!D14</f>
        <v>-13.477982000000001</v>
      </c>
      <c r="E110" s="120" t="str">
        <f>+'ENLACES IX - PDIS'!E14</f>
        <v>-71.932284--13.477982</v>
      </c>
      <c r="F110" s="120" t="str">
        <f>+'ENLACES IX - PDIS'!A14</f>
        <v>PDI31CUS1</v>
      </c>
      <c r="G110" s="22" t="str">
        <f>+'ENLACES IX - PDIS'!G14</f>
        <v>CUSCO</v>
      </c>
    </row>
    <row r="111" spans="1:7" x14ac:dyDescent="0.3">
      <c r="A111" s="120" t="str">
        <f>+'ENLACES IX - PDIS'!A15&amp;"-3"</f>
        <v>PDI32CUS1-3</v>
      </c>
      <c r="B111" s="120" t="s">
        <v>1818</v>
      </c>
      <c r="C111" s="120">
        <f>+'ENLACES IX - PDIS'!C15</f>
        <v>-71.973701000000005</v>
      </c>
      <c r="D111" s="120">
        <f>+'ENLACES IX - PDIS'!D15</f>
        <v>-13.482331</v>
      </c>
      <c r="E111" s="120" t="str">
        <f>+'ENLACES IX - PDIS'!E15</f>
        <v>-71.973701--13.482331</v>
      </c>
      <c r="F111" s="120" t="str">
        <f>+'ENLACES IX - PDIS'!A15</f>
        <v>PDI32CUS1</v>
      </c>
      <c r="G111" s="22" t="str">
        <f>+'ENLACES IX - PDIS'!G15</f>
        <v>CUSCO</v>
      </c>
    </row>
    <row r="112" spans="1:7" x14ac:dyDescent="0.3">
      <c r="A112" s="120" t="str">
        <f>+'ENLACES IX - PDIS'!A16&amp;"-3"</f>
        <v>PDI31HUA1-3</v>
      </c>
      <c r="B112" s="120" t="s">
        <v>1818</v>
      </c>
      <c r="C112" s="120">
        <f>+'ENLACES IX - PDIS'!C16</f>
        <v>-74.939921999999996</v>
      </c>
      <c r="D112" s="120">
        <f>+'ENLACES IX - PDIS'!D16</f>
        <v>-12.752288999999999</v>
      </c>
      <c r="E112" s="120" t="str">
        <f>+'ENLACES IX - PDIS'!E16</f>
        <v>-74.939922--12.752289</v>
      </c>
      <c r="F112" s="120" t="str">
        <f>+'ENLACES IX - PDIS'!A16</f>
        <v>PDI31HUA1</v>
      </c>
      <c r="G112" s="22" t="str">
        <f>+'ENLACES IX - PDIS'!G16</f>
        <v>HUANCAVELICA</v>
      </c>
    </row>
    <row r="113" spans="1:7" x14ac:dyDescent="0.3">
      <c r="A113" s="120" t="str">
        <f>+'ENLACES IX - PDIS'!A17&amp;"-3"</f>
        <v>PDI32HUA1-3</v>
      </c>
      <c r="B113" s="120" t="s">
        <v>1818</v>
      </c>
      <c r="C113" s="120">
        <f>+'ENLACES IX - PDIS'!C17</f>
        <v>-74.998306999999997</v>
      </c>
      <c r="D113" s="120">
        <f>+'ENLACES IX - PDIS'!D17</f>
        <v>-12.772940999999999</v>
      </c>
      <c r="E113" s="120" t="str">
        <f>+'ENLACES IX - PDIS'!E17</f>
        <v>-74.998307--12.772941</v>
      </c>
      <c r="F113" s="120" t="str">
        <f>+'ENLACES IX - PDIS'!A17</f>
        <v>PDI32HUA1</v>
      </c>
      <c r="G113" s="22" t="str">
        <f>+'ENLACES IX - PDIS'!G17</f>
        <v>HUANCAVELICA</v>
      </c>
    </row>
    <row r="114" spans="1:7" x14ac:dyDescent="0.3">
      <c r="A114" s="120" t="str">
        <f>+'ENLACES IX - PDIS'!A18&amp;"-3"</f>
        <v>PDI31HUN1-3</v>
      </c>
      <c r="B114" s="120" t="s">
        <v>1818</v>
      </c>
      <c r="C114" s="120">
        <f>+'ENLACES IX - PDIS'!C18</f>
        <v>-76.249189000000001</v>
      </c>
      <c r="D114" s="120">
        <f>+'ENLACES IX - PDIS'!D18</f>
        <v>-9.8641310000000004</v>
      </c>
      <c r="E114" s="120" t="str">
        <f>+'ENLACES IX - PDIS'!E18</f>
        <v>-76.249189--9.864131</v>
      </c>
      <c r="F114" s="120" t="str">
        <f>+'ENLACES IX - PDIS'!A18</f>
        <v>PDI31HUN1</v>
      </c>
      <c r="G114" s="22" t="str">
        <f>+'ENLACES IX - PDIS'!G18</f>
        <v>HUANUCO</v>
      </c>
    </row>
    <row r="115" spans="1:7" x14ac:dyDescent="0.3">
      <c r="A115" s="120" t="str">
        <f>+'ENLACES IX - PDIS'!A19&amp;"-3"</f>
        <v>PDI32HUN1-3</v>
      </c>
      <c r="B115" s="120" t="s">
        <v>1818</v>
      </c>
      <c r="C115" s="120">
        <f>+'ENLACES IX - PDIS'!C19</f>
        <v>-76.255426</v>
      </c>
      <c r="D115" s="120">
        <f>+'ENLACES IX - PDIS'!D19</f>
        <v>-9.8539519999999996</v>
      </c>
      <c r="E115" s="120" t="str">
        <f>+'ENLACES IX - PDIS'!E19</f>
        <v>-76.255426--9.853952</v>
      </c>
      <c r="F115" s="120" t="str">
        <f>+'ENLACES IX - PDIS'!A19</f>
        <v>PDI32HUN1</v>
      </c>
      <c r="G115" s="22" t="str">
        <f>+'ENLACES IX - PDIS'!G19</f>
        <v>HUANUCO</v>
      </c>
    </row>
    <row r="116" spans="1:7" x14ac:dyDescent="0.3">
      <c r="A116" s="120" t="str">
        <f>+'ENLACES IX - PDIS'!A20&amp;"-3"</f>
        <v>PDI31ICA1-3</v>
      </c>
      <c r="B116" s="120" t="s">
        <v>1818</v>
      </c>
      <c r="C116" s="120">
        <f>+'ENLACES IX - PDIS'!C20</f>
        <v>-75.686958000000004</v>
      </c>
      <c r="D116" s="120">
        <f>+'ENLACES IX - PDIS'!D20</f>
        <v>-14.011289</v>
      </c>
      <c r="E116" s="120" t="str">
        <f>+'ENLACES IX - PDIS'!E20</f>
        <v>-75.686958--14.011289</v>
      </c>
      <c r="F116" s="120" t="str">
        <f>+'ENLACES IX - PDIS'!A20</f>
        <v>PDI31ICA1</v>
      </c>
      <c r="G116" s="22" t="str">
        <f>+'ENLACES IX - PDIS'!G20</f>
        <v>ICA</v>
      </c>
    </row>
    <row r="117" spans="1:7" x14ac:dyDescent="0.3">
      <c r="A117" s="120" t="str">
        <f>+'ENLACES IX - PDIS'!A21&amp;"-3"</f>
        <v>PDI32ICA1-3</v>
      </c>
      <c r="B117" s="120" t="s">
        <v>1818</v>
      </c>
      <c r="C117" s="120">
        <f>+'ENLACES IX - PDIS'!C21</f>
        <v>-75.690331</v>
      </c>
      <c r="D117" s="120">
        <f>+'ENLACES IX - PDIS'!D21</f>
        <v>-14.030521999999999</v>
      </c>
      <c r="E117" s="120" t="str">
        <f>+'ENLACES IX - PDIS'!E21</f>
        <v>-75.690331--14.030522</v>
      </c>
      <c r="F117" s="120" t="str">
        <f>+'ENLACES IX - PDIS'!A21</f>
        <v>PDI32ICA1</v>
      </c>
      <c r="G117" s="22" t="str">
        <f>+'ENLACES IX - PDIS'!G21</f>
        <v>ICA</v>
      </c>
    </row>
    <row r="118" spans="1:7" x14ac:dyDescent="0.3">
      <c r="A118" s="120" t="str">
        <f>+'ENLACES IX - PDIS'!A22&amp;"-3"</f>
        <v>PDI31JUN1-3</v>
      </c>
      <c r="B118" s="120" t="s">
        <v>1818</v>
      </c>
      <c r="C118" s="120">
        <f>+'ENLACES IX - PDIS'!C22</f>
        <v>-75.144080000000002</v>
      </c>
      <c r="D118" s="120">
        <f>+'ENLACES IX - PDIS'!D22</f>
        <v>-12.023553</v>
      </c>
      <c r="E118" s="120" t="str">
        <f>+'ENLACES IX - PDIS'!E22</f>
        <v>-75.144080--12.023553</v>
      </c>
      <c r="F118" s="120" t="str">
        <f>+'ENLACES IX - PDIS'!A22</f>
        <v>PDI31JUN1</v>
      </c>
      <c r="G118" s="22" t="str">
        <f>+'ENLACES IX - PDIS'!G22</f>
        <v>JUNIN</v>
      </c>
    </row>
    <row r="119" spans="1:7" x14ac:dyDescent="0.3">
      <c r="A119" s="120" t="str">
        <f>+'ENLACES IX - PDIS'!A23&amp;"-3"</f>
        <v>PDI32JUN1-3</v>
      </c>
      <c r="B119" s="120" t="s">
        <v>1818</v>
      </c>
      <c r="C119" s="120">
        <f>+'ENLACES IX - PDIS'!C23</f>
        <v>-75.235716999999994</v>
      </c>
      <c r="D119" s="120">
        <f>+'ENLACES IX - PDIS'!D23</f>
        <v>-12.084163</v>
      </c>
      <c r="E119" s="120" t="str">
        <f>+'ENLACES IX - PDIS'!E23</f>
        <v>-75.235717--12.084163</v>
      </c>
      <c r="F119" s="120" t="str">
        <f>+'ENLACES IX - PDIS'!A23</f>
        <v>PDI32JUN1</v>
      </c>
      <c r="G119" s="22" t="str">
        <f>+'ENLACES IX - PDIS'!G23</f>
        <v>JUNIN</v>
      </c>
    </row>
    <row r="120" spans="1:7" x14ac:dyDescent="0.3">
      <c r="A120" s="120" t="str">
        <f>+'ENLACES IX - PDIS'!A24&amp;"-3"</f>
        <v>PDI31LAL1-3</v>
      </c>
      <c r="B120" s="120" t="s">
        <v>1818</v>
      </c>
      <c r="C120" s="120">
        <f>+'ENLACES IX - PDIS'!C24</f>
        <v>-78.957828000000006</v>
      </c>
      <c r="D120" s="120">
        <f>+'ENLACES IX - PDIS'!D24</f>
        <v>-8.087313</v>
      </c>
      <c r="E120" s="120" t="str">
        <f>+'ENLACES IX - PDIS'!E24</f>
        <v>-78.957828--8.087313</v>
      </c>
      <c r="F120" s="120" t="str">
        <f>+'ENLACES IX - PDIS'!A24</f>
        <v>PDI31LAL1</v>
      </c>
      <c r="G120" s="22" t="str">
        <f>+'ENLACES IX - PDIS'!G24</f>
        <v>LA LIBERTAD</v>
      </c>
    </row>
    <row r="121" spans="1:7" x14ac:dyDescent="0.3">
      <c r="A121" s="120" t="str">
        <f>+'ENLACES IX - PDIS'!A25&amp;"-3"</f>
        <v>PDI32LAL1-3</v>
      </c>
      <c r="B121" s="120" t="s">
        <v>1818</v>
      </c>
      <c r="C121" s="120">
        <f>+'ENLACES IX - PDIS'!C25</f>
        <v>-79.026325999999997</v>
      </c>
      <c r="D121" s="120">
        <f>+'ENLACES IX - PDIS'!D25</f>
        <v>-8.0841989999999999</v>
      </c>
      <c r="E121" s="120" t="str">
        <f>+'ENLACES IX - PDIS'!E25</f>
        <v>-79.026326--8.084199</v>
      </c>
      <c r="F121" s="120" t="str">
        <f>+'ENLACES IX - PDIS'!A25</f>
        <v>PDI32LAL1</v>
      </c>
      <c r="G121" s="22" t="str">
        <f>+'ENLACES IX - PDIS'!G25</f>
        <v>LA LIBERTAD</v>
      </c>
    </row>
    <row r="122" spans="1:7" x14ac:dyDescent="0.3">
      <c r="A122" s="120" t="str">
        <f>+'ENLACES IX - PDIS'!A26&amp;"-3"</f>
        <v>PDI31LAM1-3</v>
      </c>
      <c r="B122" s="120" t="s">
        <v>1818</v>
      </c>
      <c r="C122" s="120">
        <f>+'ENLACES IX - PDIS'!C26</f>
        <v>-79.761234999999999</v>
      </c>
      <c r="D122" s="120">
        <f>+'ENLACES IX - PDIS'!D26</f>
        <v>-6.7555500000000004</v>
      </c>
      <c r="E122" s="120" t="str">
        <f>+'ENLACES IX - PDIS'!E26</f>
        <v>-79.761235--6.755550</v>
      </c>
      <c r="F122" s="120" t="str">
        <f>+'ENLACES IX - PDIS'!A26</f>
        <v>PDI31LAM1</v>
      </c>
      <c r="G122" s="22" t="str">
        <f>+'ENLACES IX - PDIS'!G26</f>
        <v>LAMBAYEQUE</v>
      </c>
    </row>
    <row r="123" spans="1:7" x14ac:dyDescent="0.3">
      <c r="A123" s="120" t="str">
        <f>+'ENLACES IX - PDIS'!A27&amp;"-3"</f>
        <v>PDI32LAM1-3</v>
      </c>
      <c r="B123" s="120" t="s">
        <v>1818</v>
      </c>
      <c r="C123" s="120">
        <f>+'ENLACES IX - PDIS'!C27</f>
        <v>-79.744020000000006</v>
      </c>
      <c r="D123" s="120">
        <f>+'ENLACES IX - PDIS'!D27</f>
        <v>-6.7763200000000001</v>
      </c>
      <c r="E123" s="120" t="str">
        <f>+'ENLACES IX - PDIS'!E27</f>
        <v>-79.744020--6.776320</v>
      </c>
      <c r="F123" s="120" t="str">
        <f>+'ENLACES IX - PDIS'!A27</f>
        <v>PDI32LAM1</v>
      </c>
      <c r="G123" s="22" t="str">
        <f>+'ENLACES IX - PDIS'!G27</f>
        <v>LAMBAYEQUE</v>
      </c>
    </row>
    <row r="124" spans="1:7" x14ac:dyDescent="0.3">
      <c r="A124" s="120" t="str">
        <f>+'ENLACES IX - PDIS'!A28&amp;"-3"</f>
        <v>PDI31LIM1-3</v>
      </c>
      <c r="B124" s="120" t="s">
        <v>1818</v>
      </c>
      <c r="C124" s="120">
        <f>+'ENLACES IX - PDIS'!C28</f>
        <v>-76.997778999999994</v>
      </c>
      <c r="D124" s="120">
        <f>+'ENLACES IX - PDIS'!D28</f>
        <v>-11.969353</v>
      </c>
      <c r="E124" s="120" t="str">
        <f>+'ENLACES IX - PDIS'!E28</f>
        <v>-76.997779--11.969353</v>
      </c>
      <c r="F124" s="120" t="str">
        <f>+'ENLACES IX - PDIS'!A28</f>
        <v>PDI31LIM1</v>
      </c>
      <c r="G124" s="22" t="str">
        <f>+'ENLACES IX - PDIS'!G28</f>
        <v>LIMA</v>
      </c>
    </row>
    <row r="125" spans="1:7" x14ac:dyDescent="0.3">
      <c r="A125" s="120" t="str">
        <f>+'ENLACES IX - PDIS'!A29&amp;"-3"</f>
        <v>PDI32LIM1-3</v>
      </c>
      <c r="B125" s="120" t="s">
        <v>1818</v>
      </c>
      <c r="C125" s="120">
        <f>+'ENLACES IX - PDIS'!C29</f>
        <v>-76.960744000000005</v>
      </c>
      <c r="D125" s="120">
        <f>+'ENLACES IX - PDIS'!D29</f>
        <v>-12.022620999999999</v>
      </c>
      <c r="E125" s="120" t="str">
        <f>+'ENLACES IX - PDIS'!E29</f>
        <v>-76.960744--12.022621</v>
      </c>
      <c r="F125" s="120" t="str">
        <f>+'ENLACES IX - PDIS'!A29</f>
        <v>PDI32LIM1</v>
      </c>
      <c r="G125" s="22" t="str">
        <f>+'ENLACES IX - PDIS'!G29</f>
        <v>LIMA</v>
      </c>
    </row>
    <row r="126" spans="1:7" x14ac:dyDescent="0.3">
      <c r="A126" s="120" t="str">
        <f>+'ENLACES IX - PDIS'!A30&amp;"-3"</f>
        <v>PDI31LOR1-3</v>
      </c>
      <c r="B126" s="120" t="s">
        <v>1818</v>
      </c>
      <c r="C126" s="120">
        <f>+'ENLACES IX - PDIS'!C30</f>
        <v>-73.238213000000002</v>
      </c>
      <c r="D126" s="120">
        <f>+'ENLACES IX - PDIS'!D30</f>
        <v>-3.7415530000000001</v>
      </c>
      <c r="E126" s="120" t="str">
        <f>+'ENLACES IX - PDIS'!E30</f>
        <v>-73.238213--3.741553</v>
      </c>
      <c r="F126" s="120" t="str">
        <f>+'ENLACES IX - PDIS'!A30</f>
        <v>PDI31LOR1</v>
      </c>
      <c r="G126" s="22" t="str">
        <f>+'ENLACES IX - PDIS'!G30</f>
        <v>LORETO</v>
      </c>
    </row>
    <row r="127" spans="1:7" x14ac:dyDescent="0.3">
      <c r="A127" s="120" t="str">
        <f>+'ENLACES IX - PDIS'!A31&amp;"-3"</f>
        <v>PDI32LOR1-3</v>
      </c>
      <c r="B127" s="120" t="s">
        <v>1818</v>
      </c>
      <c r="C127" s="120">
        <f>+'ENLACES IX - PDIS'!C31</f>
        <v>-73.185676000000001</v>
      </c>
      <c r="D127" s="120">
        <f>+'ENLACES IX - PDIS'!D31</f>
        <v>-3.6537250000000001</v>
      </c>
      <c r="E127" s="120" t="str">
        <f>+'ENLACES IX - PDIS'!E31</f>
        <v>-73.185676--3.653725</v>
      </c>
      <c r="F127" s="120" t="str">
        <f>+'ENLACES IX - PDIS'!A31</f>
        <v>PDI32LOR1</v>
      </c>
      <c r="G127" s="22" t="str">
        <f>+'ENLACES IX - PDIS'!G31</f>
        <v>LORETO</v>
      </c>
    </row>
    <row r="128" spans="1:7" x14ac:dyDescent="0.3">
      <c r="A128" s="120" t="str">
        <f>+'ENLACES IX - PDIS'!A32&amp;"-3"</f>
        <v>PDI31MAD1-3</v>
      </c>
      <c r="B128" s="120" t="s">
        <v>1818</v>
      </c>
      <c r="C128" s="120">
        <f>+'ENLACES IX - PDIS'!C32</f>
        <v>-69.131461000000002</v>
      </c>
      <c r="D128" s="120">
        <f>+'ENLACES IX - PDIS'!D32</f>
        <v>-12.504412</v>
      </c>
      <c r="E128" s="120" t="str">
        <f>+'ENLACES IX - PDIS'!E32</f>
        <v>-69.131461--12.504412</v>
      </c>
      <c r="F128" s="120" t="str">
        <f>+'ENLACES IX - PDIS'!A32</f>
        <v>PDI31MAD1</v>
      </c>
      <c r="G128" s="22" t="str">
        <f>+'ENLACES IX - PDIS'!G32</f>
        <v>MADRE DE DIOS</v>
      </c>
    </row>
    <row r="129" spans="1:7" x14ac:dyDescent="0.3">
      <c r="A129" s="120" t="str">
        <f>+'ENLACES IX - PDIS'!A33&amp;"-3"</f>
        <v>PDI32MAD1-3</v>
      </c>
      <c r="B129" s="120" t="s">
        <v>1818</v>
      </c>
      <c r="C129" s="120">
        <f>+'ENLACES IX - PDIS'!C33</f>
        <v>-69.183919000000003</v>
      </c>
      <c r="D129" s="120">
        <f>+'ENLACES IX - PDIS'!D33</f>
        <v>-12.513273999999999</v>
      </c>
      <c r="E129" s="120" t="str">
        <f>+'ENLACES IX - PDIS'!E33</f>
        <v>-69.183919--12.513274</v>
      </c>
      <c r="F129" s="120" t="str">
        <f>+'ENLACES IX - PDIS'!A33</f>
        <v>PDI32MAD1</v>
      </c>
      <c r="G129" s="22" t="str">
        <f>+'ENLACES IX - PDIS'!G33</f>
        <v>MADRE DE DIOS</v>
      </c>
    </row>
    <row r="130" spans="1:7" x14ac:dyDescent="0.3">
      <c r="A130" s="120" t="str">
        <f>+'ENLACES IX - PDIS'!A34&amp;"-3"</f>
        <v>PDI31MOQ1-3</v>
      </c>
      <c r="B130" s="120" t="s">
        <v>1818</v>
      </c>
      <c r="C130" s="120">
        <f>+'ENLACES IX - PDIS'!C34</f>
        <v>-71.262511000000003</v>
      </c>
      <c r="D130" s="120">
        <f>+'ENLACES IX - PDIS'!D34</f>
        <v>-17.578499000000001</v>
      </c>
      <c r="E130" s="120" t="str">
        <f>+'ENLACES IX - PDIS'!E34</f>
        <v>-71.262511--17.578499</v>
      </c>
      <c r="F130" s="120" t="str">
        <f>+'ENLACES IX - PDIS'!A34</f>
        <v>PDI31MOQ1</v>
      </c>
      <c r="G130" s="22" t="str">
        <f>+'ENLACES IX - PDIS'!G34</f>
        <v>MOQUEGUA</v>
      </c>
    </row>
    <row r="131" spans="1:7" x14ac:dyDescent="0.3">
      <c r="A131" s="120" t="str">
        <f>+'ENLACES IX - PDIS'!A35&amp;"-3"</f>
        <v>PDI32MOQ1-3</v>
      </c>
      <c r="B131" s="120" t="s">
        <v>1818</v>
      </c>
      <c r="C131" s="120">
        <f>+'ENLACES IX - PDIS'!C35</f>
        <v>-71.277705999999995</v>
      </c>
      <c r="D131" s="120">
        <f>+'ENLACES IX - PDIS'!D35</f>
        <v>-17.517294</v>
      </c>
      <c r="E131" s="120" t="str">
        <f>+'ENLACES IX - PDIS'!E35</f>
        <v>-71.277706--17.517294</v>
      </c>
      <c r="F131" s="120" t="str">
        <f>+'ENLACES IX - PDIS'!A35</f>
        <v>PDI32MOQ1</v>
      </c>
      <c r="G131" s="22" t="str">
        <f>+'ENLACES IX - PDIS'!G35</f>
        <v>MOQUEGUA</v>
      </c>
    </row>
    <row r="132" spans="1:7" x14ac:dyDescent="0.3">
      <c r="A132" s="120" t="str">
        <f>+'ENLACES IX - PDIS'!A36&amp;"-3"</f>
        <v>PDI31PAS1-3</v>
      </c>
      <c r="B132" s="120" t="s">
        <v>1818</v>
      </c>
      <c r="C132" s="120">
        <f>+'ENLACES IX - PDIS'!C36</f>
        <v>-75.298546999999999</v>
      </c>
      <c r="D132" s="120">
        <f>+'ENLACES IX - PDIS'!D36</f>
        <v>-10.565199</v>
      </c>
      <c r="E132" s="120" t="str">
        <f>+'ENLACES IX - PDIS'!E36</f>
        <v>-75.298547--10.565199</v>
      </c>
      <c r="F132" s="120" t="str">
        <f>+'ENLACES IX - PDIS'!A36</f>
        <v>PDI31PAS1</v>
      </c>
      <c r="G132" s="22" t="str">
        <f>+'ENLACES IX - PDIS'!G36</f>
        <v>PASCO</v>
      </c>
    </row>
    <row r="133" spans="1:7" x14ac:dyDescent="0.3">
      <c r="A133" s="120" t="str">
        <f>+'ENLACES IX - PDIS'!A37&amp;"-3"</f>
        <v>PDI32PAS1-3</v>
      </c>
      <c r="B133" s="120" t="s">
        <v>1818</v>
      </c>
      <c r="C133" s="120">
        <f>+'ENLACES IX - PDIS'!C37</f>
        <v>-75.377928999999995</v>
      </c>
      <c r="D133" s="120">
        <f>+'ENLACES IX - PDIS'!D37</f>
        <v>-10.543106999999999</v>
      </c>
      <c r="E133" s="120" t="str">
        <f>+'ENLACES IX - PDIS'!E37</f>
        <v>-75.377929--10.543107</v>
      </c>
      <c r="F133" s="120" t="str">
        <f>+'ENLACES IX - PDIS'!A37</f>
        <v>PDI32PAS1</v>
      </c>
      <c r="G133" s="22" t="str">
        <f>+'ENLACES IX - PDIS'!G37</f>
        <v>PASCO</v>
      </c>
    </row>
    <row r="134" spans="1:7" x14ac:dyDescent="0.3">
      <c r="A134" s="120" t="str">
        <f>+'ENLACES IX - PDIS'!A38&amp;"-3"</f>
        <v>PDI31PIU1-3</v>
      </c>
      <c r="B134" s="120" t="s">
        <v>1818</v>
      </c>
      <c r="C134" s="120">
        <f>+'ENLACES IX - PDIS'!C38</f>
        <v>-80.547325000000001</v>
      </c>
      <c r="D134" s="120">
        <f>+'ENLACES IX - PDIS'!D38</f>
        <v>-5.1771960000000004</v>
      </c>
      <c r="E134" s="120" t="str">
        <f>+'ENLACES IX - PDIS'!E38</f>
        <v>-80.547325--5.177196</v>
      </c>
      <c r="F134" s="120" t="str">
        <f>+'ENLACES IX - PDIS'!A38</f>
        <v>PDI31PIU1</v>
      </c>
      <c r="G134" s="22" t="str">
        <f>+'ENLACES IX - PDIS'!G38</f>
        <v>PIURA</v>
      </c>
    </row>
    <row r="135" spans="1:7" x14ac:dyDescent="0.3">
      <c r="A135" s="120" t="str">
        <f>+'ENLACES IX - PDIS'!A39&amp;"-3"</f>
        <v>PDI32PIU1-3</v>
      </c>
      <c r="B135" s="120" t="s">
        <v>1818</v>
      </c>
      <c r="C135" s="120">
        <f>+'ENLACES IX - PDIS'!C39</f>
        <v>-80.608742000000007</v>
      </c>
      <c r="D135" s="120">
        <f>+'ENLACES IX - PDIS'!D39</f>
        <v>-5.1515950000000004</v>
      </c>
      <c r="E135" s="120" t="str">
        <f>+'ENLACES IX - PDIS'!E39</f>
        <v>-80.608742--5.151595</v>
      </c>
      <c r="F135" s="120" t="str">
        <f>+'ENLACES IX - PDIS'!A39</f>
        <v>PDI32PIU1</v>
      </c>
      <c r="G135" s="22" t="str">
        <f>+'ENLACES IX - PDIS'!G39</f>
        <v>PIURA</v>
      </c>
    </row>
    <row r="136" spans="1:7" x14ac:dyDescent="0.3">
      <c r="A136" s="120" t="str">
        <f>+'ENLACES IX - PDIS'!A40&amp;"-3"</f>
        <v>PDI31PUN1-3</v>
      </c>
      <c r="B136" s="120" t="s">
        <v>1818</v>
      </c>
      <c r="C136" s="120">
        <f>+'ENLACES IX - PDIS'!C40</f>
        <v>-70.034479000000005</v>
      </c>
      <c r="D136" s="120">
        <f>+'ENLACES IX - PDIS'!D40</f>
        <v>-15.486086</v>
      </c>
      <c r="E136" s="120" t="str">
        <f>+'ENLACES IX - PDIS'!E40</f>
        <v>-70.034479--15.486086</v>
      </c>
      <c r="F136" s="120" t="str">
        <f>+'ENLACES IX - PDIS'!A40</f>
        <v>PDI31PUN1</v>
      </c>
      <c r="G136" s="22" t="str">
        <f>+'ENLACES IX - PDIS'!G40</f>
        <v>PUNO</v>
      </c>
    </row>
    <row r="137" spans="1:7" x14ac:dyDescent="0.3">
      <c r="A137" s="120" t="str">
        <f>+'ENLACES IX - PDIS'!A41&amp;"-3"</f>
        <v>PDI32PUN1-3</v>
      </c>
      <c r="B137" s="120" t="s">
        <v>1818</v>
      </c>
      <c r="C137" s="120">
        <f>+'ENLACES IX - PDIS'!C41</f>
        <v>-70.018527000000006</v>
      </c>
      <c r="D137" s="120">
        <f>+'ENLACES IX - PDIS'!D41</f>
        <v>-15.468607</v>
      </c>
      <c r="E137" s="120" t="str">
        <f>+'ENLACES IX - PDIS'!E41</f>
        <v>-70.018527--15.468607</v>
      </c>
      <c r="F137" s="120" t="str">
        <f>+'ENLACES IX - PDIS'!A41</f>
        <v>PDI32PUN1</v>
      </c>
      <c r="G137" s="22" t="str">
        <f>+'ENLACES IX - PDIS'!G41</f>
        <v>PUNO</v>
      </c>
    </row>
    <row r="138" spans="1:7" x14ac:dyDescent="0.3">
      <c r="A138" s="120" t="str">
        <f>+'ENLACES IX - PDIS'!A42&amp;"-3"</f>
        <v>PDI31SAN1-3</v>
      </c>
      <c r="B138" s="120" t="s">
        <v>1818</v>
      </c>
      <c r="C138" s="120">
        <f>+'ENLACES IX - PDIS'!C42</f>
        <v>-76.338920999999999</v>
      </c>
      <c r="D138" s="120">
        <f>+'ENLACES IX - PDIS'!D42</f>
        <v>-6.4979719999999999</v>
      </c>
      <c r="E138" s="120" t="str">
        <f>+'ENLACES IX - PDIS'!E42</f>
        <v>-76.338921--6.497972</v>
      </c>
      <c r="F138" s="120" t="str">
        <f>+'ENLACES IX - PDIS'!A42</f>
        <v>PDI31SAN1</v>
      </c>
      <c r="G138" s="22" t="str">
        <f>+'ENLACES IX - PDIS'!G42</f>
        <v>SAN MARTIN</v>
      </c>
    </row>
    <row r="139" spans="1:7" x14ac:dyDescent="0.3">
      <c r="A139" s="120" t="str">
        <f>+'ENLACES IX - PDIS'!A43&amp;"-3"</f>
        <v>PDI32SAN1-3</v>
      </c>
      <c r="B139" s="120" t="s">
        <v>1818</v>
      </c>
      <c r="C139" s="120">
        <f>+'ENLACES IX - PDIS'!C43</f>
        <v>-76.371669999999995</v>
      </c>
      <c r="D139" s="120">
        <f>+'ENLACES IX - PDIS'!D43</f>
        <v>-6.4678810000000002</v>
      </c>
      <c r="E139" s="120" t="str">
        <f>+'ENLACES IX - PDIS'!E43</f>
        <v>-76.371670--6.467881</v>
      </c>
      <c r="F139" s="120" t="str">
        <f>+'ENLACES IX - PDIS'!A43</f>
        <v>PDI32SAN1</v>
      </c>
      <c r="G139" s="22" t="str">
        <f>+'ENLACES IX - PDIS'!G43</f>
        <v>SAN MARTIN</v>
      </c>
    </row>
    <row r="140" spans="1:7" x14ac:dyDescent="0.3">
      <c r="A140" s="120" t="str">
        <f>+'ENLACES IX - PDIS'!A44&amp;"-3"</f>
        <v>PDI31TAC1-3</v>
      </c>
      <c r="B140" s="120" t="s">
        <v>1818</v>
      </c>
      <c r="C140" s="120">
        <f>+'ENLACES IX - PDIS'!C44</f>
        <v>-70.229286999999999</v>
      </c>
      <c r="D140" s="120">
        <f>+'ENLACES IX - PDIS'!D44</f>
        <v>-17.962125</v>
      </c>
      <c r="E140" s="120" t="str">
        <f>+'ENLACES IX - PDIS'!E44</f>
        <v>-70.229287--17.962125</v>
      </c>
      <c r="F140" s="120" t="str">
        <f>+'ENLACES IX - PDIS'!A44</f>
        <v>PDI31TAC1</v>
      </c>
      <c r="G140" s="22" t="str">
        <f>+'ENLACES IX - PDIS'!G44</f>
        <v>TACNA</v>
      </c>
    </row>
    <row r="141" spans="1:7" x14ac:dyDescent="0.3">
      <c r="A141" s="120" t="str">
        <f>+'ENLACES IX - PDIS'!A45&amp;"-3"</f>
        <v>PDI32TAC1-3</v>
      </c>
      <c r="B141" s="120" t="s">
        <v>1818</v>
      </c>
      <c r="C141" s="120">
        <f>+'ENLACES IX - PDIS'!C45</f>
        <v>-70.190410999999997</v>
      </c>
      <c r="D141" s="120">
        <f>+'ENLACES IX - PDIS'!D45</f>
        <v>-17.960165</v>
      </c>
      <c r="E141" s="120" t="str">
        <f>+'ENLACES IX - PDIS'!E45</f>
        <v>-70.190411--17.960165</v>
      </c>
      <c r="F141" s="120" t="str">
        <f>+'ENLACES IX - PDIS'!A45</f>
        <v>PDI32TAC1</v>
      </c>
      <c r="G141" s="22" t="str">
        <f>+'ENLACES IX - PDIS'!G45</f>
        <v>TACNA</v>
      </c>
    </row>
    <row r="142" spans="1:7" x14ac:dyDescent="0.3">
      <c r="A142" s="120" t="str">
        <f>+'ENLACES IX - PDIS'!A46&amp;"-3"</f>
        <v>PDI31TUM1-3</v>
      </c>
      <c r="B142" s="120" t="s">
        <v>1818</v>
      </c>
      <c r="C142" s="120">
        <f>+'ENLACES IX - PDIS'!C46</f>
        <v>-80.309848000000002</v>
      </c>
      <c r="D142" s="120">
        <f>+'ENLACES IX - PDIS'!D46</f>
        <v>-3.4158059999999999</v>
      </c>
      <c r="E142" s="120" t="str">
        <f>+'ENLACES IX - PDIS'!E46</f>
        <v>-80.309848--3.415806</v>
      </c>
      <c r="F142" s="120" t="str">
        <f>+'ENLACES IX - PDIS'!A46</f>
        <v>PDI31TUM1</v>
      </c>
      <c r="G142" s="22" t="str">
        <f>+'ENLACES IX - PDIS'!G46</f>
        <v>TUMBES</v>
      </c>
    </row>
    <row r="143" spans="1:7" x14ac:dyDescent="0.3">
      <c r="A143" s="120" t="str">
        <f>+'ENLACES IX - PDIS'!A47&amp;"-3"</f>
        <v>PDI32TUM1-3</v>
      </c>
      <c r="B143" s="120" t="s">
        <v>1818</v>
      </c>
      <c r="C143" s="120">
        <f>+'ENLACES IX - PDIS'!C47</f>
        <v>-80.298766000000001</v>
      </c>
      <c r="D143" s="120">
        <f>+'ENLACES IX - PDIS'!D47</f>
        <v>-3.4091450000000001</v>
      </c>
      <c r="E143" s="120" t="str">
        <f>+'ENLACES IX - PDIS'!E47</f>
        <v>-80.298766--3.409145</v>
      </c>
      <c r="F143" s="120" t="str">
        <f>+'ENLACES IX - PDIS'!A47</f>
        <v>PDI32TUM1</v>
      </c>
      <c r="G143" s="22" t="str">
        <f>+'ENLACES IX - PDIS'!G47</f>
        <v>TUMBES</v>
      </c>
    </row>
    <row r="144" spans="1:7" x14ac:dyDescent="0.3">
      <c r="A144" s="120" t="str">
        <f>+'ENLACES IX - PDIS'!A48&amp;"-3"</f>
        <v>PDI31UCA1-3</v>
      </c>
      <c r="B144" s="120" t="s">
        <v>1818</v>
      </c>
      <c r="C144" s="120">
        <f>+'ENLACES IX - PDIS'!C48</f>
        <v>-74.550945999999996</v>
      </c>
      <c r="D144" s="120">
        <f>+'ENLACES IX - PDIS'!D48</f>
        <v>-8.4320520000000005</v>
      </c>
      <c r="E144" s="120" t="str">
        <f>+'ENLACES IX - PDIS'!E48</f>
        <v>-74.550946--8.432052</v>
      </c>
      <c r="F144" s="120" t="str">
        <f>+'ENLACES IX - PDIS'!A48</f>
        <v>PDI31UCA1</v>
      </c>
      <c r="G144" s="22" t="str">
        <f>+'ENLACES IX - PDIS'!G48</f>
        <v>UCAYALI</v>
      </c>
    </row>
    <row r="145" spans="1:7" x14ac:dyDescent="0.3">
      <c r="A145" s="120" t="str">
        <f>+'ENLACES IX - PDIS'!A49&amp;"-3"</f>
        <v>PDI32UCA1-3</v>
      </c>
      <c r="B145" s="120" t="s">
        <v>1818</v>
      </c>
      <c r="C145" s="120">
        <f>+'ENLACES IX - PDIS'!C49</f>
        <v>-74.473657000000003</v>
      </c>
      <c r="D145" s="120">
        <f>+'ENLACES IX - PDIS'!D49</f>
        <v>-8.3577790000000007</v>
      </c>
      <c r="E145" s="120" t="str">
        <f>+'ENLACES IX - PDIS'!E49</f>
        <v>-74.473657--8.357779</v>
      </c>
      <c r="F145" s="120" t="str">
        <f>+'ENLACES IX - PDIS'!A49</f>
        <v>PDI32UCA1</v>
      </c>
      <c r="G145" s="22" t="str">
        <f>+'ENLACES IX - PDIS'!G49</f>
        <v>UCAYALI</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V145"/>
  <sheetViews>
    <sheetView zoomScaleNormal="100" workbookViewId="0">
      <pane xSplit="3" ySplit="1" topLeftCell="D2" activePane="bottomRight" state="frozen"/>
      <selection pane="topRight" activeCell="D1" sqref="D1"/>
      <selection pane="bottomLeft" activeCell="A2" sqref="A2"/>
      <selection pane="bottomRight" activeCell="D2" sqref="D2"/>
    </sheetView>
  </sheetViews>
  <sheetFormatPr baseColWidth="10" defaultRowHeight="14.4" x14ac:dyDescent="0.3"/>
  <cols>
    <col min="1" max="1" width="21.6640625" bestFit="1" customWidth="1"/>
    <col min="2" max="2" width="23.44140625" customWidth="1"/>
    <col min="3" max="3" width="4.44140625" bestFit="1" customWidth="1"/>
    <col min="4" max="4" width="19.5546875" bestFit="1" customWidth="1"/>
    <col min="5" max="5" width="15.109375" customWidth="1"/>
    <col min="6" max="6" width="17.5546875" customWidth="1"/>
    <col min="7" max="10" width="12.6640625" bestFit="1" customWidth="1"/>
    <col min="11" max="11" width="7.44140625" bestFit="1" customWidth="1"/>
    <col min="12" max="12" width="4.5546875" bestFit="1" customWidth="1"/>
    <col min="13" max="13" width="3.109375" bestFit="1" customWidth="1"/>
    <col min="14" max="14" width="6.88671875" bestFit="1" customWidth="1"/>
    <col min="15" max="15" width="10.109375" bestFit="1" customWidth="1"/>
    <col min="16" max="16" width="11.109375" bestFit="1" customWidth="1"/>
    <col min="17" max="17" width="18.88671875" customWidth="1"/>
    <col min="18" max="18" width="16.109375" bestFit="1" customWidth="1"/>
    <col min="19" max="19" width="21.33203125" bestFit="1" customWidth="1"/>
    <col min="20" max="20" width="14.88671875" bestFit="1" customWidth="1"/>
    <col min="21" max="21" width="18.5546875" bestFit="1" customWidth="1"/>
    <col min="22" max="22" width="16" customWidth="1"/>
  </cols>
  <sheetData>
    <row r="1" spans="1:22" x14ac:dyDescent="0.3">
      <c r="A1" s="68" t="s">
        <v>447</v>
      </c>
      <c r="B1" s="69" t="s">
        <v>448</v>
      </c>
      <c r="C1" s="70" t="s">
        <v>449</v>
      </c>
      <c r="D1" s="71" t="s">
        <v>450</v>
      </c>
      <c r="E1" s="72" t="s">
        <v>445</v>
      </c>
      <c r="F1" s="73" t="s">
        <v>446</v>
      </c>
      <c r="G1" s="74" t="s">
        <v>451</v>
      </c>
      <c r="H1" s="75" t="s">
        <v>452</v>
      </c>
      <c r="I1" s="75" t="s">
        <v>453</v>
      </c>
      <c r="J1" s="75" t="s">
        <v>454</v>
      </c>
      <c r="K1" s="76" t="s">
        <v>455</v>
      </c>
      <c r="L1" s="77" t="s">
        <v>456</v>
      </c>
      <c r="M1" s="78" t="s">
        <v>363</v>
      </c>
      <c r="N1" s="79" t="s">
        <v>457</v>
      </c>
      <c r="O1" s="80" t="s">
        <v>458</v>
      </c>
      <c r="P1" s="81" t="s">
        <v>459</v>
      </c>
      <c r="Q1" s="82" t="s">
        <v>460</v>
      </c>
      <c r="R1" s="83" t="s">
        <v>461</v>
      </c>
      <c r="S1" s="84" t="s">
        <v>462</v>
      </c>
      <c r="T1" s="66" t="s">
        <v>463</v>
      </c>
      <c r="U1" s="37" t="s">
        <v>1815</v>
      </c>
      <c r="V1" t="s">
        <v>1887</v>
      </c>
    </row>
    <row r="2" spans="1:22" x14ac:dyDescent="0.3">
      <c r="A2" s="169" t="str">
        <f>+'ENLACES IX - PDIS'!A50</f>
        <v>PDITDPAMA</v>
      </c>
      <c r="B2" s="170" t="str">
        <f>+'ENLACES IX - PDIS Aux'!A2</f>
        <v>PDI31AMA1-1</v>
      </c>
      <c r="C2" s="171">
        <f>SUM(L2:N2)</f>
        <v>15</v>
      </c>
      <c r="D2" s="169" t="s">
        <v>467</v>
      </c>
      <c r="E2" s="172" t="s">
        <v>444</v>
      </c>
      <c r="F2" s="170" t="s">
        <v>3151</v>
      </c>
      <c r="G2" s="173">
        <f>INDEX( 'ENLACES IX - PDIS'!$C$2:$C$73,   MATCH(A2,'ENLACES IX - PDIS'!$A$2:$A$73,0)   )</f>
        <v>-78.483366000000004</v>
      </c>
      <c r="H2" s="172">
        <f>INDEX( 'ENLACES IX - PDIS'!$D$2:$D$73,   MATCH(A2,'ENLACES IX - PDIS'!$A$2:$A$73,0)   )</f>
        <v>-5.5981420000000002</v>
      </c>
      <c r="I2" s="173">
        <f>INDEX( 'ENLACES IX - PDIS Aux'!$C$2:$C$49,   MATCH(B2,'ENLACES IX - PDIS Aux'!$A$2:$A$49,0)   )</f>
        <v>-78.512889000000001</v>
      </c>
      <c r="J2" s="172">
        <f>INDEX( 'ENLACES IX - PDIS Aux'!$D$2:$D$49,   MATCH(B2,'ENLACES IX - PDIS Aux'!$A$2:$A$49,0)   )</f>
        <v>-5.617299</v>
      </c>
      <c r="K2" s="174">
        <f>SQRT((G2-I2)^2+(H2-J2)^2)* (111318.85/1000)</f>
        <v>3.9177248338888759</v>
      </c>
      <c r="L2" s="169">
        <v>5</v>
      </c>
      <c r="M2" s="172">
        <v>5</v>
      </c>
      <c r="N2" s="170">
        <v>5</v>
      </c>
      <c r="O2" s="169" t="s">
        <v>465</v>
      </c>
      <c r="P2" s="170" t="s">
        <v>465</v>
      </c>
      <c r="Q2" s="169" t="str">
        <f>+F2</f>
        <v>3ER OPERADOR 1</v>
      </c>
      <c r="R2" s="172" t="s">
        <v>468</v>
      </c>
      <c r="S2" s="170" t="s">
        <v>76</v>
      </c>
      <c r="T2" s="173" t="str">
        <f>+'ENLACES IX - PDIS Aux'!G2</f>
        <v>AMAZONAS</v>
      </c>
      <c r="U2" s="172" t="str">
        <f>+'ENLACES IX - PDIS Aux'!F2</f>
        <v>PDI31AMA1</v>
      </c>
      <c r="V2" s="22" t="str">
        <f>IF(K2&gt;0,"ENLACE","COUBICADO")</f>
        <v>ENLACE</v>
      </c>
    </row>
    <row r="3" spans="1:22" x14ac:dyDescent="0.3">
      <c r="A3" s="22" t="str">
        <f>+A2</f>
        <v>PDITDPAMA</v>
      </c>
      <c r="B3" s="170" t="str">
        <f>+'ENLACES IX - PDIS Aux'!A3</f>
        <v>PDI32AMA1-1</v>
      </c>
      <c r="C3" s="171">
        <f t="shared" ref="C3:C25" si="0">SUM(L3:N3)</f>
        <v>30</v>
      </c>
      <c r="D3" s="169" t="s">
        <v>467</v>
      </c>
      <c r="E3" s="172" t="s">
        <v>444</v>
      </c>
      <c r="F3" s="170" t="s">
        <v>3152</v>
      </c>
      <c r="G3" s="173">
        <f>INDEX( 'ENLACES IX - PDIS'!$C$2:$C$73,   MATCH(A3,'ENLACES IX - PDIS'!$A$2:$A$73,0)   )</f>
        <v>-78.483366000000004</v>
      </c>
      <c r="H3" s="172">
        <f>INDEX( 'ENLACES IX - PDIS'!$D$2:$D$73,   MATCH(A3,'ENLACES IX - PDIS'!$A$2:$A$73,0)   )</f>
        <v>-5.5981420000000002</v>
      </c>
      <c r="I3" s="173">
        <f>INDEX( 'ENLACES IX - PDIS Aux'!$C$2:$C$49,   MATCH(B3,'ENLACES IX - PDIS Aux'!$A$2:$A$49,0)   )</f>
        <v>-78.410310999999993</v>
      </c>
      <c r="J3" s="172">
        <f>INDEX( 'ENLACES IX - PDIS Aux'!$D$2:$D$49,   MATCH(B3,'ENLACES IX - PDIS Aux'!$A$2:$A$49,0)   )</f>
        <v>-5.5965629999999997</v>
      </c>
      <c r="K3" s="174">
        <f t="shared" ref="K3:K25" si="1">SQRT((G3-I3)^2+(H3-J3)^2)* (111318.85/1000)</f>
        <v>8.1342979250176395</v>
      </c>
      <c r="L3" s="169">
        <v>10</v>
      </c>
      <c r="M3" s="172">
        <v>10</v>
      </c>
      <c r="N3" s="170">
        <v>10</v>
      </c>
      <c r="O3" s="169" t="s">
        <v>465</v>
      </c>
      <c r="P3" s="170" t="s">
        <v>465</v>
      </c>
      <c r="Q3" s="169" t="str">
        <f t="shared" ref="Q3:Q49" si="2">+F3</f>
        <v>3ER OPERADOR 2</v>
      </c>
      <c r="R3" s="172" t="s">
        <v>468</v>
      </c>
      <c r="S3" s="170" t="s">
        <v>76</v>
      </c>
      <c r="T3" s="173" t="str">
        <f>+'ENLACES IX - PDIS Aux'!G3</f>
        <v>AMAZONAS</v>
      </c>
      <c r="U3" s="172" t="str">
        <f>+'ENLACES IX - PDIS Aux'!F3</f>
        <v>PDI32AMA1</v>
      </c>
      <c r="V3" s="22" t="str">
        <f t="shared" ref="V3:V25" si="3">IF(K3&gt;0,"ENLACE","COUBICADO")</f>
        <v>ENLACE</v>
      </c>
    </row>
    <row r="4" spans="1:22" x14ac:dyDescent="0.3">
      <c r="A4" s="169" t="str">
        <f>+'ENLACES IX - PDIS'!A51</f>
        <v>PDITDPANC</v>
      </c>
      <c r="B4" s="170" t="str">
        <f>+'ENLACES IX - PDIS Aux'!A4</f>
        <v>PDI31ANC1-1</v>
      </c>
      <c r="C4" s="171">
        <f t="shared" si="0"/>
        <v>60</v>
      </c>
      <c r="D4" s="169" t="s">
        <v>467</v>
      </c>
      <c r="E4" s="172" t="s">
        <v>444</v>
      </c>
      <c r="F4" s="170" t="s">
        <v>3151</v>
      </c>
      <c r="G4" s="173">
        <f>INDEX( 'ENLACES IX - PDIS'!$C$2:$C$73,   MATCH(A4,'ENLACES IX - PDIS'!$A$2:$A$73,0)   )</f>
        <v>-77.518266999999994</v>
      </c>
      <c r="H4" s="172">
        <f>INDEX( 'ENLACES IX - PDIS'!$D$2:$D$73,   MATCH(A4,'ENLACES IX - PDIS'!$A$2:$A$73,0)   )</f>
        <v>-9.4605379999999997</v>
      </c>
      <c r="I4" s="173">
        <f>INDEX( 'ENLACES IX - PDIS Aux'!$C$2:$C$49,   MATCH(B4,'ENLACES IX - PDIS Aux'!$A$2:$A$49,0)   )</f>
        <v>-77.524671999999995</v>
      </c>
      <c r="J4" s="172">
        <f>INDEX( 'ENLACES IX - PDIS Aux'!$D$2:$D$49,   MATCH(B4,'ENLACES IX - PDIS Aux'!$A$2:$A$49,0)   )</f>
        <v>-9.4692769999999999</v>
      </c>
      <c r="K4" s="174">
        <f t="shared" si="1"/>
        <v>1.2061239228148484</v>
      </c>
      <c r="L4" s="169">
        <v>20</v>
      </c>
      <c r="M4" s="172">
        <v>20</v>
      </c>
      <c r="N4" s="170">
        <v>20</v>
      </c>
      <c r="O4" s="169" t="s">
        <v>465</v>
      </c>
      <c r="P4" s="170" t="s">
        <v>469</v>
      </c>
      <c r="Q4" s="169" t="str">
        <f t="shared" si="2"/>
        <v>3ER OPERADOR 1</v>
      </c>
      <c r="R4" s="172" t="s">
        <v>468</v>
      </c>
      <c r="S4" s="170" t="s">
        <v>76</v>
      </c>
      <c r="T4" s="173" t="str">
        <f>+'ENLACES IX - PDIS Aux'!G4</f>
        <v>ANCASH</v>
      </c>
      <c r="U4" s="172" t="str">
        <f>+'ENLACES IX - PDIS Aux'!F4</f>
        <v>PDI31ANC1</v>
      </c>
      <c r="V4" s="22" t="str">
        <f t="shared" si="3"/>
        <v>ENLACE</v>
      </c>
    </row>
    <row r="5" spans="1:22" x14ac:dyDescent="0.3">
      <c r="A5" s="22" t="str">
        <f>+A4</f>
        <v>PDITDPANC</v>
      </c>
      <c r="B5" s="170" t="str">
        <f>+'ENLACES IX - PDIS Aux'!A5</f>
        <v>PDI32ANC1-1</v>
      </c>
      <c r="C5" s="171">
        <f t="shared" si="0"/>
        <v>60</v>
      </c>
      <c r="D5" s="169" t="s">
        <v>467</v>
      </c>
      <c r="E5" s="172" t="s">
        <v>444</v>
      </c>
      <c r="F5" s="170" t="s">
        <v>3152</v>
      </c>
      <c r="G5" s="173">
        <f>INDEX( 'ENLACES IX - PDIS'!$C$2:$C$73,   MATCH(A5,'ENLACES IX - PDIS'!$A$2:$A$73,0)   )</f>
        <v>-77.518266999999994</v>
      </c>
      <c r="H5" s="172">
        <f>INDEX( 'ENLACES IX - PDIS'!$D$2:$D$73,   MATCH(A5,'ENLACES IX - PDIS'!$A$2:$A$73,0)   )</f>
        <v>-9.4605379999999997</v>
      </c>
      <c r="I5" s="173">
        <f>INDEX( 'ENLACES IX - PDIS Aux'!$C$2:$C$49,   MATCH(B5,'ENLACES IX - PDIS Aux'!$A$2:$A$49,0)   )</f>
        <v>-77.517757000000003</v>
      </c>
      <c r="J5" s="172">
        <f>INDEX( 'ENLACES IX - PDIS Aux'!$D$2:$D$49,   MATCH(B5,'ENLACES IX - PDIS Aux'!$A$2:$A$49,0)   )</f>
        <v>-9.4516019999999994</v>
      </c>
      <c r="K5" s="174">
        <f t="shared" si="1"/>
        <v>0.99636400442227735</v>
      </c>
      <c r="L5" s="169">
        <v>20</v>
      </c>
      <c r="M5" s="172">
        <v>20</v>
      </c>
      <c r="N5" s="170">
        <v>20</v>
      </c>
      <c r="O5" s="169" t="s">
        <v>465</v>
      </c>
      <c r="P5" s="170" t="s">
        <v>469</v>
      </c>
      <c r="Q5" s="169" t="str">
        <f t="shared" si="2"/>
        <v>3ER OPERADOR 2</v>
      </c>
      <c r="R5" s="172" t="s">
        <v>468</v>
      </c>
      <c r="S5" s="170" t="s">
        <v>76</v>
      </c>
      <c r="T5" s="173" t="str">
        <f>+'ENLACES IX - PDIS Aux'!G5</f>
        <v>ANCASH</v>
      </c>
      <c r="U5" s="172" t="str">
        <f>+'ENLACES IX - PDIS Aux'!F5</f>
        <v>PDI32ANC1</v>
      </c>
      <c r="V5" s="22" t="str">
        <f t="shared" si="3"/>
        <v>ENLACE</v>
      </c>
    </row>
    <row r="6" spans="1:22" x14ac:dyDescent="0.3">
      <c r="A6" s="169" t="str">
        <f>+'ENLACES IX - PDIS'!A52</f>
        <v>PDITDPAPU</v>
      </c>
      <c r="B6" s="170" t="str">
        <f>+'ENLACES IX - PDIS Aux'!A6</f>
        <v>PDI31APU1-1</v>
      </c>
      <c r="C6" s="171">
        <f t="shared" si="0"/>
        <v>45</v>
      </c>
      <c r="D6" s="169" t="s">
        <v>467</v>
      </c>
      <c r="E6" s="172" t="s">
        <v>444</v>
      </c>
      <c r="F6" s="170" t="s">
        <v>3151</v>
      </c>
      <c r="G6" s="173">
        <f>INDEX( 'ENLACES IX - PDIS'!$C$2:$C$73,   MATCH(A6,'ENLACES IX - PDIS'!$A$2:$A$73,0)   )</f>
        <v>-72.86327</v>
      </c>
      <c r="H6" s="172">
        <f>INDEX( 'ENLACES IX - PDIS'!$D$2:$D$73,   MATCH(A6,'ENLACES IX - PDIS'!$A$2:$A$73,0)   )</f>
        <v>-13.597835</v>
      </c>
      <c r="I6" s="173">
        <f>INDEX( 'ENLACES IX - PDIS Aux'!$C$2:$C$49,   MATCH(B6,'ENLACES IX - PDIS Aux'!$A$2:$A$49,0)   )</f>
        <v>-72.891082999999995</v>
      </c>
      <c r="J6" s="172">
        <f>INDEX( 'ENLACES IX - PDIS Aux'!$D$2:$D$49,   MATCH(B6,'ENLACES IX - PDIS Aux'!$A$2:$A$49,0)   )</f>
        <v>-13.607226000000001</v>
      </c>
      <c r="K6" s="174">
        <f t="shared" si="1"/>
        <v>3.2678365601840849</v>
      </c>
      <c r="L6" s="169">
        <v>15</v>
      </c>
      <c r="M6" s="172">
        <v>15</v>
      </c>
      <c r="N6" s="170">
        <v>15</v>
      </c>
      <c r="O6" s="169" t="s">
        <v>465</v>
      </c>
      <c r="P6" s="170" t="s">
        <v>465</v>
      </c>
      <c r="Q6" s="169" t="str">
        <f t="shared" si="2"/>
        <v>3ER OPERADOR 1</v>
      </c>
      <c r="R6" s="172" t="s">
        <v>468</v>
      </c>
      <c r="S6" s="170" t="s">
        <v>76</v>
      </c>
      <c r="T6" s="173" t="str">
        <f>+'ENLACES IX - PDIS Aux'!G6</f>
        <v>APURIMAC</v>
      </c>
      <c r="U6" s="172" t="str">
        <f>+'ENLACES IX - PDIS Aux'!F6</f>
        <v>PDI31APU1</v>
      </c>
      <c r="V6" s="22" t="str">
        <f t="shared" si="3"/>
        <v>ENLACE</v>
      </c>
    </row>
    <row r="7" spans="1:22" x14ac:dyDescent="0.3">
      <c r="A7" s="22" t="str">
        <f>+A6</f>
        <v>PDITDPAPU</v>
      </c>
      <c r="B7" s="170" t="str">
        <f>+'ENLACES IX - PDIS Aux'!A7</f>
        <v>PDI32APU1-1</v>
      </c>
      <c r="C7" s="171">
        <f t="shared" si="0"/>
        <v>20</v>
      </c>
      <c r="D7" s="169" t="s">
        <v>467</v>
      </c>
      <c r="E7" s="172" t="s">
        <v>444</v>
      </c>
      <c r="F7" s="170" t="s">
        <v>3152</v>
      </c>
      <c r="G7" s="173">
        <f>INDEX( 'ENLACES IX - PDIS'!$C$2:$C$73,   MATCH(A7,'ENLACES IX - PDIS'!$A$2:$A$73,0)   )</f>
        <v>-72.86327</v>
      </c>
      <c r="H7" s="172">
        <f>INDEX( 'ENLACES IX - PDIS'!$D$2:$D$73,   MATCH(A7,'ENLACES IX - PDIS'!$A$2:$A$73,0)   )</f>
        <v>-13.597835</v>
      </c>
      <c r="I7" s="173">
        <f>INDEX( 'ENLACES IX - PDIS Aux'!$C$2:$C$49,   MATCH(B7,'ENLACES IX - PDIS Aux'!$A$2:$A$49,0)   )</f>
        <v>-72.860659999999996</v>
      </c>
      <c r="J7" s="172">
        <f>INDEX( 'ENLACES IX - PDIS Aux'!$D$2:$D$49,   MATCH(B7,'ENLACES IX - PDIS Aux'!$A$2:$A$49,0)   )</f>
        <v>-13.611305</v>
      </c>
      <c r="K7" s="174">
        <f t="shared" si="1"/>
        <v>1.5273538502689175</v>
      </c>
      <c r="L7" s="169">
        <v>0</v>
      </c>
      <c r="M7" s="172">
        <v>10</v>
      </c>
      <c r="N7" s="170">
        <v>10</v>
      </c>
      <c r="O7" s="169" t="s">
        <v>465</v>
      </c>
      <c r="P7" s="170" t="s">
        <v>465</v>
      </c>
      <c r="Q7" s="169" t="str">
        <f t="shared" si="2"/>
        <v>3ER OPERADOR 2</v>
      </c>
      <c r="R7" s="172" t="s">
        <v>468</v>
      </c>
      <c r="S7" s="170" t="s">
        <v>76</v>
      </c>
      <c r="T7" s="173" t="str">
        <f>+'ENLACES IX - PDIS Aux'!G7</f>
        <v>APURIMAC</v>
      </c>
      <c r="U7" s="172" t="str">
        <f>+'ENLACES IX - PDIS Aux'!F7</f>
        <v>PDI32APU1</v>
      </c>
      <c r="V7" s="22" t="str">
        <f t="shared" si="3"/>
        <v>ENLACE</v>
      </c>
    </row>
    <row r="8" spans="1:22" x14ac:dyDescent="0.3">
      <c r="A8" s="169" t="str">
        <f>+'ENLACES IX - PDIS'!A53</f>
        <v>PDITDPARE</v>
      </c>
      <c r="B8" s="170" t="str">
        <f>+'ENLACES IX - PDIS Aux'!A8</f>
        <v>PDI31ARE1-1</v>
      </c>
      <c r="C8" s="171">
        <f t="shared" si="0"/>
        <v>40</v>
      </c>
      <c r="D8" s="169" t="s">
        <v>467</v>
      </c>
      <c r="E8" s="172" t="s">
        <v>444</v>
      </c>
      <c r="F8" s="170" t="s">
        <v>3151</v>
      </c>
      <c r="G8" s="173">
        <f>INDEX( 'ENLACES IX - PDIS'!$C$2:$C$73,   MATCH(A8,'ENLACES IX - PDIS'!$A$2:$A$73,0)   )</f>
        <v>-71.482319000000004</v>
      </c>
      <c r="H8" s="172">
        <f>INDEX( 'ENLACES IX - PDIS'!$D$2:$D$73,   MATCH(A8,'ENLACES IX - PDIS'!$A$2:$A$73,0)   )</f>
        <v>-16.370073000000001</v>
      </c>
      <c r="I8" s="173">
        <f>INDEX( 'ENLACES IX - PDIS Aux'!$C$2:$C$49,   MATCH(B8,'ENLACES IX - PDIS Aux'!$A$2:$A$49,0)   )</f>
        <v>-71.478031999999999</v>
      </c>
      <c r="J8" s="172">
        <f>INDEX( 'ENLACES IX - PDIS Aux'!$D$2:$D$49,   MATCH(B8,'ENLACES IX - PDIS Aux'!$A$2:$A$49,0)   )</f>
        <v>-16.354292999999998</v>
      </c>
      <c r="K8" s="174">
        <f t="shared" si="1"/>
        <v>1.8202819718495407</v>
      </c>
      <c r="L8" s="169">
        <v>20</v>
      </c>
      <c r="M8" s="172">
        <v>0</v>
      </c>
      <c r="N8" s="170">
        <v>20</v>
      </c>
      <c r="O8" s="169" t="s">
        <v>465</v>
      </c>
      <c r="P8" s="170" t="s">
        <v>363</v>
      </c>
      <c r="Q8" s="169" t="str">
        <f t="shared" si="2"/>
        <v>3ER OPERADOR 1</v>
      </c>
      <c r="R8" s="172" t="s">
        <v>468</v>
      </c>
      <c r="S8" s="170" t="s">
        <v>76</v>
      </c>
      <c r="T8" s="173" t="str">
        <f>+'ENLACES IX - PDIS Aux'!G8</f>
        <v>AREQUIPA</v>
      </c>
      <c r="U8" s="172" t="str">
        <f>+'ENLACES IX - PDIS Aux'!F8</f>
        <v>PDI31ARE1</v>
      </c>
      <c r="V8" s="22" t="str">
        <f t="shared" si="3"/>
        <v>ENLACE</v>
      </c>
    </row>
    <row r="9" spans="1:22" x14ac:dyDescent="0.3">
      <c r="A9" s="22" t="str">
        <f>+A8</f>
        <v>PDITDPARE</v>
      </c>
      <c r="B9" s="170" t="str">
        <f>+'ENLACES IX - PDIS Aux'!A9</f>
        <v>PDI32ARE1-1</v>
      </c>
      <c r="C9" s="171">
        <f t="shared" si="0"/>
        <v>11</v>
      </c>
      <c r="D9" s="169" t="s">
        <v>467</v>
      </c>
      <c r="E9" s="172" t="s">
        <v>444</v>
      </c>
      <c r="F9" s="170" t="s">
        <v>3152</v>
      </c>
      <c r="G9" s="173">
        <f>INDEX( 'ENLACES IX - PDIS'!$C$2:$C$73,   MATCH(A9,'ENLACES IX - PDIS'!$A$2:$A$73,0)   )</f>
        <v>-71.482319000000004</v>
      </c>
      <c r="H9" s="172">
        <f>INDEX( 'ENLACES IX - PDIS'!$D$2:$D$73,   MATCH(A9,'ENLACES IX - PDIS'!$A$2:$A$73,0)   )</f>
        <v>-16.370073000000001</v>
      </c>
      <c r="I9" s="173">
        <f>INDEX( 'ENLACES IX - PDIS Aux'!$C$2:$C$49,   MATCH(B9,'ENLACES IX - PDIS Aux'!$A$2:$A$49,0)   )</f>
        <v>-71.491161000000005</v>
      </c>
      <c r="J9" s="172">
        <f>INDEX( 'ENLACES IX - PDIS Aux'!$D$2:$D$49,   MATCH(B9,'ENLACES IX - PDIS Aux'!$A$2:$A$49,0)   )</f>
        <v>-16.396502000000002</v>
      </c>
      <c r="K9" s="174">
        <f t="shared" si="1"/>
        <v>3.1023287416026726</v>
      </c>
      <c r="L9" s="169">
        <v>5</v>
      </c>
      <c r="M9" s="172">
        <v>1</v>
      </c>
      <c r="N9" s="170">
        <v>5</v>
      </c>
      <c r="O9" s="169" t="s">
        <v>465</v>
      </c>
      <c r="P9" s="170" t="s">
        <v>469</v>
      </c>
      <c r="Q9" s="169" t="str">
        <f t="shared" si="2"/>
        <v>3ER OPERADOR 2</v>
      </c>
      <c r="R9" s="172" t="s">
        <v>468</v>
      </c>
      <c r="S9" s="170" t="s">
        <v>76</v>
      </c>
      <c r="T9" s="173" t="str">
        <f>+'ENLACES IX - PDIS Aux'!G9</f>
        <v>AREQUIPA</v>
      </c>
      <c r="U9" s="172" t="str">
        <f>+'ENLACES IX - PDIS Aux'!F9</f>
        <v>PDI32ARE1</v>
      </c>
      <c r="V9" s="22" t="str">
        <f t="shared" si="3"/>
        <v>ENLACE</v>
      </c>
    </row>
    <row r="10" spans="1:22" x14ac:dyDescent="0.3">
      <c r="A10" s="169" t="str">
        <f>+'ENLACES IX - PDIS'!A54</f>
        <v>PDITDPAYA</v>
      </c>
      <c r="B10" s="170" t="str">
        <f>+'ENLACES IX - PDIS Aux'!A10</f>
        <v>PDI31AYA1-1</v>
      </c>
      <c r="C10" s="171">
        <f t="shared" si="0"/>
        <v>20</v>
      </c>
      <c r="D10" s="169" t="s">
        <v>467</v>
      </c>
      <c r="E10" s="172" t="s">
        <v>444</v>
      </c>
      <c r="F10" s="170" t="s">
        <v>3151</v>
      </c>
      <c r="G10" s="173">
        <f>INDEX( 'ENLACES IX - PDIS'!$C$2:$C$73,   MATCH(A10,'ENLACES IX - PDIS'!$A$2:$A$73,0)   )</f>
        <v>-74.136019000000005</v>
      </c>
      <c r="H10" s="172">
        <f>INDEX( 'ENLACES IX - PDIS'!$D$2:$D$73,   MATCH(A10,'ENLACES IX - PDIS'!$A$2:$A$73,0)   )</f>
        <v>-13.106339</v>
      </c>
      <c r="I10" s="173">
        <f>INDEX( 'ENLACES IX - PDIS Aux'!$C$2:$C$49,   MATCH(B10,'ENLACES IX - PDIS Aux'!$A$2:$A$49,0)   )</f>
        <v>-74.134510000000006</v>
      </c>
      <c r="J10" s="172">
        <f>INDEX( 'ENLACES IX - PDIS Aux'!$D$2:$D$49,   MATCH(B10,'ENLACES IX - PDIS Aux'!$A$2:$A$49,0)   )</f>
        <v>-13.112266999999999</v>
      </c>
      <c r="K10" s="174">
        <f t="shared" si="1"/>
        <v>0.68094264653297609</v>
      </c>
      <c r="L10" s="169">
        <v>10</v>
      </c>
      <c r="M10" s="172">
        <v>0</v>
      </c>
      <c r="N10" s="170">
        <v>10</v>
      </c>
      <c r="O10" s="169" t="s">
        <v>465</v>
      </c>
      <c r="P10" s="170" t="s">
        <v>469</v>
      </c>
      <c r="Q10" s="169" t="str">
        <f t="shared" si="2"/>
        <v>3ER OPERADOR 1</v>
      </c>
      <c r="R10" s="172" t="s">
        <v>468</v>
      </c>
      <c r="S10" s="170" t="s">
        <v>76</v>
      </c>
      <c r="T10" s="173" t="str">
        <f>+'ENLACES IX - PDIS Aux'!G10</f>
        <v>AYACUCHO</v>
      </c>
      <c r="U10" s="172" t="str">
        <f>+'ENLACES IX - PDIS Aux'!F10</f>
        <v>PDI31AYA1</v>
      </c>
      <c r="V10" s="22" t="str">
        <f t="shared" si="3"/>
        <v>ENLACE</v>
      </c>
    </row>
    <row r="11" spans="1:22" x14ac:dyDescent="0.3">
      <c r="A11" s="22" t="str">
        <f>+A10</f>
        <v>PDITDPAYA</v>
      </c>
      <c r="B11" s="170" t="str">
        <f>+'ENLACES IX - PDIS Aux'!A11</f>
        <v>PDI32AYA1-1</v>
      </c>
      <c r="C11" s="171">
        <f t="shared" si="0"/>
        <v>10</v>
      </c>
      <c r="D11" s="169" t="s">
        <v>467</v>
      </c>
      <c r="E11" s="172" t="s">
        <v>444</v>
      </c>
      <c r="F11" s="170" t="s">
        <v>3152</v>
      </c>
      <c r="G11" s="173">
        <f>INDEX( 'ENLACES IX - PDIS'!$C$2:$C$73,   MATCH(A11,'ENLACES IX - PDIS'!$A$2:$A$73,0)   )</f>
        <v>-74.136019000000005</v>
      </c>
      <c r="H11" s="172">
        <f>INDEX( 'ENLACES IX - PDIS'!$D$2:$D$73,   MATCH(A11,'ENLACES IX - PDIS'!$A$2:$A$73,0)   )</f>
        <v>-13.106339</v>
      </c>
      <c r="I11" s="173">
        <f>INDEX( 'ENLACES IX - PDIS Aux'!$C$2:$C$49,   MATCH(B11,'ENLACES IX - PDIS Aux'!$A$2:$A$49,0)   )</f>
        <v>-74.138667999999996</v>
      </c>
      <c r="J11" s="172">
        <f>INDEX( 'ENLACES IX - PDIS Aux'!$D$2:$D$49,   MATCH(B11,'ENLACES IX - PDIS Aux'!$A$2:$A$49,0)   )</f>
        <v>-13.101278000000001</v>
      </c>
      <c r="K11" s="174">
        <f t="shared" si="1"/>
        <v>0.63589203283187512</v>
      </c>
      <c r="L11" s="169">
        <v>0</v>
      </c>
      <c r="M11" s="172">
        <v>5</v>
      </c>
      <c r="N11" s="170">
        <v>5</v>
      </c>
      <c r="O11" s="169" t="s">
        <v>465</v>
      </c>
      <c r="P11" s="170" t="s">
        <v>465</v>
      </c>
      <c r="Q11" s="169" t="str">
        <f t="shared" si="2"/>
        <v>3ER OPERADOR 2</v>
      </c>
      <c r="R11" s="172" t="s">
        <v>468</v>
      </c>
      <c r="S11" s="170" t="s">
        <v>76</v>
      </c>
      <c r="T11" s="173" t="str">
        <f>+'ENLACES IX - PDIS Aux'!G11</f>
        <v>AYACUCHO</v>
      </c>
      <c r="U11" s="172" t="str">
        <f>+'ENLACES IX - PDIS Aux'!F11</f>
        <v>PDI32AYA1</v>
      </c>
      <c r="V11" s="22" t="str">
        <f t="shared" si="3"/>
        <v>ENLACE</v>
      </c>
    </row>
    <row r="12" spans="1:22" x14ac:dyDescent="0.3">
      <c r="A12" s="169" t="str">
        <f>+'ENLACES IX - PDIS'!A55</f>
        <v>PDITDPCAJ</v>
      </c>
      <c r="B12" s="170" t="str">
        <f>+'ENLACES IX - PDIS Aux'!A12</f>
        <v>PDI31CAJ1-1</v>
      </c>
      <c r="C12" s="171">
        <f t="shared" si="0"/>
        <v>40</v>
      </c>
      <c r="D12" s="169" t="s">
        <v>467</v>
      </c>
      <c r="E12" s="172" t="s">
        <v>444</v>
      </c>
      <c r="F12" s="170" t="s">
        <v>3151</v>
      </c>
      <c r="G12" s="173">
        <f>INDEX( 'ENLACES IX - PDIS'!$C$2:$C$73,   MATCH(A12,'ENLACES IX - PDIS'!$A$2:$A$73,0)   )</f>
        <v>-78.469367000000005</v>
      </c>
      <c r="H12" s="172">
        <f>INDEX( 'ENLACES IX - PDIS'!$D$2:$D$73,   MATCH(A12,'ENLACES IX - PDIS'!$A$2:$A$73,0)   )</f>
        <v>-7.0925820000000002</v>
      </c>
      <c r="I12" s="173">
        <f>INDEX( 'ENLACES IX - PDIS Aux'!$C$2:$C$49,   MATCH(B12,'ENLACES IX - PDIS Aux'!$A$2:$A$49,0)   )</f>
        <v>-78.482426000000004</v>
      </c>
      <c r="J12" s="172">
        <f>INDEX( 'ENLACES IX - PDIS Aux'!$D$2:$D$49,   MATCH(B12,'ENLACES IX - PDIS Aux'!$A$2:$A$49,0)   )</f>
        <v>-7.0883580000000004</v>
      </c>
      <c r="K12" s="174">
        <f t="shared" si="1"/>
        <v>1.5278675672589825</v>
      </c>
      <c r="L12" s="169">
        <v>20</v>
      </c>
      <c r="M12" s="172">
        <v>0</v>
      </c>
      <c r="N12" s="170">
        <v>20</v>
      </c>
      <c r="O12" s="169" t="s">
        <v>465</v>
      </c>
      <c r="P12" s="170" t="s">
        <v>465</v>
      </c>
      <c r="Q12" s="169" t="str">
        <f t="shared" si="2"/>
        <v>3ER OPERADOR 1</v>
      </c>
      <c r="R12" s="172" t="s">
        <v>468</v>
      </c>
      <c r="S12" s="170" t="s">
        <v>76</v>
      </c>
      <c r="T12" s="173" t="str">
        <f>+'ENLACES IX - PDIS Aux'!G12</f>
        <v>CAJAMARCA</v>
      </c>
      <c r="U12" s="172" t="str">
        <f>+'ENLACES IX - PDIS Aux'!F12</f>
        <v>PDI31CAJ1</v>
      </c>
      <c r="V12" s="22" t="str">
        <f t="shared" si="3"/>
        <v>ENLACE</v>
      </c>
    </row>
    <row r="13" spans="1:22" x14ac:dyDescent="0.3">
      <c r="A13" s="22" t="str">
        <f>+A12</f>
        <v>PDITDPCAJ</v>
      </c>
      <c r="B13" s="170" t="str">
        <f>+'ENLACES IX - PDIS Aux'!A13</f>
        <v>PDI32CAJ1-1</v>
      </c>
      <c r="C13" s="171">
        <f t="shared" si="0"/>
        <v>10</v>
      </c>
      <c r="D13" s="169" t="s">
        <v>467</v>
      </c>
      <c r="E13" s="172" t="s">
        <v>444</v>
      </c>
      <c r="F13" s="170" t="s">
        <v>3152</v>
      </c>
      <c r="G13" s="173">
        <f>INDEX( 'ENLACES IX - PDIS'!$C$2:$C$73,   MATCH(A13,'ENLACES IX - PDIS'!$A$2:$A$73,0)   )</f>
        <v>-78.469367000000005</v>
      </c>
      <c r="H13" s="172">
        <f>INDEX( 'ENLACES IX - PDIS'!$D$2:$D$73,   MATCH(A13,'ENLACES IX - PDIS'!$A$2:$A$73,0)   )</f>
        <v>-7.0925820000000002</v>
      </c>
      <c r="I13" s="173">
        <f>INDEX( 'ENLACES IX - PDIS Aux'!$C$2:$C$49,   MATCH(B13,'ENLACES IX - PDIS Aux'!$A$2:$A$49,0)   )</f>
        <v>-78.447072000000006</v>
      </c>
      <c r="J13" s="172">
        <f>INDEX( 'ENLACES IX - PDIS Aux'!$D$2:$D$49,   MATCH(B13,'ENLACES IX - PDIS Aux'!$A$2:$A$49,0)   )</f>
        <v>-7.0991400000000002</v>
      </c>
      <c r="K13" s="174">
        <f t="shared" si="1"/>
        <v>2.5869944834322403</v>
      </c>
      <c r="L13" s="169">
        <v>5</v>
      </c>
      <c r="M13" s="172">
        <v>5</v>
      </c>
      <c r="N13" s="170">
        <v>0</v>
      </c>
      <c r="O13" s="169" t="s">
        <v>465</v>
      </c>
      <c r="P13" s="170" t="s">
        <v>469</v>
      </c>
      <c r="Q13" s="169" t="str">
        <f t="shared" si="2"/>
        <v>3ER OPERADOR 2</v>
      </c>
      <c r="R13" s="172" t="s">
        <v>468</v>
      </c>
      <c r="S13" s="170" t="s">
        <v>76</v>
      </c>
      <c r="T13" s="173" t="str">
        <f>+'ENLACES IX - PDIS Aux'!G13</f>
        <v>CAJAMARCA</v>
      </c>
      <c r="U13" s="172" t="str">
        <f>+'ENLACES IX - PDIS Aux'!F13</f>
        <v>PDI32CAJ1</v>
      </c>
      <c r="V13" s="22" t="str">
        <f t="shared" si="3"/>
        <v>ENLACE</v>
      </c>
    </row>
    <row r="14" spans="1:22" x14ac:dyDescent="0.3">
      <c r="A14" s="169" t="str">
        <f>+'ENLACES IX - PDIS'!A56</f>
        <v>PDITDPCUS</v>
      </c>
      <c r="B14" s="170" t="str">
        <f>+'ENLACES IX - PDIS Aux'!A14</f>
        <v>PDI31CUS1-1</v>
      </c>
      <c r="C14" s="171">
        <f t="shared" si="0"/>
        <v>15</v>
      </c>
      <c r="D14" s="169" t="s">
        <v>467</v>
      </c>
      <c r="E14" s="172" t="s">
        <v>444</v>
      </c>
      <c r="F14" s="170" t="s">
        <v>3151</v>
      </c>
      <c r="G14" s="173">
        <f>INDEX( 'ENLACES IX - PDIS'!$C$2:$C$73,   MATCH(A14,'ENLACES IX - PDIS'!$A$2:$A$73,0)   )</f>
        <v>-71.955988000000005</v>
      </c>
      <c r="H14" s="172">
        <f>INDEX( 'ENLACES IX - PDIS'!$D$2:$D$73,   MATCH(A14,'ENLACES IX - PDIS'!$A$2:$A$73,0)   )</f>
        <v>-13.473018</v>
      </c>
      <c r="I14" s="173">
        <f>INDEX( 'ENLACES IX - PDIS Aux'!$C$2:$C$49,   MATCH(B14,'ENLACES IX - PDIS Aux'!$A$2:$A$49,0)   )</f>
        <v>-71.932283999999996</v>
      </c>
      <c r="J14" s="172">
        <f>INDEX( 'ENLACES IX - PDIS Aux'!$D$2:$D$49,   MATCH(B14,'ENLACES IX - PDIS Aux'!$A$2:$A$49,0)   )</f>
        <v>-13.477982000000001</v>
      </c>
      <c r="K14" s="174">
        <f t="shared" si="1"/>
        <v>2.6959414853432739</v>
      </c>
      <c r="L14" s="169">
        <v>5</v>
      </c>
      <c r="M14" s="172">
        <v>5</v>
      </c>
      <c r="N14" s="170">
        <v>5</v>
      </c>
      <c r="O14" s="169" t="s">
        <v>465</v>
      </c>
      <c r="P14" s="170" t="s">
        <v>469</v>
      </c>
      <c r="Q14" s="169" t="str">
        <f t="shared" si="2"/>
        <v>3ER OPERADOR 1</v>
      </c>
      <c r="R14" s="172" t="s">
        <v>468</v>
      </c>
      <c r="S14" s="170" t="s">
        <v>76</v>
      </c>
      <c r="T14" s="173" t="str">
        <f>+'ENLACES IX - PDIS Aux'!G14</f>
        <v>CUSCO</v>
      </c>
      <c r="U14" s="172" t="str">
        <f>+'ENLACES IX - PDIS Aux'!F14</f>
        <v>PDI31CUS1</v>
      </c>
      <c r="V14" s="22" t="str">
        <f t="shared" si="3"/>
        <v>ENLACE</v>
      </c>
    </row>
    <row r="15" spans="1:22" x14ac:dyDescent="0.3">
      <c r="A15" s="22" t="str">
        <f>+A14</f>
        <v>PDITDPCUS</v>
      </c>
      <c r="B15" s="170" t="str">
        <f>+'ENLACES IX - PDIS Aux'!A15</f>
        <v>PDI32CUS1-1</v>
      </c>
      <c r="C15" s="171">
        <f t="shared" si="0"/>
        <v>30</v>
      </c>
      <c r="D15" s="169" t="s">
        <v>467</v>
      </c>
      <c r="E15" s="172" t="s">
        <v>444</v>
      </c>
      <c r="F15" s="170" t="s">
        <v>3152</v>
      </c>
      <c r="G15" s="173">
        <f>INDEX( 'ENLACES IX - PDIS'!$C$2:$C$73,   MATCH(A15,'ENLACES IX - PDIS'!$A$2:$A$73,0)   )</f>
        <v>-71.955988000000005</v>
      </c>
      <c r="H15" s="172">
        <f>INDEX( 'ENLACES IX - PDIS'!$D$2:$D$73,   MATCH(A15,'ENLACES IX - PDIS'!$A$2:$A$73,0)   )</f>
        <v>-13.473018</v>
      </c>
      <c r="I15" s="173">
        <f>INDEX( 'ENLACES IX - PDIS Aux'!$C$2:$C$49,   MATCH(B15,'ENLACES IX - PDIS Aux'!$A$2:$A$49,0)   )</f>
        <v>-71.973701000000005</v>
      </c>
      <c r="J15" s="172">
        <f>INDEX( 'ENLACES IX - PDIS Aux'!$D$2:$D$49,   MATCH(B15,'ENLACES IX - PDIS Aux'!$A$2:$A$49,0)   )</f>
        <v>-13.482331</v>
      </c>
      <c r="K15" s="174">
        <f t="shared" si="1"/>
        <v>2.2277189283693408</v>
      </c>
      <c r="L15" s="169">
        <v>10</v>
      </c>
      <c r="M15" s="172">
        <v>10</v>
      </c>
      <c r="N15" s="170">
        <v>10</v>
      </c>
      <c r="O15" s="169" t="s">
        <v>465</v>
      </c>
      <c r="P15" s="170" t="s">
        <v>465</v>
      </c>
      <c r="Q15" s="169" t="str">
        <f t="shared" si="2"/>
        <v>3ER OPERADOR 2</v>
      </c>
      <c r="R15" s="172" t="s">
        <v>468</v>
      </c>
      <c r="S15" s="170" t="s">
        <v>76</v>
      </c>
      <c r="T15" s="173" t="str">
        <f>+'ENLACES IX - PDIS Aux'!G15</f>
        <v>CUSCO</v>
      </c>
      <c r="U15" s="172" t="str">
        <f>+'ENLACES IX - PDIS Aux'!F15</f>
        <v>PDI32CUS1</v>
      </c>
      <c r="V15" s="22" t="str">
        <f t="shared" si="3"/>
        <v>ENLACE</v>
      </c>
    </row>
    <row r="16" spans="1:22" x14ac:dyDescent="0.3">
      <c r="A16" s="169" t="str">
        <f>+'ENLACES IX - PDIS'!A57</f>
        <v>PDITDPHUA</v>
      </c>
      <c r="B16" s="170" t="str">
        <f>+'ENLACES IX - PDIS Aux'!A16</f>
        <v>PDI31HUA1-1</v>
      </c>
      <c r="C16" s="171">
        <f t="shared" si="0"/>
        <v>60</v>
      </c>
      <c r="D16" s="169" t="s">
        <v>467</v>
      </c>
      <c r="E16" s="172" t="s">
        <v>444</v>
      </c>
      <c r="F16" s="170" t="s">
        <v>3151</v>
      </c>
      <c r="G16" s="173">
        <f>INDEX( 'ENLACES IX - PDIS'!$C$2:$C$73,   MATCH(A16,'ENLACES IX - PDIS'!$A$2:$A$73,0)   )</f>
        <v>-74.965573000000006</v>
      </c>
      <c r="H16" s="172">
        <f>INDEX( 'ENLACES IX - PDIS'!$D$2:$D$73,   MATCH(A16,'ENLACES IX - PDIS'!$A$2:$A$73,0)   )</f>
        <v>-12.747088</v>
      </c>
      <c r="I16" s="173">
        <f>INDEX( 'ENLACES IX - PDIS Aux'!$C$2:$C$49,   MATCH(B16,'ENLACES IX - PDIS Aux'!$A$2:$A$49,0)   )</f>
        <v>-74.939921999999996</v>
      </c>
      <c r="J16" s="172">
        <f>INDEX( 'ENLACES IX - PDIS Aux'!$D$2:$D$49,   MATCH(B16,'ENLACES IX - PDIS Aux'!$A$2:$A$49,0)   )</f>
        <v>-12.752288999999999</v>
      </c>
      <c r="K16" s="174">
        <f t="shared" si="1"/>
        <v>2.9135445884156921</v>
      </c>
      <c r="L16" s="169">
        <v>20</v>
      </c>
      <c r="M16" s="172">
        <v>20</v>
      </c>
      <c r="N16" s="170">
        <v>20</v>
      </c>
      <c r="O16" s="169" t="s">
        <v>465</v>
      </c>
      <c r="P16" s="170" t="s">
        <v>465</v>
      </c>
      <c r="Q16" s="169" t="str">
        <f t="shared" si="2"/>
        <v>3ER OPERADOR 1</v>
      </c>
      <c r="R16" s="172" t="s">
        <v>468</v>
      </c>
      <c r="S16" s="170" t="s">
        <v>76</v>
      </c>
      <c r="T16" s="173" t="str">
        <f>+'ENLACES IX - PDIS Aux'!G16</f>
        <v>HUANCAVELICA</v>
      </c>
      <c r="U16" s="172" t="str">
        <f>+'ENLACES IX - PDIS Aux'!F16</f>
        <v>PDI31HUA1</v>
      </c>
      <c r="V16" s="22" t="str">
        <f t="shared" si="3"/>
        <v>ENLACE</v>
      </c>
    </row>
    <row r="17" spans="1:22" x14ac:dyDescent="0.3">
      <c r="A17" s="22" t="str">
        <f>+A16</f>
        <v>PDITDPHUA</v>
      </c>
      <c r="B17" s="170" t="str">
        <f>+'ENLACES IX - PDIS Aux'!A17</f>
        <v>PDI32HUA1-1</v>
      </c>
      <c r="C17" s="171">
        <f t="shared" si="0"/>
        <v>60</v>
      </c>
      <c r="D17" s="169" t="s">
        <v>467</v>
      </c>
      <c r="E17" s="172" t="s">
        <v>444</v>
      </c>
      <c r="F17" s="170" t="s">
        <v>3152</v>
      </c>
      <c r="G17" s="173">
        <f>INDEX( 'ENLACES IX - PDIS'!$C$2:$C$73,   MATCH(A17,'ENLACES IX - PDIS'!$A$2:$A$73,0)   )</f>
        <v>-74.965573000000006</v>
      </c>
      <c r="H17" s="172">
        <f>INDEX( 'ENLACES IX - PDIS'!$D$2:$D$73,   MATCH(A17,'ENLACES IX - PDIS'!$A$2:$A$73,0)   )</f>
        <v>-12.747088</v>
      </c>
      <c r="I17" s="173">
        <f>INDEX( 'ENLACES IX - PDIS Aux'!$C$2:$C$49,   MATCH(B17,'ENLACES IX - PDIS Aux'!$A$2:$A$49,0)   )</f>
        <v>-74.998306999999997</v>
      </c>
      <c r="J17" s="172">
        <f>INDEX( 'ENLACES IX - PDIS Aux'!$D$2:$D$49,   MATCH(B17,'ENLACES IX - PDIS Aux'!$A$2:$A$49,0)   )</f>
        <v>-12.772940999999999</v>
      </c>
      <c r="K17" s="174">
        <f t="shared" si="1"/>
        <v>4.643333767344803</v>
      </c>
      <c r="L17" s="169">
        <v>20</v>
      </c>
      <c r="M17" s="172">
        <v>20</v>
      </c>
      <c r="N17" s="170">
        <v>20</v>
      </c>
      <c r="O17" s="169" t="s">
        <v>465</v>
      </c>
      <c r="P17" s="170" t="s">
        <v>363</v>
      </c>
      <c r="Q17" s="169" t="str">
        <f t="shared" si="2"/>
        <v>3ER OPERADOR 2</v>
      </c>
      <c r="R17" s="172" t="s">
        <v>468</v>
      </c>
      <c r="S17" s="170" t="s">
        <v>76</v>
      </c>
      <c r="T17" s="173" t="str">
        <f>+'ENLACES IX - PDIS Aux'!G17</f>
        <v>HUANCAVELICA</v>
      </c>
      <c r="U17" s="172" t="str">
        <f>+'ENLACES IX - PDIS Aux'!F17</f>
        <v>PDI32HUA1</v>
      </c>
      <c r="V17" s="22" t="str">
        <f t="shared" si="3"/>
        <v>ENLACE</v>
      </c>
    </row>
    <row r="18" spans="1:22" x14ac:dyDescent="0.3">
      <c r="A18" s="169" t="str">
        <f>+'ENLACES IX - PDIS'!A58</f>
        <v>PDITDPHUN</v>
      </c>
      <c r="B18" s="170" t="str">
        <f>+'ENLACES IX - PDIS Aux'!A18</f>
        <v>PDI31HUN1-1</v>
      </c>
      <c r="C18" s="171">
        <f t="shared" si="0"/>
        <v>45</v>
      </c>
      <c r="D18" s="169" t="s">
        <v>467</v>
      </c>
      <c r="E18" s="172" t="s">
        <v>444</v>
      </c>
      <c r="F18" s="170" t="s">
        <v>3151</v>
      </c>
      <c r="G18" s="173">
        <f>INDEX( 'ENLACES IX - PDIS'!$C$2:$C$73,   MATCH(A18,'ENLACES IX - PDIS'!$A$2:$A$73,0)   )</f>
        <v>-76.238476000000006</v>
      </c>
      <c r="H18" s="172">
        <f>INDEX( 'ENLACES IX - PDIS'!$D$2:$D$73,   MATCH(A18,'ENLACES IX - PDIS'!$A$2:$A$73,0)   )</f>
        <v>-9.8344269999999998</v>
      </c>
      <c r="I18" s="173">
        <f>INDEX( 'ENLACES IX - PDIS Aux'!$C$2:$C$49,   MATCH(B18,'ENLACES IX - PDIS Aux'!$A$2:$A$49,0)   )</f>
        <v>-76.249189000000001</v>
      </c>
      <c r="J18" s="172">
        <f>INDEX( 'ENLACES IX - PDIS Aux'!$D$2:$D$49,   MATCH(B18,'ENLACES IX - PDIS Aux'!$A$2:$A$49,0)   )</f>
        <v>-9.8641310000000004</v>
      </c>
      <c r="K18" s="174">
        <f t="shared" si="1"/>
        <v>3.5150960358770544</v>
      </c>
      <c r="L18" s="169">
        <v>15</v>
      </c>
      <c r="M18" s="172">
        <v>15</v>
      </c>
      <c r="N18" s="170">
        <v>15</v>
      </c>
      <c r="O18" s="169" t="s">
        <v>465</v>
      </c>
      <c r="P18" s="170" t="s">
        <v>469</v>
      </c>
      <c r="Q18" s="169" t="str">
        <f t="shared" si="2"/>
        <v>3ER OPERADOR 1</v>
      </c>
      <c r="R18" s="172" t="s">
        <v>468</v>
      </c>
      <c r="S18" s="170" t="s">
        <v>76</v>
      </c>
      <c r="T18" s="173" t="str">
        <f>+'ENLACES IX - PDIS Aux'!G18</f>
        <v>HUANUCO</v>
      </c>
      <c r="U18" s="172" t="str">
        <f>+'ENLACES IX - PDIS Aux'!F18</f>
        <v>PDI31HUN1</v>
      </c>
      <c r="V18" s="22" t="str">
        <f t="shared" si="3"/>
        <v>ENLACE</v>
      </c>
    </row>
    <row r="19" spans="1:22" x14ac:dyDescent="0.3">
      <c r="A19" s="22" t="str">
        <f>+A18</f>
        <v>PDITDPHUN</v>
      </c>
      <c r="B19" s="170" t="str">
        <f>+'ENLACES IX - PDIS Aux'!A19</f>
        <v>PDI32HUN1-1</v>
      </c>
      <c r="C19" s="171">
        <f t="shared" si="0"/>
        <v>20</v>
      </c>
      <c r="D19" s="169" t="s">
        <v>467</v>
      </c>
      <c r="E19" s="172" t="s">
        <v>444</v>
      </c>
      <c r="F19" s="170" t="s">
        <v>3152</v>
      </c>
      <c r="G19" s="173">
        <f>INDEX( 'ENLACES IX - PDIS'!$C$2:$C$73,   MATCH(A19,'ENLACES IX - PDIS'!$A$2:$A$73,0)   )</f>
        <v>-76.238476000000006</v>
      </c>
      <c r="H19" s="172">
        <f>INDEX( 'ENLACES IX - PDIS'!$D$2:$D$73,   MATCH(A19,'ENLACES IX - PDIS'!$A$2:$A$73,0)   )</f>
        <v>-9.8344269999999998</v>
      </c>
      <c r="I19" s="173">
        <f>INDEX( 'ENLACES IX - PDIS Aux'!$C$2:$C$49,   MATCH(B19,'ENLACES IX - PDIS Aux'!$A$2:$A$49,0)   )</f>
        <v>-76.255426</v>
      </c>
      <c r="J19" s="172">
        <f>INDEX( 'ENLACES IX - PDIS Aux'!$D$2:$D$49,   MATCH(B19,'ENLACES IX - PDIS Aux'!$A$2:$A$49,0)   )</f>
        <v>-9.8539519999999996</v>
      </c>
      <c r="K19" s="174">
        <f t="shared" si="1"/>
        <v>2.8782502596229533</v>
      </c>
      <c r="L19" s="169">
        <v>0</v>
      </c>
      <c r="M19" s="172">
        <v>10</v>
      </c>
      <c r="N19" s="170">
        <v>10</v>
      </c>
      <c r="O19" s="169" t="s">
        <v>465</v>
      </c>
      <c r="P19" s="170" t="s">
        <v>469</v>
      </c>
      <c r="Q19" s="169" t="str">
        <f t="shared" si="2"/>
        <v>3ER OPERADOR 2</v>
      </c>
      <c r="R19" s="172" t="s">
        <v>468</v>
      </c>
      <c r="S19" s="170" t="s">
        <v>76</v>
      </c>
      <c r="T19" s="173" t="str">
        <f>+'ENLACES IX - PDIS Aux'!G19</f>
        <v>HUANUCO</v>
      </c>
      <c r="U19" s="172" t="str">
        <f>+'ENLACES IX - PDIS Aux'!F19</f>
        <v>PDI32HUN1</v>
      </c>
      <c r="V19" s="22" t="str">
        <f t="shared" si="3"/>
        <v>ENLACE</v>
      </c>
    </row>
    <row r="20" spans="1:22" x14ac:dyDescent="0.3">
      <c r="A20" s="169" t="str">
        <f>+'ENLACES IX - PDIS'!A59</f>
        <v>PDITDPICA</v>
      </c>
      <c r="B20" s="170" t="str">
        <f>+'ENLACES IX - PDIS Aux'!A20</f>
        <v>PDI31ICA1-1</v>
      </c>
      <c r="C20" s="171">
        <f t="shared" si="0"/>
        <v>40</v>
      </c>
      <c r="D20" s="169" t="s">
        <v>467</v>
      </c>
      <c r="E20" s="172" t="s">
        <v>444</v>
      </c>
      <c r="F20" s="170" t="s">
        <v>3151</v>
      </c>
      <c r="G20" s="173">
        <f>INDEX( 'ENLACES IX - PDIS'!$C$2:$C$73,   MATCH(A20,'ENLACES IX - PDIS'!$A$2:$A$73,0)   )</f>
        <v>-75.688885999999997</v>
      </c>
      <c r="H20" s="172">
        <f>INDEX( 'ENLACES IX - PDIS'!$D$2:$D$73,   MATCH(A20,'ENLACES IX - PDIS'!$A$2:$A$73,0)   )</f>
        <v>-14.019083999999999</v>
      </c>
      <c r="I20" s="173">
        <f>INDEX( 'ENLACES IX - PDIS Aux'!$C$2:$C$49,   MATCH(B20,'ENLACES IX - PDIS Aux'!$A$2:$A$49,0)   )</f>
        <v>-75.686958000000004</v>
      </c>
      <c r="J20" s="172">
        <f>INDEX( 'ENLACES IX - PDIS Aux'!$D$2:$D$49,   MATCH(B20,'ENLACES IX - PDIS Aux'!$A$2:$A$49,0)   )</f>
        <v>-14.011289</v>
      </c>
      <c r="K20" s="174">
        <f t="shared" si="1"/>
        <v>0.89387864436592968</v>
      </c>
      <c r="L20" s="169">
        <v>20</v>
      </c>
      <c r="M20" s="172">
        <v>0</v>
      </c>
      <c r="N20" s="170">
        <v>20</v>
      </c>
      <c r="O20" s="169" t="s">
        <v>465</v>
      </c>
      <c r="P20" s="170" t="s">
        <v>465</v>
      </c>
      <c r="Q20" s="169" t="str">
        <f t="shared" si="2"/>
        <v>3ER OPERADOR 1</v>
      </c>
      <c r="R20" s="172" t="s">
        <v>468</v>
      </c>
      <c r="S20" s="170" t="s">
        <v>76</v>
      </c>
      <c r="T20" s="173" t="str">
        <f>+'ENLACES IX - PDIS Aux'!G20</f>
        <v>ICA</v>
      </c>
      <c r="U20" s="172" t="str">
        <f>+'ENLACES IX - PDIS Aux'!F20</f>
        <v>PDI31ICA1</v>
      </c>
      <c r="V20" s="22" t="str">
        <f t="shared" si="3"/>
        <v>ENLACE</v>
      </c>
    </row>
    <row r="21" spans="1:22" x14ac:dyDescent="0.3">
      <c r="A21" s="22" t="str">
        <f>+A20</f>
        <v>PDITDPICA</v>
      </c>
      <c r="B21" s="170" t="str">
        <f>+'ENLACES IX - PDIS Aux'!A21</f>
        <v>PDI32ICA1-1</v>
      </c>
      <c r="C21" s="171">
        <f t="shared" si="0"/>
        <v>11</v>
      </c>
      <c r="D21" s="169" t="s">
        <v>467</v>
      </c>
      <c r="E21" s="172" t="s">
        <v>444</v>
      </c>
      <c r="F21" s="170" t="s">
        <v>3152</v>
      </c>
      <c r="G21" s="173">
        <f>INDEX( 'ENLACES IX - PDIS'!$C$2:$C$73,   MATCH(A21,'ENLACES IX - PDIS'!$A$2:$A$73,0)   )</f>
        <v>-75.688885999999997</v>
      </c>
      <c r="H21" s="172">
        <f>INDEX( 'ENLACES IX - PDIS'!$D$2:$D$73,   MATCH(A21,'ENLACES IX - PDIS'!$A$2:$A$73,0)   )</f>
        <v>-14.019083999999999</v>
      </c>
      <c r="I21" s="173">
        <f>INDEX( 'ENLACES IX - PDIS Aux'!$C$2:$C$49,   MATCH(B21,'ENLACES IX - PDIS Aux'!$A$2:$A$49,0)   )</f>
        <v>-75.690331</v>
      </c>
      <c r="J21" s="172">
        <f>INDEX( 'ENLACES IX - PDIS Aux'!$D$2:$D$49,   MATCH(B21,'ENLACES IX - PDIS Aux'!$A$2:$A$49,0)   )</f>
        <v>-14.030521999999999</v>
      </c>
      <c r="K21" s="174">
        <f t="shared" si="1"/>
        <v>1.2833855012412476</v>
      </c>
      <c r="L21" s="169">
        <v>5</v>
      </c>
      <c r="M21" s="172">
        <v>1</v>
      </c>
      <c r="N21" s="170">
        <v>5</v>
      </c>
      <c r="O21" s="169" t="s">
        <v>465</v>
      </c>
      <c r="P21" s="170" t="s">
        <v>465</v>
      </c>
      <c r="Q21" s="169" t="str">
        <f t="shared" si="2"/>
        <v>3ER OPERADOR 2</v>
      </c>
      <c r="R21" s="172" t="s">
        <v>468</v>
      </c>
      <c r="S21" s="170" t="s">
        <v>76</v>
      </c>
      <c r="T21" s="173" t="str">
        <f>+'ENLACES IX - PDIS Aux'!G21</f>
        <v>ICA</v>
      </c>
      <c r="U21" s="172" t="str">
        <f>+'ENLACES IX - PDIS Aux'!F21</f>
        <v>PDI32ICA1</v>
      </c>
      <c r="V21" s="22" t="str">
        <f t="shared" si="3"/>
        <v>ENLACE</v>
      </c>
    </row>
    <row r="22" spans="1:22" x14ac:dyDescent="0.3">
      <c r="A22" s="169" t="str">
        <f>+'ENLACES IX - PDIS'!A60</f>
        <v>PDITDPJUN</v>
      </c>
      <c r="B22" s="170" t="str">
        <f>+'ENLACES IX - PDIS Aux'!A22</f>
        <v>PDI31JUN1-1</v>
      </c>
      <c r="C22" s="171">
        <f t="shared" si="0"/>
        <v>20</v>
      </c>
      <c r="D22" s="169" t="s">
        <v>467</v>
      </c>
      <c r="E22" s="172" t="s">
        <v>444</v>
      </c>
      <c r="F22" s="170" t="s">
        <v>3151</v>
      </c>
      <c r="G22" s="173">
        <f>INDEX( 'ENLACES IX - PDIS'!$C$2:$C$73,   MATCH(A22,'ENLACES IX - PDIS'!$A$2:$A$73,0)   )</f>
        <v>-75.155735000000007</v>
      </c>
      <c r="H22" s="172">
        <f>INDEX( 'ENLACES IX - PDIS'!$D$2:$D$73,   MATCH(A22,'ENLACES IX - PDIS'!$A$2:$A$73,0)   )</f>
        <v>-12.023669</v>
      </c>
      <c r="I22" s="173">
        <f>INDEX( 'ENLACES IX - PDIS Aux'!$C$2:$C$49,   MATCH(B22,'ENLACES IX - PDIS Aux'!$A$2:$A$49,0)   )</f>
        <v>-75.144080000000002</v>
      </c>
      <c r="J22" s="172">
        <f>INDEX( 'ENLACES IX - PDIS Aux'!$D$2:$D$49,   MATCH(B22,'ENLACES IX - PDIS Aux'!$A$2:$A$49,0)   )</f>
        <v>-12.023553</v>
      </c>
      <c r="K22" s="174">
        <f t="shared" si="1"/>
        <v>1.2974854554099917</v>
      </c>
      <c r="L22" s="169">
        <v>10</v>
      </c>
      <c r="M22" s="172">
        <v>0</v>
      </c>
      <c r="N22" s="170">
        <v>10</v>
      </c>
      <c r="O22" s="169" t="s">
        <v>465</v>
      </c>
      <c r="P22" s="170" t="s">
        <v>363</v>
      </c>
      <c r="Q22" s="169" t="str">
        <f t="shared" si="2"/>
        <v>3ER OPERADOR 1</v>
      </c>
      <c r="R22" s="172" t="s">
        <v>468</v>
      </c>
      <c r="S22" s="170" t="s">
        <v>76</v>
      </c>
      <c r="T22" s="173" t="str">
        <f>+'ENLACES IX - PDIS Aux'!G22</f>
        <v>JUNIN</v>
      </c>
      <c r="U22" s="172" t="str">
        <f>+'ENLACES IX - PDIS Aux'!F22</f>
        <v>PDI31JUN1</v>
      </c>
      <c r="V22" s="22" t="str">
        <f t="shared" si="3"/>
        <v>ENLACE</v>
      </c>
    </row>
    <row r="23" spans="1:22" x14ac:dyDescent="0.3">
      <c r="A23" s="22" t="str">
        <f>+A22</f>
        <v>PDITDPJUN</v>
      </c>
      <c r="B23" s="170" t="str">
        <f>+'ENLACES IX - PDIS Aux'!A23</f>
        <v>PDI32JUN1-1</v>
      </c>
      <c r="C23" s="171">
        <f t="shared" si="0"/>
        <v>10</v>
      </c>
      <c r="D23" s="169" t="s">
        <v>467</v>
      </c>
      <c r="E23" s="172" t="s">
        <v>444</v>
      </c>
      <c r="F23" s="170" t="s">
        <v>3152</v>
      </c>
      <c r="G23" s="173">
        <f>INDEX( 'ENLACES IX - PDIS'!$C$2:$C$73,   MATCH(A23,'ENLACES IX - PDIS'!$A$2:$A$73,0)   )</f>
        <v>-75.155735000000007</v>
      </c>
      <c r="H23" s="172">
        <f>INDEX( 'ENLACES IX - PDIS'!$D$2:$D$73,   MATCH(A23,'ENLACES IX - PDIS'!$A$2:$A$73,0)   )</f>
        <v>-12.023669</v>
      </c>
      <c r="I23" s="173">
        <f>INDEX( 'ENLACES IX - PDIS Aux'!$C$2:$C$49,   MATCH(B23,'ENLACES IX - PDIS Aux'!$A$2:$A$49,0)   )</f>
        <v>-75.235716999999994</v>
      </c>
      <c r="J23" s="172">
        <f>INDEX( 'ENLACES IX - PDIS Aux'!$D$2:$D$49,   MATCH(B23,'ENLACES IX - PDIS Aux'!$A$2:$A$49,0)   )</f>
        <v>-12.084163</v>
      </c>
      <c r="K23" s="174">
        <f t="shared" si="1"/>
        <v>11.163368404095417</v>
      </c>
      <c r="L23" s="169">
        <v>0</v>
      </c>
      <c r="M23" s="172">
        <v>5</v>
      </c>
      <c r="N23" s="170">
        <v>5</v>
      </c>
      <c r="O23" s="169" t="s">
        <v>465</v>
      </c>
      <c r="P23" s="170" t="s">
        <v>469</v>
      </c>
      <c r="Q23" s="169" t="str">
        <f t="shared" si="2"/>
        <v>3ER OPERADOR 2</v>
      </c>
      <c r="R23" s="172" t="s">
        <v>468</v>
      </c>
      <c r="S23" s="170" t="s">
        <v>76</v>
      </c>
      <c r="T23" s="173" t="str">
        <f>+'ENLACES IX - PDIS Aux'!G23</f>
        <v>JUNIN</v>
      </c>
      <c r="U23" s="172" t="str">
        <f>+'ENLACES IX - PDIS Aux'!F23</f>
        <v>PDI32JUN1</v>
      </c>
      <c r="V23" s="22" t="str">
        <f t="shared" si="3"/>
        <v>ENLACE</v>
      </c>
    </row>
    <row r="24" spans="1:22" x14ac:dyDescent="0.3">
      <c r="A24" s="169" t="str">
        <f>+'ENLACES IX - PDIS'!A61</f>
        <v>PDITDPLAL</v>
      </c>
      <c r="B24" s="170" t="str">
        <f>+'ENLACES IX - PDIS Aux'!A24</f>
        <v>PDI31LAL1-1</v>
      </c>
      <c r="C24" s="171">
        <f t="shared" si="0"/>
        <v>40</v>
      </c>
      <c r="D24" s="169" t="s">
        <v>467</v>
      </c>
      <c r="E24" s="172" t="s">
        <v>444</v>
      </c>
      <c r="F24" s="170" t="s">
        <v>3151</v>
      </c>
      <c r="G24" s="173">
        <f>INDEX( 'ENLACES IX - PDIS'!$C$2:$C$73,   MATCH(A24,'ENLACES IX - PDIS'!$A$2:$A$73,0)   )</f>
        <v>-78.992649</v>
      </c>
      <c r="H24" s="172">
        <f>INDEX( 'ENLACES IX - PDIS'!$D$2:$D$73,   MATCH(A24,'ENLACES IX - PDIS'!$A$2:$A$73,0)   )</f>
        <v>-8.0840789999999991</v>
      </c>
      <c r="I24" s="173">
        <f>INDEX( 'ENLACES IX - PDIS Aux'!$C$2:$C$49,   MATCH(B24,'ENLACES IX - PDIS Aux'!$A$2:$A$49,0)   )</f>
        <v>-78.957828000000006</v>
      </c>
      <c r="J24" s="172">
        <f>INDEX( 'ENLACES IX - PDIS Aux'!$D$2:$D$49,   MATCH(B24,'ENLACES IX - PDIS Aux'!$A$2:$A$49,0)   )</f>
        <v>-8.087313</v>
      </c>
      <c r="K24" s="174">
        <f t="shared" si="1"/>
        <v>3.892915517406323</v>
      </c>
      <c r="L24" s="169">
        <v>20</v>
      </c>
      <c r="M24" s="172">
        <v>0</v>
      </c>
      <c r="N24" s="170">
        <v>20</v>
      </c>
      <c r="O24" s="169" t="s">
        <v>465</v>
      </c>
      <c r="P24" s="170" t="s">
        <v>469</v>
      </c>
      <c r="Q24" s="169" t="str">
        <f t="shared" si="2"/>
        <v>3ER OPERADOR 1</v>
      </c>
      <c r="R24" s="172" t="s">
        <v>468</v>
      </c>
      <c r="S24" s="170" t="s">
        <v>76</v>
      </c>
      <c r="T24" s="173" t="str">
        <f>+'ENLACES IX - PDIS Aux'!G24</f>
        <v>LA LIBERTAD</v>
      </c>
      <c r="U24" s="172" t="str">
        <f>+'ENLACES IX - PDIS Aux'!F24</f>
        <v>PDI31LAL1</v>
      </c>
      <c r="V24" s="22" t="str">
        <f t="shared" si="3"/>
        <v>ENLACE</v>
      </c>
    </row>
    <row r="25" spans="1:22" x14ac:dyDescent="0.3">
      <c r="A25" s="22" t="str">
        <f>+A24</f>
        <v>PDITDPLAL</v>
      </c>
      <c r="B25" s="170" t="str">
        <f>+'ENLACES IX - PDIS Aux'!A25</f>
        <v>PDI32LAL1-1</v>
      </c>
      <c r="C25" s="171">
        <f t="shared" si="0"/>
        <v>10</v>
      </c>
      <c r="D25" s="169" t="s">
        <v>467</v>
      </c>
      <c r="E25" s="172" t="s">
        <v>444</v>
      </c>
      <c r="F25" s="170" t="s">
        <v>3152</v>
      </c>
      <c r="G25" s="173">
        <f>INDEX( 'ENLACES IX - PDIS'!$C$2:$C$73,   MATCH(A25,'ENLACES IX - PDIS'!$A$2:$A$73,0)   )</f>
        <v>-78.992649</v>
      </c>
      <c r="H25" s="172">
        <f>INDEX( 'ENLACES IX - PDIS'!$D$2:$D$73,   MATCH(A25,'ENLACES IX - PDIS'!$A$2:$A$73,0)   )</f>
        <v>-8.0840789999999991</v>
      </c>
      <c r="I25" s="173">
        <f>INDEX( 'ENLACES IX - PDIS Aux'!$C$2:$C$49,   MATCH(B25,'ENLACES IX - PDIS Aux'!$A$2:$A$49,0)   )</f>
        <v>-79.026325999999997</v>
      </c>
      <c r="J25" s="172">
        <f>INDEX( 'ENLACES IX - PDIS Aux'!$D$2:$D$49,   MATCH(B25,'ENLACES IX - PDIS Aux'!$A$2:$A$49,0)   )</f>
        <v>-8.0841989999999999</v>
      </c>
      <c r="K25" s="174">
        <f t="shared" si="1"/>
        <v>3.7489087108729229</v>
      </c>
      <c r="L25" s="169">
        <v>5</v>
      </c>
      <c r="M25" s="172">
        <v>5</v>
      </c>
      <c r="N25" s="170">
        <v>0</v>
      </c>
      <c r="O25" s="169" t="s">
        <v>465</v>
      </c>
      <c r="P25" s="170" t="s">
        <v>465</v>
      </c>
      <c r="Q25" s="169" t="str">
        <f t="shared" si="2"/>
        <v>3ER OPERADOR 2</v>
      </c>
      <c r="R25" s="172" t="s">
        <v>468</v>
      </c>
      <c r="S25" s="170" t="s">
        <v>76</v>
      </c>
      <c r="T25" s="173" t="str">
        <f>+'ENLACES IX - PDIS Aux'!G25</f>
        <v>LA LIBERTAD</v>
      </c>
      <c r="U25" s="172" t="str">
        <f>+'ENLACES IX - PDIS Aux'!F25</f>
        <v>PDI32LAL1</v>
      </c>
      <c r="V25" s="22" t="str">
        <f t="shared" si="3"/>
        <v>ENLACE</v>
      </c>
    </row>
    <row r="26" spans="1:22" x14ac:dyDescent="0.3">
      <c r="A26" s="169" t="str">
        <f>+'ENLACES IX - PDIS'!A62</f>
        <v>PDITDPLAM</v>
      </c>
      <c r="B26" s="170" t="str">
        <f>+'ENLACES IX - PDIS Aux'!A26</f>
        <v>PDI31LAM1-1</v>
      </c>
      <c r="C26" s="171">
        <f t="shared" ref="C26:C49" si="4">SUM(L26:N26)</f>
        <v>15</v>
      </c>
      <c r="D26" s="169" t="s">
        <v>467</v>
      </c>
      <c r="E26" s="172" t="s">
        <v>444</v>
      </c>
      <c r="F26" s="170" t="s">
        <v>3151</v>
      </c>
      <c r="G26" s="173">
        <f>INDEX( 'ENLACES IX - PDIS'!$C$2:$C$73,   MATCH(A26,'ENLACES IX - PDIS'!$A$2:$A$73,0)   )</f>
        <v>-79.741634000000005</v>
      </c>
      <c r="H26" s="172">
        <f>INDEX( 'ENLACES IX - PDIS'!$D$2:$D$73,   MATCH(A26,'ENLACES IX - PDIS'!$A$2:$A$73,0)   )</f>
        <v>-6.7620180000000003</v>
      </c>
      <c r="I26" s="173">
        <f>INDEX( 'ENLACES IX - PDIS Aux'!$C$2:$C$49,   MATCH(B26,'ENLACES IX - PDIS Aux'!$A$2:$A$49,0)   )</f>
        <v>-79.761234999999999</v>
      </c>
      <c r="J26" s="172">
        <f>INDEX( 'ENLACES IX - PDIS Aux'!$D$2:$D$49,   MATCH(B26,'ENLACES IX - PDIS Aux'!$A$2:$A$49,0)   )</f>
        <v>-6.7555500000000004</v>
      </c>
      <c r="K26" s="174">
        <f t="shared" ref="K26:K49" si="5">SQRT((G26-I26)^2+(H26-J26)^2)* (111318.85/1000)</f>
        <v>2.2976874687249178</v>
      </c>
      <c r="L26" s="169">
        <v>5</v>
      </c>
      <c r="M26" s="172">
        <v>5</v>
      </c>
      <c r="N26" s="170">
        <v>5</v>
      </c>
      <c r="O26" s="169" t="s">
        <v>465</v>
      </c>
      <c r="P26" s="170" t="s">
        <v>465</v>
      </c>
      <c r="Q26" s="169" t="str">
        <f t="shared" si="2"/>
        <v>3ER OPERADOR 1</v>
      </c>
      <c r="R26" s="172" t="s">
        <v>468</v>
      </c>
      <c r="S26" s="170" t="s">
        <v>76</v>
      </c>
      <c r="T26" s="173" t="str">
        <f>+'ENLACES IX - PDIS Aux'!G26</f>
        <v>LAMBAYEQUE</v>
      </c>
      <c r="U26" s="172" t="str">
        <f>+'ENLACES IX - PDIS Aux'!F26</f>
        <v>PDI31LAM1</v>
      </c>
      <c r="V26" s="22" t="str">
        <f t="shared" ref="V26:V49" si="6">IF(K26&gt;0,"ENLACE","COUBICADO")</f>
        <v>ENLACE</v>
      </c>
    </row>
    <row r="27" spans="1:22" x14ac:dyDescent="0.3">
      <c r="A27" s="22" t="str">
        <f>+A26</f>
        <v>PDITDPLAM</v>
      </c>
      <c r="B27" s="170" t="str">
        <f>+'ENLACES IX - PDIS Aux'!A27</f>
        <v>PDI32LAM1-1</v>
      </c>
      <c r="C27" s="171">
        <f t="shared" si="4"/>
        <v>30</v>
      </c>
      <c r="D27" s="169" t="s">
        <v>467</v>
      </c>
      <c r="E27" s="172" t="s">
        <v>444</v>
      </c>
      <c r="F27" s="170" t="s">
        <v>3152</v>
      </c>
      <c r="G27" s="173">
        <f>INDEX( 'ENLACES IX - PDIS'!$C$2:$C$73,   MATCH(A27,'ENLACES IX - PDIS'!$A$2:$A$73,0)   )</f>
        <v>-79.741634000000005</v>
      </c>
      <c r="H27" s="172">
        <f>INDEX( 'ENLACES IX - PDIS'!$D$2:$D$73,   MATCH(A27,'ENLACES IX - PDIS'!$A$2:$A$73,0)   )</f>
        <v>-6.7620180000000003</v>
      </c>
      <c r="I27" s="173">
        <f>INDEX( 'ENLACES IX - PDIS Aux'!$C$2:$C$49,   MATCH(B27,'ENLACES IX - PDIS Aux'!$A$2:$A$49,0)   )</f>
        <v>-79.744020000000006</v>
      </c>
      <c r="J27" s="172">
        <f>INDEX( 'ENLACES IX - PDIS Aux'!$D$2:$D$49,   MATCH(B27,'ENLACES IX - PDIS Aux'!$A$2:$A$49,0)   )</f>
        <v>-6.7763200000000001</v>
      </c>
      <c r="K27" s="174">
        <f t="shared" si="5"/>
        <v>1.6140857064675003</v>
      </c>
      <c r="L27" s="169">
        <v>10</v>
      </c>
      <c r="M27" s="172">
        <v>10</v>
      </c>
      <c r="N27" s="170">
        <v>10</v>
      </c>
      <c r="O27" s="169" t="s">
        <v>465</v>
      </c>
      <c r="P27" s="170" t="s">
        <v>465</v>
      </c>
      <c r="Q27" s="169" t="str">
        <f t="shared" si="2"/>
        <v>3ER OPERADOR 2</v>
      </c>
      <c r="R27" s="172" t="s">
        <v>468</v>
      </c>
      <c r="S27" s="170" t="s">
        <v>76</v>
      </c>
      <c r="T27" s="173" t="str">
        <f>+'ENLACES IX - PDIS Aux'!G27</f>
        <v>LAMBAYEQUE</v>
      </c>
      <c r="U27" s="172" t="str">
        <f>+'ENLACES IX - PDIS Aux'!F27</f>
        <v>PDI32LAM1</v>
      </c>
      <c r="V27" s="22" t="str">
        <f t="shared" si="6"/>
        <v>ENLACE</v>
      </c>
    </row>
    <row r="28" spans="1:22" x14ac:dyDescent="0.3">
      <c r="A28" s="169" t="str">
        <f>+'ENLACES IX - PDIS'!A63</f>
        <v>PDITDPLIM</v>
      </c>
      <c r="B28" s="170" t="str">
        <f>+'ENLACES IX - PDIS Aux'!A28</f>
        <v>PDI31LIM1-1</v>
      </c>
      <c r="C28" s="171">
        <f t="shared" si="4"/>
        <v>60</v>
      </c>
      <c r="D28" s="169" t="s">
        <v>467</v>
      </c>
      <c r="E28" s="172" t="s">
        <v>444</v>
      </c>
      <c r="F28" s="170" t="s">
        <v>3151</v>
      </c>
      <c r="G28" s="173">
        <f>INDEX( 'ENLACES IX - PDIS'!$C$2:$C$73,   MATCH(A28,'ENLACES IX - PDIS'!$A$2:$A$73,0)   )</f>
        <v>-76.968625000000003</v>
      </c>
      <c r="H28" s="172">
        <f>INDEX( 'ENLACES IX - PDIS'!$D$2:$D$73,   MATCH(A28,'ENLACES IX - PDIS'!$A$2:$A$73,0)   )</f>
        <v>-11.958996000000001</v>
      </c>
      <c r="I28" s="173">
        <f>INDEX( 'ENLACES IX - PDIS Aux'!$C$2:$C$49,   MATCH(B28,'ENLACES IX - PDIS Aux'!$A$2:$A$49,0)   )</f>
        <v>-76.997778999999994</v>
      </c>
      <c r="J28" s="172">
        <f>INDEX( 'ENLACES IX - PDIS Aux'!$D$2:$D$49,   MATCH(B28,'ENLACES IX - PDIS Aux'!$A$2:$A$49,0)   )</f>
        <v>-11.969353</v>
      </c>
      <c r="K28" s="174">
        <f t="shared" si="5"/>
        <v>3.4440964979117212</v>
      </c>
      <c r="L28" s="169">
        <v>20</v>
      </c>
      <c r="M28" s="172">
        <v>20</v>
      </c>
      <c r="N28" s="170">
        <v>20</v>
      </c>
      <c r="O28" s="169" t="s">
        <v>465</v>
      </c>
      <c r="P28" s="170" t="s">
        <v>465</v>
      </c>
      <c r="Q28" s="169" t="str">
        <f t="shared" si="2"/>
        <v>3ER OPERADOR 1</v>
      </c>
      <c r="R28" s="172" t="s">
        <v>468</v>
      </c>
      <c r="S28" s="170" t="s">
        <v>76</v>
      </c>
      <c r="T28" s="173" t="str">
        <f>+'ENLACES IX - PDIS Aux'!G28</f>
        <v>LIMA</v>
      </c>
      <c r="U28" s="172" t="str">
        <f>+'ENLACES IX - PDIS Aux'!F28</f>
        <v>PDI31LIM1</v>
      </c>
      <c r="V28" s="22" t="str">
        <f t="shared" si="6"/>
        <v>ENLACE</v>
      </c>
    </row>
    <row r="29" spans="1:22" x14ac:dyDescent="0.3">
      <c r="A29" s="22" t="str">
        <f>+A28</f>
        <v>PDITDPLIM</v>
      </c>
      <c r="B29" s="170" t="str">
        <f>+'ENLACES IX - PDIS Aux'!A29</f>
        <v>PDI32LIM1-1</v>
      </c>
      <c r="C29" s="171">
        <f t="shared" si="4"/>
        <v>60</v>
      </c>
      <c r="D29" s="169" t="s">
        <v>467</v>
      </c>
      <c r="E29" s="172" t="s">
        <v>444</v>
      </c>
      <c r="F29" s="170" t="s">
        <v>3152</v>
      </c>
      <c r="G29" s="173">
        <f>INDEX( 'ENLACES IX - PDIS'!$C$2:$C$73,   MATCH(A29,'ENLACES IX - PDIS'!$A$2:$A$73,0)   )</f>
        <v>-76.968625000000003</v>
      </c>
      <c r="H29" s="172">
        <f>INDEX( 'ENLACES IX - PDIS'!$D$2:$D$73,   MATCH(A29,'ENLACES IX - PDIS'!$A$2:$A$73,0)   )</f>
        <v>-11.958996000000001</v>
      </c>
      <c r="I29" s="173">
        <f>INDEX( 'ENLACES IX - PDIS Aux'!$C$2:$C$49,   MATCH(B29,'ENLACES IX - PDIS Aux'!$A$2:$A$49,0)   )</f>
        <v>-76.960744000000005</v>
      </c>
      <c r="J29" s="172">
        <f>INDEX( 'ENLACES IX - PDIS Aux'!$D$2:$D$49,   MATCH(B29,'ENLACES IX - PDIS Aux'!$A$2:$A$49,0)   )</f>
        <v>-12.022620999999999</v>
      </c>
      <c r="K29" s="174">
        <f t="shared" si="5"/>
        <v>7.1367892411844629</v>
      </c>
      <c r="L29" s="169">
        <v>20</v>
      </c>
      <c r="M29" s="172">
        <v>20</v>
      </c>
      <c r="N29" s="170">
        <v>20</v>
      </c>
      <c r="O29" s="169" t="s">
        <v>465</v>
      </c>
      <c r="P29" s="170" t="s">
        <v>465</v>
      </c>
      <c r="Q29" s="169" t="str">
        <f t="shared" si="2"/>
        <v>3ER OPERADOR 2</v>
      </c>
      <c r="R29" s="172" t="s">
        <v>468</v>
      </c>
      <c r="S29" s="170" t="s">
        <v>76</v>
      </c>
      <c r="T29" s="173" t="str">
        <f>+'ENLACES IX - PDIS Aux'!G29</f>
        <v>LIMA</v>
      </c>
      <c r="U29" s="172" t="str">
        <f>+'ENLACES IX - PDIS Aux'!F29</f>
        <v>PDI32LIM1</v>
      </c>
      <c r="V29" s="22" t="str">
        <f t="shared" si="6"/>
        <v>ENLACE</v>
      </c>
    </row>
    <row r="30" spans="1:22" x14ac:dyDescent="0.3">
      <c r="A30" s="169" t="str">
        <f>+'ENLACES IX - PDIS'!A64</f>
        <v>PDITDPLOR</v>
      </c>
      <c r="B30" s="170" t="str">
        <f>+'ENLACES IX - PDIS Aux'!A30</f>
        <v>PDI31LOR1-1</v>
      </c>
      <c r="C30" s="171">
        <f t="shared" si="4"/>
        <v>45</v>
      </c>
      <c r="D30" s="169" t="s">
        <v>467</v>
      </c>
      <c r="E30" s="172" t="s">
        <v>444</v>
      </c>
      <c r="F30" s="170" t="s">
        <v>3151</v>
      </c>
      <c r="G30" s="173">
        <f>INDEX( 'ENLACES IX - PDIS'!$C$2:$C$73,   MATCH(A30,'ENLACES IX - PDIS'!$A$2:$A$73,0)   )</f>
        <v>-73.156233</v>
      </c>
      <c r="H30" s="172">
        <f>INDEX( 'ENLACES IX - PDIS'!$D$2:$D$73,   MATCH(A30,'ENLACES IX - PDIS'!$A$2:$A$73,0)   )</f>
        <v>-3.6713049999999998</v>
      </c>
      <c r="I30" s="173">
        <f>INDEX( 'ENLACES IX - PDIS Aux'!$C$2:$C$49,   MATCH(B30,'ENLACES IX - PDIS Aux'!$A$2:$A$49,0)   )</f>
        <v>-73.238213000000002</v>
      </c>
      <c r="J30" s="172">
        <f>INDEX( 'ENLACES IX - PDIS Aux'!$D$2:$D$49,   MATCH(B30,'ENLACES IX - PDIS Aux'!$A$2:$A$49,0)   )</f>
        <v>-3.7415530000000001</v>
      </c>
      <c r="K30" s="174">
        <f t="shared" si="5"/>
        <v>12.018055380350502</v>
      </c>
      <c r="L30" s="169">
        <v>15</v>
      </c>
      <c r="M30" s="172">
        <v>15</v>
      </c>
      <c r="N30" s="170">
        <v>15</v>
      </c>
      <c r="O30" s="169" t="s">
        <v>465</v>
      </c>
      <c r="P30" s="170" t="s">
        <v>465</v>
      </c>
      <c r="Q30" s="169" t="str">
        <f t="shared" si="2"/>
        <v>3ER OPERADOR 1</v>
      </c>
      <c r="R30" s="172" t="s">
        <v>468</v>
      </c>
      <c r="S30" s="170" t="s">
        <v>76</v>
      </c>
      <c r="T30" s="173" t="str">
        <f>+'ENLACES IX - PDIS Aux'!G30</f>
        <v>LORETO</v>
      </c>
      <c r="U30" s="172" t="str">
        <f>+'ENLACES IX - PDIS Aux'!F30</f>
        <v>PDI31LOR1</v>
      </c>
      <c r="V30" s="22" t="str">
        <f t="shared" si="6"/>
        <v>ENLACE</v>
      </c>
    </row>
    <row r="31" spans="1:22" x14ac:dyDescent="0.3">
      <c r="A31" s="22" t="str">
        <f>+A30</f>
        <v>PDITDPLOR</v>
      </c>
      <c r="B31" s="170" t="str">
        <f>+'ENLACES IX - PDIS Aux'!A31</f>
        <v>PDI32LOR1-1</v>
      </c>
      <c r="C31" s="171">
        <f t="shared" si="4"/>
        <v>20</v>
      </c>
      <c r="D31" s="169" t="s">
        <v>467</v>
      </c>
      <c r="E31" s="172" t="s">
        <v>444</v>
      </c>
      <c r="F31" s="170" t="s">
        <v>3152</v>
      </c>
      <c r="G31" s="173">
        <f>INDEX( 'ENLACES IX - PDIS'!$C$2:$C$73,   MATCH(A31,'ENLACES IX - PDIS'!$A$2:$A$73,0)   )</f>
        <v>-73.156233</v>
      </c>
      <c r="H31" s="172">
        <f>INDEX( 'ENLACES IX - PDIS'!$D$2:$D$73,   MATCH(A31,'ENLACES IX - PDIS'!$A$2:$A$73,0)   )</f>
        <v>-3.6713049999999998</v>
      </c>
      <c r="I31" s="173">
        <f>INDEX( 'ENLACES IX - PDIS Aux'!$C$2:$C$49,   MATCH(B31,'ENLACES IX - PDIS Aux'!$A$2:$A$49,0)   )</f>
        <v>-73.185676000000001</v>
      </c>
      <c r="J31" s="172">
        <f>INDEX( 'ENLACES IX - PDIS Aux'!$D$2:$D$49,   MATCH(B31,'ENLACES IX - PDIS Aux'!$A$2:$A$49,0)   )</f>
        <v>-3.6537250000000001</v>
      </c>
      <c r="K31" s="174">
        <f t="shared" si="5"/>
        <v>3.8173547445960621</v>
      </c>
      <c r="L31" s="169">
        <v>0</v>
      </c>
      <c r="M31" s="172">
        <v>10</v>
      </c>
      <c r="N31" s="170">
        <v>10</v>
      </c>
      <c r="O31" s="169" t="s">
        <v>465</v>
      </c>
      <c r="P31" s="170" t="s">
        <v>465</v>
      </c>
      <c r="Q31" s="169" t="str">
        <f t="shared" si="2"/>
        <v>3ER OPERADOR 2</v>
      </c>
      <c r="R31" s="172" t="s">
        <v>468</v>
      </c>
      <c r="S31" s="170" t="s">
        <v>76</v>
      </c>
      <c r="T31" s="173" t="str">
        <f>+'ENLACES IX - PDIS Aux'!G31</f>
        <v>LORETO</v>
      </c>
      <c r="U31" s="172" t="str">
        <f>+'ENLACES IX - PDIS Aux'!F31</f>
        <v>PDI32LOR1</v>
      </c>
      <c r="V31" s="22" t="str">
        <f t="shared" si="6"/>
        <v>ENLACE</v>
      </c>
    </row>
    <row r="32" spans="1:22" x14ac:dyDescent="0.3">
      <c r="A32" s="169" t="str">
        <f>+'ENLACES IX - PDIS'!A65</f>
        <v>PDITDPMAD</v>
      </c>
      <c r="B32" s="170" t="str">
        <f>+'ENLACES IX - PDIS Aux'!A32</f>
        <v>PDI31MAD1-1</v>
      </c>
      <c r="C32" s="171">
        <f t="shared" si="4"/>
        <v>40</v>
      </c>
      <c r="D32" s="169" t="s">
        <v>467</v>
      </c>
      <c r="E32" s="172" t="s">
        <v>444</v>
      </c>
      <c r="F32" s="170" t="s">
        <v>3151</v>
      </c>
      <c r="G32" s="173">
        <f>INDEX( 'ENLACES IX - PDIS'!$C$2:$C$73,   MATCH(A32,'ENLACES IX - PDIS'!$A$2:$A$73,0)   )</f>
        <v>-69.166139999999999</v>
      </c>
      <c r="H32" s="172">
        <f>INDEX( 'ENLACES IX - PDIS'!$D$2:$D$73,   MATCH(A32,'ENLACES IX - PDIS'!$A$2:$A$73,0)   )</f>
        <v>-12.505250999999999</v>
      </c>
      <c r="I32" s="173">
        <f>INDEX( 'ENLACES IX - PDIS Aux'!$C$2:$C$49,   MATCH(B32,'ENLACES IX - PDIS Aux'!$A$2:$A$49,0)   )</f>
        <v>-69.131461000000002</v>
      </c>
      <c r="J32" s="172">
        <f>INDEX( 'ENLACES IX - PDIS Aux'!$D$2:$D$49,   MATCH(B32,'ENLACES IX - PDIS Aux'!$A$2:$A$49,0)   )</f>
        <v>-12.504412</v>
      </c>
      <c r="K32" s="174">
        <f t="shared" si="5"/>
        <v>3.8615560195721392</v>
      </c>
      <c r="L32" s="169">
        <v>20</v>
      </c>
      <c r="M32" s="172">
        <v>0</v>
      </c>
      <c r="N32" s="170">
        <v>20</v>
      </c>
      <c r="O32" s="169" t="s">
        <v>465</v>
      </c>
      <c r="P32" s="170" t="s">
        <v>465</v>
      </c>
      <c r="Q32" s="169" t="str">
        <f t="shared" si="2"/>
        <v>3ER OPERADOR 1</v>
      </c>
      <c r="R32" s="172" t="s">
        <v>468</v>
      </c>
      <c r="S32" s="170" t="s">
        <v>76</v>
      </c>
      <c r="T32" s="173" t="str">
        <f>+'ENLACES IX - PDIS Aux'!G32</f>
        <v>MADRE DE DIOS</v>
      </c>
      <c r="U32" s="172" t="str">
        <f>+'ENLACES IX - PDIS Aux'!F32</f>
        <v>PDI31MAD1</v>
      </c>
      <c r="V32" s="22" t="str">
        <f t="shared" si="6"/>
        <v>ENLACE</v>
      </c>
    </row>
    <row r="33" spans="1:22" x14ac:dyDescent="0.3">
      <c r="A33" s="22" t="str">
        <f>+A32</f>
        <v>PDITDPMAD</v>
      </c>
      <c r="B33" s="170" t="str">
        <f>+'ENLACES IX - PDIS Aux'!A33</f>
        <v>PDI32MAD1-1</v>
      </c>
      <c r="C33" s="171">
        <f t="shared" si="4"/>
        <v>11</v>
      </c>
      <c r="D33" s="169" t="s">
        <v>467</v>
      </c>
      <c r="E33" s="172" t="s">
        <v>444</v>
      </c>
      <c r="F33" s="170" t="s">
        <v>3152</v>
      </c>
      <c r="G33" s="173">
        <f>INDEX( 'ENLACES IX - PDIS'!$C$2:$C$73,   MATCH(A33,'ENLACES IX - PDIS'!$A$2:$A$73,0)   )</f>
        <v>-69.166139999999999</v>
      </c>
      <c r="H33" s="172">
        <f>INDEX( 'ENLACES IX - PDIS'!$D$2:$D$73,   MATCH(A33,'ENLACES IX - PDIS'!$A$2:$A$73,0)   )</f>
        <v>-12.505250999999999</v>
      </c>
      <c r="I33" s="173">
        <f>INDEX( 'ENLACES IX - PDIS Aux'!$C$2:$C$49,   MATCH(B33,'ENLACES IX - PDIS Aux'!$A$2:$A$49,0)   )</f>
        <v>-69.183919000000003</v>
      </c>
      <c r="J33" s="172">
        <f>INDEX( 'ENLACES IX - PDIS Aux'!$D$2:$D$49,   MATCH(B33,'ENLACES IX - PDIS Aux'!$A$2:$A$49,0)   )</f>
        <v>-12.513273999999999</v>
      </c>
      <c r="K33" s="174">
        <f t="shared" si="5"/>
        <v>2.1713208108054429</v>
      </c>
      <c r="L33" s="169">
        <v>5</v>
      </c>
      <c r="M33" s="172">
        <v>1</v>
      </c>
      <c r="N33" s="170">
        <v>5</v>
      </c>
      <c r="O33" s="169" t="s">
        <v>465</v>
      </c>
      <c r="P33" s="170" t="s">
        <v>465</v>
      </c>
      <c r="Q33" s="169" t="str">
        <f t="shared" si="2"/>
        <v>3ER OPERADOR 2</v>
      </c>
      <c r="R33" s="172" t="s">
        <v>468</v>
      </c>
      <c r="S33" s="170" t="s">
        <v>76</v>
      </c>
      <c r="T33" s="173" t="str">
        <f>+'ENLACES IX - PDIS Aux'!G33</f>
        <v>MADRE DE DIOS</v>
      </c>
      <c r="U33" s="172" t="str">
        <f>+'ENLACES IX - PDIS Aux'!F33</f>
        <v>PDI32MAD1</v>
      </c>
      <c r="V33" s="22" t="str">
        <f t="shared" si="6"/>
        <v>ENLACE</v>
      </c>
    </row>
    <row r="34" spans="1:22" x14ac:dyDescent="0.3">
      <c r="A34" s="169" t="str">
        <f>+'ENLACES IX - PDIS'!A66</f>
        <v>PDITDPMOQ</v>
      </c>
      <c r="B34" s="170" t="str">
        <f>+'ENLACES IX - PDIS Aux'!A34</f>
        <v>PDI31MOQ1-1</v>
      </c>
      <c r="C34" s="171">
        <f t="shared" si="4"/>
        <v>20</v>
      </c>
      <c r="D34" s="169" t="s">
        <v>467</v>
      </c>
      <c r="E34" s="172" t="s">
        <v>444</v>
      </c>
      <c r="F34" s="170" t="s">
        <v>3151</v>
      </c>
      <c r="G34" s="173">
        <f>INDEX( 'ENLACES IX - PDIS'!$C$2:$C$73,   MATCH(A34,'ENLACES IX - PDIS'!$A$2:$A$73,0)   )</f>
        <v>-71.318251000000004</v>
      </c>
      <c r="H34" s="172">
        <f>INDEX( 'ENLACES IX - PDIS'!$D$2:$D$73,   MATCH(A34,'ENLACES IX - PDIS'!$A$2:$A$73,0)   )</f>
        <v>-17.637488000000001</v>
      </c>
      <c r="I34" s="173">
        <f>INDEX( 'ENLACES IX - PDIS Aux'!$C$2:$C$49,   MATCH(B34,'ENLACES IX - PDIS Aux'!$A$2:$A$49,0)   )</f>
        <v>-71.262511000000003</v>
      </c>
      <c r="J34" s="172">
        <f>INDEX( 'ENLACES IX - PDIS Aux'!$D$2:$D$49,   MATCH(B34,'ENLACES IX - PDIS Aux'!$A$2:$A$49,0)   )</f>
        <v>-17.578499000000001</v>
      </c>
      <c r="K34" s="174">
        <f t="shared" si="5"/>
        <v>9.0344349502786248</v>
      </c>
      <c r="L34" s="169">
        <v>10</v>
      </c>
      <c r="M34" s="172">
        <v>0</v>
      </c>
      <c r="N34" s="170">
        <v>10</v>
      </c>
      <c r="O34" s="169" t="s">
        <v>465</v>
      </c>
      <c r="P34" s="170" t="s">
        <v>465</v>
      </c>
      <c r="Q34" s="169" t="str">
        <f t="shared" si="2"/>
        <v>3ER OPERADOR 1</v>
      </c>
      <c r="R34" s="172" t="s">
        <v>468</v>
      </c>
      <c r="S34" s="170" t="s">
        <v>76</v>
      </c>
      <c r="T34" s="173" t="str">
        <f>+'ENLACES IX - PDIS Aux'!G34</f>
        <v>MOQUEGUA</v>
      </c>
      <c r="U34" s="172" t="str">
        <f>+'ENLACES IX - PDIS Aux'!F34</f>
        <v>PDI31MOQ1</v>
      </c>
      <c r="V34" s="22" t="str">
        <f t="shared" si="6"/>
        <v>ENLACE</v>
      </c>
    </row>
    <row r="35" spans="1:22" x14ac:dyDescent="0.3">
      <c r="A35" s="22" t="str">
        <f>+A34</f>
        <v>PDITDPMOQ</v>
      </c>
      <c r="B35" s="170" t="str">
        <f>+'ENLACES IX - PDIS Aux'!A35</f>
        <v>PDI32MOQ1-1</v>
      </c>
      <c r="C35" s="171">
        <f t="shared" si="4"/>
        <v>10</v>
      </c>
      <c r="D35" s="169" t="s">
        <v>467</v>
      </c>
      <c r="E35" s="172" t="s">
        <v>444</v>
      </c>
      <c r="F35" s="170" t="s">
        <v>3152</v>
      </c>
      <c r="G35" s="173">
        <f>INDEX( 'ENLACES IX - PDIS'!$C$2:$C$73,   MATCH(A35,'ENLACES IX - PDIS'!$A$2:$A$73,0)   )</f>
        <v>-71.318251000000004</v>
      </c>
      <c r="H35" s="172">
        <f>INDEX( 'ENLACES IX - PDIS'!$D$2:$D$73,   MATCH(A35,'ENLACES IX - PDIS'!$A$2:$A$73,0)   )</f>
        <v>-17.637488000000001</v>
      </c>
      <c r="I35" s="173">
        <f>INDEX( 'ENLACES IX - PDIS Aux'!$C$2:$C$49,   MATCH(B35,'ENLACES IX - PDIS Aux'!$A$2:$A$49,0)   )</f>
        <v>-71.277705999999995</v>
      </c>
      <c r="J35" s="172">
        <f>INDEX( 'ENLACES IX - PDIS Aux'!$D$2:$D$49,   MATCH(B35,'ENLACES IX - PDIS Aux'!$A$2:$A$49,0)   )</f>
        <v>-17.517294</v>
      </c>
      <c r="K35" s="174">
        <f t="shared" si="5"/>
        <v>14.120608393442316</v>
      </c>
      <c r="L35" s="169">
        <v>0</v>
      </c>
      <c r="M35" s="172">
        <v>5</v>
      </c>
      <c r="N35" s="170">
        <v>5</v>
      </c>
      <c r="O35" s="169" t="s">
        <v>465</v>
      </c>
      <c r="P35" s="170" t="s">
        <v>465</v>
      </c>
      <c r="Q35" s="169" t="str">
        <f t="shared" si="2"/>
        <v>3ER OPERADOR 2</v>
      </c>
      <c r="R35" s="172" t="s">
        <v>468</v>
      </c>
      <c r="S35" s="170" t="s">
        <v>76</v>
      </c>
      <c r="T35" s="173" t="str">
        <f>+'ENLACES IX - PDIS Aux'!G35</f>
        <v>MOQUEGUA</v>
      </c>
      <c r="U35" s="172" t="str">
        <f>+'ENLACES IX - PDIS Aux'!F35</f>
        <v>PDI32MOQ1</v>
      </c>
      <c r="V35" s="22" t="str">
        <f t="shared" si="6"/>
        <v>ENLACE</v>
      </c>
    </row>
    <row r="36" spans="1:22" x14ac:dyDescent="0.3">
      <c r="A36" s="169" t="str">
        <f>+'ENLACES IX - PDIS'!A67</f>
        <v>PDITDPPAS</v>
      </c>
      <c r="B36" s="170" t="str">
        <f>+'ENLACES IX - PDIS Aux'!A36</f>
        <v>PDI31PAS1-1</v>
      </c>
      <c r="C36" s="171">
        <f t="shared" si="4"/>
        <v>40</v>
      </c>
      <c r="D36" s="169" t="s">
        <v>467</v>
      </c>
      <c r="E36" s="172" t="s">
        <v>444</v>
      </c>
      <c r="F36" s="170" t="s">
        <v>3151</v>
      </c>
      <c r="G36" s="173">
        <f>INDEX( 'ENLACES IX - PDIS'!$C$2:$C$73,   MATCH(A36,'ENLACES IX - PDIS'!$A$2:$A$73,0)   )</f>
        <v>-75.344154000000003</v>
      </c>
      <c r="H36" s="172">
        <f>INDEX( 'ENLACES IX - PDIS'!$D$2:$D$73,   MATCH(A36,'ENLACES IX - PDIS'!$A$2:$A$73,0)   )</f>
        <v>-10.566757000000001</v>
      </c>
      <c r="I36" s="173">
        <f>INDEX( 'ENLACES IX - PDIS Aux'!$C$2:$C$49,   MATCH(B36,'ENLACES IX - PDIS Aux'!$A$2:$A$49,0)   )</f>
        <v>-75.298546999999999</v>
      </c>
      <c r="J36" s="172">
        <f>INDEX( 'ENLACES IX - PDIS Aux'!$D$2:$D$49,   MATCH(B36,'ENLACES IX - PDIS Aux'!$A$2:$A$49,0)   )</f>
        <v>-10.565199</v>
      </c>
      <c r="K36" s="174">
        <f t="shared" si="5"/>
        <v>5.0798803173809945</v>
      </c>
      <c r="L36" s="169">
        <v>20</v>
      </c>
      <c r="M36" s="172">
        <v>0</v>
      </c>
      <c r="N36" s="170">
        <v>20</v>
      </c>
      <c r="O36" s="169" t="s">
        <v>465</v>
      </c>
      <c r="P36" s="170" t="s">
        <v>465</v>
      </c>
      <c r="Q36" s="169" t="str">
        <f t="shared" si="2"/>
        <v>3ER OPERADOR 1</v>
      </c>
      <c r="R36" s="172" t="s">
        <v>468</v>
      </c>
      <c r="S36" s="170" t="s">
        <v>76</v>
      </c>
      <c r="T36" s="173" t="str">
        <f>+'ENLACES IX - PDIS Aux'!G36</f>
        <v>PASCO</v>
      </c>
      <c r="U36" s="172" t="str">
        <f>+'ENLACES IX - PDIS Aux'!F36</f>
        <v>PDI31PAS1</v>
      </c>
      <c r="V36" s="22" t="str">
        <f t="shared" si="6"/>
        <v>ENLACE</v>
      </c>
    </row>
    <row r="37" spans="1:22" x14ac:dyDescent="0.3">
      <c r="A37" s="22" t="str">
        <f>+A36</f>
        <v>PDITDPPAS</v>
      </c>
      <c r="B37" s="170" t="str">
        <f>+'ENLACES IX - PDIS Aux'!A37</f>
        <v>PDI32PAS1-1</v>
      </c>
      <c r="C37" s="171">
        <f t="shared" si="4"/>
        <v>10</v>
      </c>
      <c r="D37" s="169" t="s">
        <v>467</v>
      </c>
      <c r="E37" s="172" t="s">
        <v>444</v>
      </c>
      <c r="F37" s="170" t="s">
        <v>3152</v>
      </c>
      <c r="G37" s="173">
        <f>INDEX( 'ENLACES IX - PDIS'!$C$2:$C$73,   MATCH(A37,'ENLACES IX - PDIS'!$A$2:$A$73,0)   )</f>
        <v>-75.344154000000003</v>
      </c>
      <c r="H37" s="172">
        <f>INDEX( 'ENLACES IX - PDIS'!$D$2:$D$73,   MATCH(A37,'ENLACES IX - PDIS'!$A$2:$A$73,0)   )</f>
        <v>-10.566757000000001</v>
      </c>
      <c r="I37" s="173">
        <f>INDEX( 'ENLACES IX - PDIS Aux'!$C$2:$C$49,   MATCH(B37,'ENLACES IX - PDIS Aux'!$A$2:$A$49,0)   )</f>
        <v>-75.377928999999995</v>
      </c>
      <c r="J37" s="172">
        <f>INDEX( 'ENLACES IX - PDIS Aux'!$D$2:$D$49,   MATCH(B37,'ENLACES IX - PDIS Aux'!$A$2:$A$49,0)   )</f>
        <v>-10.543106999999999</v>
      </c>
      <c r="K37" s="174">
        <f t="shared" si="5"/>
        <v>4.5898924799751653</v>
      </c>
      <c r="L37" s="169">
        <v>5</v>
      </c>
      <c r="M37" s="172">
        <v>5</v>
      </c>
      <c r="N37" s="170">
        <v>0</v>
      </c>
      <c r="O37" s="169" t="s">
        <v>465</v>
      </c>
      <c r="P37" s="170" t="s">
        <v>465</v>
      </c>
      <c r="Q37" s="169" t="str">
        <f t="shared" si="2"/>
        <v>3ER OPERADOR 2</v>
      </c>
      <c r="R37" s="172" t="s">
        <v>468</v>
      </c>
      <c r="S37" s="170" t="s">
        <v>76</v>
      </c>
      <c r="T37" s="173" t="str">
        <f>+'ENLACES IX - PDIS Aux'!G37</f>
        <v>PASCO</v>
      </c>
      <c r="U37" s="172" t="str">
        <f>+'ENLACES IX - PDIS Aux'!F37</f>
        <v>PDI32PAS1</v>
      </c>
      <c r="V37" s="22" t="str">
        <f t="shared" si="6"/>
        <v>ENLACE</v>
      </c>
    </row>
    <row r="38" spans="1:22" x14ac:dyDescent="0.3">
      <c r="A38" s="169" t="str">
        <f>+'ENLACES IX - PDIS'!A68</f>
        <v>PDITDPPIU</v>
      </c>
      <c r="B38" s="170" t="str">
        <f>+'ENLACES IX - PDIS Aux'!A38</f>
        <v>PDI31PIU1-1</v>
      </c>
      <c r="C38" s="171">
        <f t="shared" si="4"/>
        <v>15</v>
      </c>
      <c r="D38" s="169" t="s">
        <v>467</v>
      </c>
      <c r="E38" s="172" t="s">
        <v>444</v>
      </c>
      <c r="F38" s="170" t="s">
        <v>3151</v>
      </c>
      <c r="G38" s="173">
        <f>INDEX( 'ENLACES IX - PDIS'!$C$2:$C$73,   MATCH(A38,'ENLACES IX - PDIS'!$A$2:$A$73,0)   )</f>
        <v>-80.538246000000001</v>
      </c>
      <c r="H38" s="172">
        <f>INDEX( 'ENLACES IX - PDIS'!$D$2:$D$73,   MATCH(A38,'ENLACES IX - PDIS'!$A$2:$A$73,0)   )</f>
        <v>-5.152787</v>
      </c>
      <c r="I38" s="173">
        <f>INDEX( 'ENLACES IX - PDIS Aux'!$C$2:$C$49,   MATCH(B38,'ENLACES IX - PDIS Aux'!$A$2:$A$49,0)   )</f>
        <v>-80.547325000000001</v>
      </c>
      <c r="J38" s="172">
        <f>INDEX( 'ENLACES IX - PDIS Aux'!$D$2:$D$49,   MATCH(B38,'ENLACES IX - PDIS Aux'!$A$2:$A$49,0)   )</f>
        <v>-5.1771960000000004</v>
      </c>
      <c r="K38" s="174">
        <f t="shared" si="5"/>
        <v>2.8990547394725823</v>
      </c>
      <c r="L38" s="169">
        <v>5</v>
      </c>
      <c r="M38" s="172">
        <v>5</v>
      </c>
      <c r="N38" s="170">
        <v>5</v>
      </c>
      <c r="O38" s="169" t="s">
        <v>465</v>
      </c>
      <c r="P38" s="170" t="s">
        <v>465</v>
      </c>
      <c r="Q38" s="169" t="str">
        <f t="shared" si="2"/>
        <v>3ER OPERADOR 1</v>
      </c>
      <c r="R38" s="172" t="s">
        <v>468</v>
      </c>
      <c r="S38" s="170" t="s">
        <v>76</v>
      </c>
      <c r="T38" s="173" t="str">
        <f>+'ENLACES IX - PDIS Aux'!G38</f>
        <v>PIURA</v>
      </c>
      <c r="U38" s="172" t="str">
        <f>+'ENLACES IX - PDIS Aux'!F38</f>
        <v>PDI31PIU1</v>
      </c>
      <c r="V38" s="22" t="str">
        <f t="shared" si="6"/>
        <v>ENLACE</v>
      </c>
    </row>
    <row r="39" spans="1:22" x14ac:dyDescent="0.3">
      <c r="A39" s="22" t="str">
        <f>+A38</f>
        <v>PDITDPPIU</v>
      </c>
      <c r="B39" s="170" t="str">
        <f>+'ENLACES IX - PDIS Aux'!A39</f>
        <v>PDI32PIU1-1</v>
      </c>
      <c r="C39" s="171">
        <f t="shared" si="4"/>
        <v>30</v>
      </c>
      <c r="D39" s="169" t="s">
        <v>467</v>
      </c>
      <c r="E39" s="172" t="s">
        <v>444</v>
      </c>
      <c r="F39" s="170" t="s">
        <v>3152</v>
      </c>
      <c r="G39" s="173">
        <f>INDEX( 'ENLACES IX - PDIS'!$C$2:$C$73,   MATCH(A39,'ENLACES IX - PDIS'!$A$2:$A$73,0)   )</f>
        <v>-80.538246000000001</v>
      </c>
      <c r="H39" s="172">
        <f>INDEX( 'ENLACES IX - PDIS'!$D$2:$D$73,   MATCH(A39,'ENLACES IX - PDIS'!$A$2:$A$73,0)   )</f>
        <v>-5.152787</v>
      </c>
      <c r="I39" s="173">
        <f>INDEX( 'ENLACES IX - PDIS Aux'!$C$2:$C$49,   MATCH(B39,'ENLACES IX - PDIS Aux'!$A$2:$A$49,0)   )</f>
        <v>-80.608742000000007</v>
      </c>
      <c r="J39" s="172">
        <f>INDEX( 'ENLACES IX - PDIS Aux'!$D$2:$D$49,   MATCH(B39,'ENLACES IX - PDIS Aux'!$A$2:$A$49,0)   )</f>
        <v>-5.1515950000000004</v>
      </c>
      <c r="K39" s="174">
        <f t="shared" si="5"/>
        <v>7.8486553986554135</v>
      </c>
      <c r="L39" s="169">
        <v>10</v>
      </c>
      <c r="M39" s="172">
        <v>10</v>
      </c>
      <c r="N39" s="170">
        <v>10</v>
      </c>
      <c r="O39" s="169" t="s">
        <v>465</v>
      </c>
      <c r="P39" s="170" t="s">
        <v>465</v>
      </c>
      <c r="Q39" s="169" t="str">
        <f t="shared" si="2"/>
        <v>3ER OPERADOR 2</v>
      </c>
      <c r="R39" s="172" t="s">
        <v>468</v>
      </c>
      <c r="S39" s="170" t="s">
        <v>76</v>
      </c>
      <c r="T39" s="173" t="str">
        <f>+'ENLACES IX - PDIS Aux'!G39</f>
        <v>PIURA</v>
      </c>
      <c r="U39" s="172" t="str">
        <f>+'ENLACES IX - PDIS Aux'!F39</f>
        <v>PDI32PIU1</v>
      </c>
      <c r="V39" s="22" t="str">
        <f t="shared" si="6"/>
        <v>ENLACE</v>
      </c>
    </row>
    <row r="40" spans="1:22" x14ac:dyDescent="0.3">
      <c r="A40" s="169" t="str">
        <f>+'ENLACES IX - PDIS'!A69</f>
        <v>PDITDPPUN</v>
      </c>
      <c r="B40" s="170" t="str">
        <f>+'ENLACES IX - PDIS Aux'!A40</f>
        <v>PDI31PUN1-1</v>
      </c>
      <c r="C40" s="171">
        <f t="shared" si="4"/>
        <v>60</v>
      </c>
      <c r="D40" s="169" t="s">
        <v>467</v>
      </c>
      <c r="E40" s="172" t="s">
        <v>444</v>
      </c>
      <c r="F40" s="170" t="s">
        <v>3151</v>
      </c>
      <c r="G40" s="173">
        <f>INDEX( 'ENLACES IX - PDIS'!$C$2:$C$73,   MATCH(A40,'ENLACES IX - PDIS'!$A$2:$A$73,0)   )</f>
        <v>-70.027699999999996</v>
      </c>
      <c r="H40" s="172">
        <f>INDEX( 'ENLACES IX - PDIS'!$D$2:$D$73,   MATCH(A40,'ENLACES IX - PDIS'!$A$2:$A$73,0)   )</f>
        <v>-15.477385999999999</v>
      </c>
      <c r="I40" s="173">
        <f>INDEX( 'ENLACES IX - PDIS Aux'!$C$2:$C$49,   MATCH(B40,'ENLACES IX - PDIS Aux'!$A$2:$A$49,0)   )</f>
        <v>-70.034479000000005</v>
      </c>
      <c r="J40" s="172">
        <f>INDEX( 'ENLACES IX - PDIS Aux'!$D$2:$D$49,   MATCH(B40,'ENLACES IX - PDIS Aux'!$A$2:$A$49,0)   )</f>
        <v>-15.486086</v>
      </c>
      <c r="K40" s="174">
        <f t="shared" si="5"/>
        <v>1.2277658761349486</v>
      </c>
      <c r="L40" s="169">
        <v>20</v>
      </c>
      <c r="M40" s="172">
        <v>20</v>
      </c>
      <c r="N40" s="170">
        <v>20</v>
      </c>
      <c r="O40" s="169" t="s">
        <v>465</v>
      </c>
      <c r="P40" s="170" t="s">
        <v>465</v>
      </c>
      <c r="Q40" s="169" t="str">
        <f t="shared" si="2"/>
        <v>3ER OPERADOR 1</v>
      </c>
      <c r="R40" s="172" t="s">
        <v>468</v>
      </c>
      <c r="S40" s="170" t="s">
        <v>76</v>
      </c>
      <c r="T40" s="173" t="str">
        <f>+'ENLACES IX - PDIS Aux'!G40</f>
        <v>PUNO</v>
      </c>
      <c r="U40" s="172" t="str">
        <f>+'ENLACES IX - PDIS Aux'!F40</f>
        <v>PDI31PUN1</v>
      </c>
      <c r="V40" s="22" t="str">
        <f t="shared" si="6"/>
        <v>ENLACE</v>
      </c>
    </row>
    <row r="41" spans="1:22" x14ac:dyDescent="0.3">
      <c r="A41" s="22" t="str">
        <f>+A40</f>
        <v>PDITDPPUN</v>
      </c>
      <c r="B41" s="170" t="str">
        <f>+'ENLACES IX - PDIS Aux'!A41</f>
        <v>PDI32PUN1-1</v>
      </c>
      <c r="C41" s="171">
        <f t="shared" si="4"/>
        <v>60</v>
      </c>
      <c r="D41" s="169" t="s">
        <v>467</v>
      </c>
      <c r="E41" s="172" t="s">
        <v>444</v>
      </c>
      <c r="F41" s="170" t="s">
        <v>3152</v>
      </c>
      <c r="G41" s="173">
        <f>INDEX( 'ENLACES IX - PDIS'!$C$2:$C$73,   MATCH(A41,'ENLACES IX - PDIS'!$A$2:$A$73,0)   )</f>
        <v>-70.027699999999996</v>
      </c>
      <c r="H41" s="172">
        <f>INDEX( 'ENLACES IX - PDIS'!$D$2:$D$73,   MATCH(A41,'ENLACES IX - PDIS'!$A$2:$A$73,0)   )</f>
        <v>-15.477385999999999</v>
      </c>
      <c r="I41" s="173">
        <f>INDEX( 'ENLACES IX - PDIS Aux'!$C$2:$C$49,   MATCH(B41,'ENLACES IX - PDIS Aux'!$A$2:$A$49,0)   )</f>
        <v>-70.018527000000006</v>
      </c>
      <c r="J41" s="172">
        <f>INDEX( 'ENLACES IX - PDIS Aux'!$D$2:$D$49,   MATCH(B41,'ENLACES IX - PDIS Aux'!$A$2:$A$49,0)   )</f>
        <v>-15.468607</v>
      </c>
      <c r="K41" s="174">
        <f t="shared" si="5"/>
        <v>1.4134196511471862</v>
      </c>
      <c r="L41" s="169">
        <v>20</v>
      </c>
      <c r="M41" s="172">
        <v>20</v>
      </c>
      <c r="N41" s="170">
        <v>20</v>
      </c>
      <c r="O41" s="169" t="s">
        <v>465</v>
      </c>
      <c r="P41" s="170" t="s">
        <v>465</v>
      </c>
      <c r="Q41" s="169" t="str">
        <f t="shared" si="2"/>
        <v>3ER OPERADOR 2</v>
      </c>
      <c r="R41" s="172" t="s">
        <v>468</v>
      </c>
      <c r="S41" s="170" t="s">
        <v>76</v>
      </c>
      <c r="T41" s="173" t="str">
        <f>+'ENLACES IX - PDIS Aux'!G41</f>
        <v>PUNO</v>
      </c>
      <c r="U41" s="172" t="str">
        <f>+'ENLACES IX - PDIS Aux'!F41</f>
        <v>PDI32PUN1</v>
      </c>
      <c r="V41" s="22" t="str">
        <f t="shared" si="6"/>
        <v>ENLACE</v>
      </c>
    </row>
    <row r="42" spans="1:22" x14ac:dyDescent="0.3">
      <c r="A42" s="169" t="str">
        <f>+'ENLACES IX - PDIS'!A70</f>
        <v>PDITDPSAN</v>
      </c>
      <c r="B42" s="170" t="str">
        <f>+'ENLACES IX - PDIS Aux'!A42</f>
        <v>PDI31SAN1-1</v>
      </c>
      <c r="C42" s="171">
        <f t="shared" si="4"/>
        <v>45</v>
      </c>
      <c r="D42" s="169" t="s">
        <v>467</v>
      </c>
      <c r="E42" s="172" t="s">
        <v>444</v>
      </c>
      <c r="F42" s="170" t="s">
        <v>3151</v>
      </c>
      <c r="G42" s="173">
        <f>INDEX( 'ENLACES IX - PDIS'!$C$2:$C$73,   MATCH(A42,'ENLACES IX - PDIS'!$A$2:$A$73,0)   )</f>
        <v>-76.324119999999994</v>
      </c>
      <c r="H42" s="172">
        <f>INDEX( 'ENLACES IX - PDIS'!$D$2:$D$73,   MATCH(A42,'ENLACES IX - PDIS'!$A$2:$A$73,0)   )</f>
        <v>-6.4676520000000002</v>
      </c>
      <c r="I42" s="173">
        <f>INDEX( 'ENLACES IX - PDIS Aux'!$C$2:$C$49,   MATCH(B42,'ENLACES IX - PDIS Aux'!$A$2:$A$49,0)   )</f>
        <v>-76.338920999999999</v>
      </c>
      <c r="J42" s="172">
        <f>INDEX( 'ENLACES IX - PDIS Aux'!$D$2:$D$49,   MATCH(B42,'ENLACES IX - PDIS Aux'!$A$2:$A$49,0)   )</f>
        <v>-6.4979719999999999</v>
      </c>
      <c r="K42" s="174">
        <f t="shared" si="5"/>
        <v>3.7558722659135544</v>
      </c>
      <c r="L42" s="169">
        <v>15</v>
      </c>
      <c r="M42" s="172">
        <v>15</v>
      </c>
      <c r="N42" s="170">
        <v>15</v>
      </c>
      <c r="O42" s="169" t="s">
        <v>465</v>
      </c>
      <c r="P42" s="170" t="s">
        <v>465</v>
      </c>
      <c r="Q42" s="169" t="str">
        <f t="shared" si="2"/>
        <v>3ER OPERADOR 1</v>
      </c>
      <c r="R42" s="172" t="s">
        <v>468</v>
      </c>
      <c r="S42" s="170" t="s">
        <v>76</v>
      </c>
      <c r="T42" s="173" t="str">
        <f>+'ENLACES IX - PDIS Aux'!G42</f>
        <v>SAN MARTIN</v>
      </c>
      <c r="U42" s="172" t="str">
        <f>+'ENLACES IX - PDIS Aux'!F42</f>
        <v>PDI31SAN1</v>
      </c>
      <c r="V42" s="22" t="str">
        <f t="shared" si="6"/>
        <v>ENLACE</v>
      </c>
    </row>
    <row r="43" spans="1:22" x14ac:dyDescent="0.3">
      <c r="A43" s="22" t="str">
        <f>+A42</f>
        <v>PDITDPSAN</v>
      </c>
      <c r="B43" s="170" t="str">
        <f>+'ENLACES IX - PDIS Aux'!A43</f>
        <v>PDI32SAN1-1</v>
      </c>
      <c r="C43" s="171">
        <f t="shared" si="4"/>
        <v>20</v>
      </c>
      <c r="D43" s="169" t="s">
        <v>467</v>
      </c>
      <c r="E43" s="172" t="s">
        <v>444</v>
      </c>
      <c r="F43" s="170" t="s">
        <v>3152</v>
      </c>
      <c r="G43" s="173">
        <f>INDEX( 'ENLACES IX - PDIS'!$C$2:$C$73,   MATCH(A43,'ENLACES IX - PDIS'!$A$2:$A$73,0)   )</f>
        <v>-76.324119999999994</v>
      </c>
      <c r="H43" s="172">
        <f>INDEX( 'ENLACES IX - PDIS'!$D$2:$D$73,   MATCH(A43,'ENLACES IX - PDIS'!$A$2:$A$73,0)   )</f>
        <v>-6.4676520000000002</v>
      </c>
      <c r="I43" s="173">
        <f>INDEX( 'ENLACES IX - PDIS Aux'!$C$2:$C$49,   MATCH(B43,'ENLACES IX - PDIS Aux'!$A$2:$A$49,0)   )</f>
        <v>-76.371669999999995</v>
      </c>
      <c r="J43" s="172">
        <f>INDEX( 'ENLACES IX - PDIS Aux'!$D$2:$D$49,   MATCH(B43,'ENLACES IX - PDIS Aux'!$A$2:$A$49,0)   )</f>
        <v>-6.4678810000000002</v>
      </c>
      <c r="K43" s="174">
        <f t="shared" si="5"/>
        <v>5.2932727017058419</v>
      </c>
      <c r="L43" s="169">
        <v>0</v>
      </c>
      <c r="M43" s="172">
        <v>10</v>
      </c>
      <c r="N43" s="170">
        <v>10</v>
      </c>
      <c r="O43" s="169" t="s">
        <v>465</v>
      </c>
      <c r="P43" s="170" t="s">
        <v>465</v>
      </c>
      <c r="Q43" s="169" t="str">
        <f t="shared" si="2"/>
        <v>3ER OPERADOR 2</v>
      </c>
      <c r="R43" s="172" t="s">
        <v>468</v>
      </c>
      <c r="S43" s="170" t="s">
        <v>76</v>
      </c>
      <c r="T43" s="173" t="str">
        <f>+'ENLACES IX - PDIS Aux'!G43</f>
        <v>SAN MARTIN</v>
      </c>
      <c r="U43" s="172" t="str">
        <f>+'ENLACES IX - PDIS Aux'!F43</f>
        <v>PDI32SAN1</v>
      </c>
      <c r="V43" s="22" t="str">
        <f t="shared" si="6"/>
        <v>ENLACE</v>
      </c>
    </row>
    <row r="44" spans="1:22" x14ac:dyDescent="0.3">
      <c r="A44" s="169" t="str">
        <f>+'ENLACES IX - PDIS'!A71</f>
        <v>PDITDPTAC</v>
      </c>
      <c r="B44" s="170" t="str">
        <f>+'ENLACES IX - PDIS Aux'!A44</f>
        <v>PDI31TAC1-1</v>
      </c>
      <c r="C44" s="171">
        <f t="shared" si="4"/>
        <v>40</v>
      </c>
      <c r="D44" s="169" t="s">
        <v>467</v>
      </c>
      <c r="E44" s="172" t="s">
        <v>444</v>
      </c>
      <c r="F44" s="170" t="s">
        <v>3151</v>
      </c>
      <c r="G44" s="173">
        <f>INDEX( 'ENLACES IX - PDIS'!$C$2:$C$73,   MATCH(A44,'ENLACES IX - PDIS'!$A$2:$A$73,0)   )</f>
        <v>-70.206942999999995</v>
      </c>
      <c r="H44" s="172">
        <f>INDEX( 'ENLACES IX - PDIS'!$D$2:$D$73,   MATCH(A44,'ENLACES IX - PDIS'!$A$2:$A$73,0)   )</f>
        <v>-17.962221</v>
      </c>
      <c r="I44" s="173">
        <f>INDEX( 'ENLACES IX - PDIS Aux'!$C$2:$C$49,   MATCH(B44,'ENLACES IX - PDIS Aux'!$A$2:$A$49,0)   )</f>
        <v>-70.229286999999999</v>
      </c>
      <c r="J44" s="172">
        <f>INDEX( 'ENLACES IX - PDIS Aux'!$D$2:$D$49,   MATCH(B44,'ENLACES IX - PDIS Aux'!$A$2:$A$49,0)   )</f>
        <v>-17.962125</v>
      </c>
      <c r="K44" s="174">
        <f t="shared" si="5"/>
        <v>2.4873313415653833</v>
      </c>
      <c r="L44" s="169">
        <v>20</v>
      </c>
      <c r="M44" s="172">
        <v>0</v>
      </c>
      <c r="N44" s="170">
        <v>20</v>
      </c>
      <c r="O44" s="169" t="s">
        <v>465</v>
      </c>
      <c r="P44" s="170" t="s">
        <v>465</v>
      </c>
      <c r="Q44" s="169" t="str">
        <f t="shared" si="2"/>
        <v>3ER OPERADOR 1</v>
      </c>
      <c r="R44" s="172" t="s">
        <v>468</v>
      </c>
      <c r="S44" s="170" t="s">
        <v>76</v>
      </c>
      <c r="T44" s="173" t="str">
        <f>+'ENLACES IX - PDIS Aux'!G44</f>
        <v>TACNA</v>
      </c>
      <c r="U44" s="172" t="str">
        <f>+'ENLACES IX - PDIS Aux'!F44</f>
        <v>PDI31TAC1</v>
      </c>
      <c r="V44" s="22" t="str">
        <f t="shared" si="6"/>
        <v>ENLACE</v>
      </c>
    </row>
    <row r="45" spans="1:22" x14ac:dyDescent="0.3">
      <c r="A45" s="22" t="str">
        <f>+A44</f>
        <v>PDITDPTAC</v>
      </c>
      <c r="B45" s="170" t="str">
        <f>+'ENLACES IX - PDIS Aux'!A45</f>
        <v>PDI32TAC1-1</v>
      </c>
      <c r="C45" s="171">
        <f t="shared" si="4"/>
        <v>11</v>
      </c>
      <c r="D45" s="169" t="s">
        <v>467</v>
      </c>
      <c r="E45" s="172" t="s">
        <v>444</v>
      </c>
      <c r="F45" s="170" t="s">
        <v>3152</v>
      </c>
      <c r="G45" s="173">
        <f>INDEX( 'ENLACES IX - PDIS'!$C$2:$C$73,   MATCH(A45,'ENLACES IX - PDIS'!$A$2:$A$73,0)   )</f>
        <v>-70.206942999999995</v>
      </c>
      <c r="H45" s="172">
        <f>INDEX( 'ENLACES IX - PDIS'!$D$2:$D$73,   MATCH(A45,'ENLACES IX - PDIS'!$A$2:$A$73,0)   )</f>
        <v>-17.962221</v>
      </c>
      <c r="I45" s="173">
        <f>INDEX( 'ENLACES IX - PDIS Aux'!$C$2:$C$49,   MATCH(B45,'ENLACES IX - PDIS Aux'!$A$2:$A$49,0)   )</f>
        <v>-70.190410999999997</v>
      </c>
      <c r="J45" s="172">
        <f>INDEX( 'ENLACES IX - PDIS Aux'!$D$2:$D$49,   MATCH(B45,'ENLACES IX - PDIS Aux'!$A$2:$A$49,0)   )</f>
        <v>-17.960165</v>
      </c>
      <c r="K45" s="174">
        <f t="shared" si="5"/>
        <v>1.8545004106805671</v>
      </c>
      <c r="L45" s="169">
        <v>5</v>
      </c>
      <c r="M45" s="172">
        <v>1</v>
      </c>
      <c r="N45" s="170">
        <v>5</v>
      </c>
      <c r="O45" s="169" t="s">
        <v>465</v>
      </c>
      <c r="P45" s="170" t="s">
        <v>465</v>
      </c>
      <c r="Q45" s="169" t="str">
        <f t="shared" si="2"/>
        <v>3ER OPERADOR 2</v>
      </c>
      <c r="R45" s="172" t="s">
        <v>468</v>
      </c>
      <c r="S45" s="170" t="s">
        <v>76</v>
      </c>
      <c r="T45" s="173" t="str">
        <f>+'ENLACES IX - PDIS Aux'!G45</f>
        <v>TACNA</v>
      </c>
      <c r="U45" s="172" t="str">
        <f>+'ENLACES IX - PDIS Aux'!F45</f>
        <v>PDI32TAC1</v>
      </c>
      <c r="V45" s="22" t="str">
        <f t="shared" si="6"/>
        <v>ENLACE</v>
      </c>
    </row>
    <row r="46" spans="1:22" x14ac:dyDescent="0.3">
      <c r="A46" s="169" t="str">
        <f>+'ENLACES IX - PDIS'!A72</f>
        <v>PDITDPTUM</v>
      </c>
      <c r="B46" s="170" t="str">
        <f>+'ENLACES IX - PDIS Aux'!A46</f>
        <v>PDI31TUM1-1</v>
      </c>
      <c r="C46" s="171">
        <f t="shared" si="4"/>
        <v>20</v>
      </c>
      <c r="D46" s="169" t="s">
        <v>467</v>
      </c>
      <c r="E46" s="172" t="s">
        <v>444</v>
      </c>
      <c r="F46" s="170" t="s">
        <v>3151</v>
      </c>
      <c r="G46" s="173">
        <f>INDEX( 'ENLACES IX - PDIS'!$C$2:$C$73,   MATCH(A46,'ENLACES IX - PDIS'!$A$2:$A$73,0)   )</f>
        <v>-80.304001999999997</v>
      </c>
      <c r="H46" s="172">
        <f>INDEX( 'ENLACES IX - PDIS'!$D$2:$D$73,   MATCH(A46,'ENLACES IX - PDIS'!$A$2:$A$73,0)   )</f>
        <v>-3.412696</v>
      </c>
      <c r="I46" s="173">
        <f>INDEX( 'ENLACES IX - PDIS Aux'!$C$2:$C$49,   MATCH(B46,'ENLACES IX - PDIS Aux'!$A$2:$A$49,0)   )</f>
        <v>-80.309848000000002</v>
      </c>
      <c r="J46" s="172">
        <f>INDEX( 'ENLACES IX - PDIS Aux'!$D$2:$D$49,   MATCH(B46,'ENLACES IX - PDIS Aux'!$A$2:$A$49,0)   )</f>
        <v>-3.4158059999999999</v>
      </c>
      <c r="K46" s="174">
        <f t="shared" si="5"/>
        <v>0.73712763700755402</v>
      </c>
      <c r="L46" s="169">
        <v>10</v>
      </c>
      <c r="M46" s="172">
        <v>0</v>
      </c>
      <c r="N46" s="170">
        <v>10</v>
      </c>
      <c r="O46" s="169" t="s">
        <v>465</v>
      </c>
      <c r="P46" s="170" t="s">
        <v>465</v>
      </c>
      <c r="Q46" s="169" t="str">
        <f t="shared" si="2"/>
        <v>3ER OPERADOR 1</v>
      </c>
      <c r="R46" s="172" t="s">
        <v>468</v>
      </c>
      <c r="S46" s="170" t="s">
        <v>76</v>
      </c>
      <c r="T46" s="173" t="str">
        <f>+'ENLACES IX - PDIS Aux'!G46</f>
        <v>TUMBES</v>
      </c>
      <c r="U46" s="172" t="str">
        <f>+'ENLACES IX - PDIS Aux'!F46</f>
        <v>PDI31TUM1</v>
      </c>
      <c r="V46" s="22" t="str">
        <f t="shared" si="6"/>
        <v>ENLACE</v>
      </c>
    </row>
    <row r="47" spans="1:22" x14ac:dyDescent="0.3">
      <c r="A47" s="22" t="str">
        <f>+A46</f>
        <v>PDITDPTUM</v>
      </c>
      <c r="B47" s="170" t="str">
        <f>+'ENLACES IX - PDIS Aux'!A47</f>
        <v>PDI32TUM1-1</v>
      </c>
      <c r="C47" s="171">
        <f t="shared" si="4"/>
        <v>10</v>
      </c>
      <c r="D47" s="169" t="s">
        <v>467</v>
      </c>
      <c r="E47" s="172" t="s">
        <v>444</v>
      </c>
      <c r="F47" s="170" t="s">
        <v>3152</v>
      </c>
      <c r="G47" s="173">
        <f>INDEX( 'ENLACES IX - PDIS'!$C$2:$C$73,   MATCH(A47,'ENLACES IX - PDIS'!$A$2:$A$73,0)   )</f>
        <v>-80.304001999999997</v>
      </c>
      <c r="H47" s="172">
        <f>INDEX( 'ENLACES IX - PDIS'!$D$2:$D$73,   MATCH(A47,'ENLACES IX - PDIS'!$A$2:$A$73,0)   )</f>
        <v>-3.412696</v>
      </c>
      <c r="I47" s="173">
        <f>INDEX( 'ENLACES IX - PDIS Aux'!$C$2:$C$49,   MATCH(B47,'ENLACES IX - PDIS Aux'!$A$2:$A$49,0)   )</f>
        <v>-80.298766000000001</v>
      </c>
      <c r="J47" s="172">
        <f>INDEX( 'ENLACES IX - PDIS Aux'!$D$2:$D$49,   MATCH(B47,'ENLACES IX - PDIS Aux'!$A$2:$A$49,0)   )</f>
        <v>-3.4091450000000001</v>
      </c>
      <c r="K47" s="174">
        <f t="shared" si="5"/>
        <v>0.70426481678542818</v>
      </c>
      <c r="L47" s="169">
        <v>0</v>
      </c>
      <c r="M47" s="172">
        <v>5</v>
      </c>
      <c r="N47" s="170">
        <v>5</v>
      </c>
      <c r="O47" s="169" t="s">
        <v>465</v>
      </c>
      <c r="P47" s="170" t="s">
        <v>465</v>
      </c>
      <c r="Q47" s="169" t="str">
        <f t="shared" si="2"/>
        <v>3ER OPERADOR 2</v>
      </c>
      <c r="R47" s="172" t="s">
        <v>468</v>
      </c>
      <c r="S47" s="170" t="s">
        <v>76</v>
      </c>
      <c r="T47" s="173" t="str">
        <f>+'ENLACES IX - PDIS Aux'!G47</f>
        <v>TUMBES</v>
      </c>
      <c r="U47" s="172" t="str">
        <f>+'ENLACES IX - PDIS Aux'!F47</f>
        <v>PDI32TUM1</v>
      </c>
      <c r="V47" s="22" t="str">
        <f t="shared" si="6"/>
        <v>ENLACE</v>
      </c>
    </row>
    <row r="48" spans="1:22" x14ac:dyDescent="0.3">
      <c r="A48" s="169" t="str">
        <f>+'ENLACES IX - PDIS'!A73</f>
        <v>PDITDPUCA</v>
      </c>
      <c r="B48" s="170" t="str">
        <f>+'ENLACES IX - PDIS Aux'!A48</f>
        <v>PDI31UCA1-1</v>
      </c>
      <c r="C48" s="171">
        <f t="shared" si="4"/>
        <v>40</v>
      </c>
      <c r="D48" s="169" t="s">
        <v>467</v>
      </c>
      <c r="E48" s="172" t="s">
        <v>444</v>
      </c>
      <c r="F48" s="170" t="s">
        <v>3151</v>
      </c>
      <c r="G48" s="173">
        <f>INDEX( 'ENLACES IX - PDIS'!$C$2:$C$73,   MATCH(A48,'ENLACES IX - PDIS'!$A$2:$A$73,0)   )</f>
        <v>-74.503929999999997</v>
      </c>
      <c r="H48" s="172">
        <f>INDEX( 'ENLACES IX - PDIS'!$D$2:$D$73,   MATCH(A48,'ENLACES IX - PDIS'!$A$2:$A$73,0)   )</f>
        <v>-8.3464770000000001</v>
      </c>
      <c r="I48" s="173">
        <f>INDEX( 'ENLACES IX - PDIS Aux'!$C$2:$C$49,   MATCH(B48,'ENLACES IX - PDIS Aux'!$A$2:$A$49,0)   )</f>
        <v>-74.550945999999996</v>
      </c>
      <c r="J48" s="172">
        <f>INDEX( 'ENLACES IX - PDIS Aux'!$D$2:$D$49,   MATCH(B48,'ENLACES IX - PDIS Aux'!$A$2:$A$49,0)   )</f>
        <v>-8.4320520000000005</v>
      </c>
      <c r="K48" s="174">
        <f t="shared" si="5"/>
        <v>10.869181224890339</v>
      </c>
      <c r="L48" s="169">
        <v>20</v>
      </c>
      <c r="M48" s="172">
        <v>0</v>
      </c>
      <c r="N48" s="170">
        <v>20</v>
      </c>
      <c r="O48" s="169" t="s">
        <v>465</v>
      </c>
      <c r="P48" s="170" t="s">
        <v>465</v>
      </c>
      <c r="Q48" s="169" t="str">
        <f t="shared" si="2"/>
        <v>3ER OPERADOR 1</v>
      </c>
      <c r="R48" s="172" t="s">
        <v>468</v>
      </c>
      <c r="S48" s="170" t="s">
        <v>76</v>
      </c>
      <c r="T48" s="173" t="str">
        <f>+'ENLACES IX - PDIS Aux'!G48</f>
        <v>UCAYALI</v>
      </c>
      <c r="U48" s="172" t="str">
        <f>+'ENLACES IX - PDIS Aux'!F48</f>
        <v>PDI31UCA1</v>
      </c>
      <c r="V48" s="22" t="str">
        <f t="shared" si="6"/>
        <v>ENLACE</v>
      </c>
    </row>
    <row r="49" spans="1:22" x14ac:dyDescent="0.3">
      <c r="A49" s="22" t="str">
        <f>+A48</f>
        <v>PDITDPUCA</v>
      </c>
      <c r="B49" s="170" t="str">
        <f>+'ENLACES IX - PDIS Aux'!A49</f>
        <v>PDI32UCA1-1</v>
      </c>
      <c r="C49" s="171">
        <f t="shared" si="4"/>
        <v>10</v>
      </c>
      <c r="D49" s="169" t="s">
        <v>467</v>
      </c>
      <c r="E49" s="172" t="s">
        <v>444</v>
      </c>
      <c r="F49" s="170" t="s">
        <v>3152</v>
      </c>
      <c r="G49" s="173">
        <f>INDEX( 'ENLACES IX - PDIS'!$C$2:$C$73,   MATCH(A49,'ENLACES IX - PDIS'!$A$2:$A$73,0)   )</f>
        <v>-74.503929999999997</v>
      </c>
      <c r="H49" s="172">
        <f>INDEX( 'ENLACES IX - PDIS'!$D$2:$D$73,   MATCH(A49,'ENLACES IX - PDIS'!$A$2:$A$73,0)   )</f>
        <v>-8.3464770000000001</v>
      </c>
      <c r="I49" s="173">
        <f>INDEX( 'ENLACES IX - PDIS Aux'!$C$2:$C$49,   MATCH(B49,'ENLACES IX - PDIS Aux'!$A$2:$A$49,0)   )</f>
        <v>-74.473657000000003</v>
      </c>
      <c r="J49" s="172">
        <f>INDEX( 'ENLACES IX - PDIS Aux'!$D$2:$D$49,   MATCH(B49,'ENLACES IX - PDIS Aux'!$A$2:$A$49,0)   )</f>
        <v>-8.3577790000000007</v>
      </c>
      <c r="K49" s="174">
        <f t="shared" si="5"/>
        <v>3.5971489425888539</v>
      </c>
      <c r="L49" s="169">
        <v>5</v>
      </c>
      <c r="M49" s="172">
        <v>5</v>
      </c>
      <c r="N49" s="170">
        <v>0</v>
      </c>
      <c r="O49" s="169" t="s">
        <v>465</v>
      </c>
      <c r="P49" s="170" t="s">
        <v>465</v>
      </c>
      <c r="Q49" s="169" t="str">
        <f t="shared" si="2"/>
        <v>3ER OPERADOR 2</v>
      </c>
      <c r="R49" s="172" t="s">
        <v>468</v>
      </c>
      <c r="S49" s="170" t="s">
        <v>76</v>
      </c>
      <c r="T49" s="173" t="str">
        <f>+'ENLACES IX - PDIS Aux'!G49</f>
        <v>UCAYALI</v>
      </c>
      <c r="U49" s="172" t="str">
        <f>+'ENLACES IX - PDIS Aux'!F49</f>
        <v>PDI32UCA1</v>
      </c>
      <c r="V49" s="22" t="str">
        <f t="shared" si="6"/>
        <v>ENLACE</v>
      </c>
    </row>
    <row r="50" spans="1:22" x14ac:dyDescent="0.3">
      <c r="A50" s="169" t="str">
        <f>+'ENLACES IX - PDIS'!A50</f>
        <v>PDITDPAMA</v>
      </c>
      <c r="B50" s="170" t="str">
        <f>+'ENLACES IX - PDIS Aux'!A50</f>
        <v>PDI31AMA1-2</v>
      </c>
      <c r="C50" s="171">
        <f>SUM(L50:N50)</f>
        <v>15</v>
      </c>
      <c r="D50" s="169" t="s">
        <v>464</v>
      </c>
      <c r="E50" s="172" t="s">
        <v>444</v>
      </c>
      <c r="F50" s="170" t="s">
        <v>3151</v>
      </c>
      <c r="G50" s="173">
        <f>INDEX( 'ENLACES IX - PDIS'!$C$2:$C$73,   MATCH(A50,'ENLACES IX - PDIS'!$A$2:$A$73,0)   )</f>
        <v>-78.483366000000004</v>
      </c>
      <c r="H50" s="172">
        <f>INDEX( 'ENLACES IX - PDIS'!$D$2:$D$73,   MATCH(A50,'ENLACES IX - PDIS'!$A$2:$A$73,0)   )</f>
        <v>-5.5981420000000002</v>
      </c>
      <c r="I50" s="173">
        <f>INDEX( 'ENLACES IX - PDIS Aux'!$C$2:$C$145,   MATCH(B50,'ENLACES IX - PDIS Aux'!$A$2:$A$145,0)   )</f>
        <v>-78.512889000000001</v>
      </c>
      <c r="J50" s="172">
        <f>INDEX( 'ENLACES IX - PDIS Aux'!$D$2:$D$145,   MATCH(B50,'ENLACES IX - PDIS Aux'!$A$2:$A$145,0)   )</f>
        <v>-5.617299</v>
      </c>
      <c r="K50" s="174">
        <f>SQRT((G50-I50)^2+(H50-J50)^2)* (111318.85/1000)</f>
        <v>3.9177248338888759</v>
      </c>
      <c r="L50" s="169">
        <f>+L2</f>
        <v>5</v>
      </c>
      <c r="M50" s="172">
        <f t="shared" ref="M50:N50" si="7">+M2</f>
        <v>5</v>
      </c>
      <c r="N50" s="170">
        <f t="shared" si="7"/>
        <v>5</v>
      </c>
      <c r="O50" s="169" t="str">
        <f>+O2</f>
        <v>Fija</v>
      </c>
      <c r="P50" s="170" t="str">
        <f t="shared" ref="P50:P97" si="8">+P2</f>
        <v>Fija</v>
      </c>
      <c r="Q50" s="169" t="s">
        <v>444</v>
      </c>
      <c r="R50" s="172" t="s">
        <v>466</v>
      </c>
      <c r="S50" s="170" t="s">
        <v>76</v>
      </c>
      <c r="T50" s="173" t="str">
        <f>+'ENLACES IX - PDIS Aux'!G50</f>
        <v>AMAZONAS</v>
      </c>
      <c r="U50" s="172" t="str">
        <f>+'ENLACES IX - PDIS Aux'!F50</f>
        <v>PDI31AMA1</v>
      </c>
      <c r="V50" s="22" t="str">
        <f>IF(K50&gt;0,"ENLACE","COUBICADO")</f>
        <v>ENLACE</v>
      </c>
    </row>
    <row r="51" spans="1:22" x14ac:dyDescent="0.3">
      <c r="A51" s="22" t="str">
        <f>+A50</f>
        <v>PDITDPAMA</v>
      </c>
      <c r="B51" s="170" t="str">
        <f>+'ENLACES IX - PDIS Aux'!A51</f>
        <v>PDI32AMA1-2</v>
      </c>
      <c r="C51" s="171">
        <f t="shared" ref="C51:C97" si="9">SUM(L51:N51)</f>
        <v>30</v>
      </c>
      <c r="D51" s="169" t="s">
        <v>464</v>
      </c>
      <c r="E51" s="172" t="s">
        <v>444</v>
      </c>
      <c r="F51" s="170" t="s">
        <v>3152</v>
      </c>
      <c r="G51" s="173">
        <f>INDEX( 'ENLACES IX - PDIS'!$C$2:$C$73,   MATCH(A51,'ENLACES IX - PDIS'!$A$2:$A$73,0)   )</f>
        <v>-78.483366000000004</v>
      </c>
      <c r="H51" s="172">
        <f>INDEX( 'ENLACES IX - PDIS'!$D$2:$D$73,   MATCH(A51,'ENLACES IX - PDIS'!$A$2:$A$73,0)   )</f>
        <v>-5.5981420000000002</v>
      </c>
      <c r="I51" s="173">
        <f>INDEX( 'ENLACES IX - PDIS Aux'!$C$2:$C$145,   MATCH(B51,'ENLACES IX - PDIS Aux'!$A$2:$A$145,0)   )</f>
        <v>-78.410310999999993</v>
      </c>
      <c r="J51" s="172">
        <f>INDEX( 'ENLACES IX - PDIS Aux'!$D$2:$D$145,   MATCH(B51,'ENLACES IX - PDIS Aux'!$A$2:$A$145,0)   )</f>
        <v>-5.5965629999999997</v>
      </c>
      <c r="K51" s="174">
        <f t="shared" ref="K51:K97" si="10">SQRT((G51-I51)^2+(H51-J51)^2)* (111318.85/1000)</f>
        <v>8.1342979250176395</v>
      </c>
      <c r="L51" s="169">
        <f t="shared" ref="L51:O51" si="11">+L3</f>
        <v>10</v>
      </c>
      <c r="M51" s="172">
        <f t="shared" si="11"/>
        <v>10</v>
      </c>
      <c r="N51" s="170">
        <f t="shared" si="11"/>
        <v>10</v>
      </c>
      <c r="O51" s="169" t="str">
        <f t="shared" si="11"/>
        <v>Fija</v>
      </c>
      <c r="P51" s="170" t="str">
        <f t="shared" si="8"/>
        <v>Fija</v>
      </c>
      <c r="Q51" s="169" t="s">
        <v>444</v>
      </c>
      <c r="R51" s="172" t="s">
        <v>466</v>
      </c>
      <c r="S51" s="170" t="s">
        <v>76</v>
      </c>
      <c r="T51" s="173" t="str">
        <f>+'ENLACES IX - PDIS Aux'!G51</f>
        <v>AMAZONAS</v>
      </c>
      <c r="U51" s="172" t="str">
        <f>+'ENLACES IX - PDIS Aux'!F51</f>
        <v>PDI32AMA1</v>
      </c>
      <c r="V51" s="22" t="str">
        <f t="shared" ref="V51:V97" si="12">IF(K51&gt;0,"ENLACE","COUBICADO")</f>
        <v>ENLACE</v>
      </c>
    </row>
    <row r="52" spans="1:22" x14ac:dyDescent="0.3">
      <c r="A52" s="169" t="str">
        <f>+'ENLACES IX - PDIS'!A51</f>
        <v>PDITDPANC</v>
      </c>
      <c r="B52" s="170" t="str">
        <f>+'ENLACES IX - PDIS Aux'!A52</f>
        <v>PDI31ANC1-2</v>
      </c>
      <c r="C52" s="171">
        <f t="shared" si="9"/>
        <v>60</v>
      </c>
      <c r="D52" s="169" t="s">
        <v>464</v>
      </c>
      <c r="E52" s="172" t="s">
        <v>444</v>
      </c>
      <c r="F52" s="170" t="s">
        <v>3151</v>
      </c>
      <c r="G52" s="173">
        <f>INDEX( 'ENLACES IX - PDIS'!$C$2:$C$73,   MATCH(A52,'ENLACES IX - PDIS'!$A$2:$A$73,0)   )</f>
        <v>-77.518266999999994</v>
      </c>
      <c r="H52" s="172">
        <f>INDEX( 'ENLACES IX - PDIS'!$D$2:$D$73,   MATCH(A52,'ENLACES IX - PDIS'!$A$2:$A$73,0)   )</f>
        <v>-9.4605379999999997</v>
      </c>
      <c r="I52" s="173">
        <f>INDEX( 'ENLACES IX - PDIS Aux'!$C$2:$C$145,   MATCH(B52,'ENLACES IX - PDIS Aux'!$A$2:$A$145,0)   )</f>
        <v>-77.524671999999995</v>
      </c>
      <c r="J52" s="172">
        <f>INDEX( 'ENLACES IX - PDIS Aux'!$D$2:$D$145,   MATCH(B52,'ENLACES IX - PDIS Aux'!$A$2:$A$145,0)   )</f>
        <v>-9.4692769999999999</v>
      </c>
      <c r="K52" s="174">
        <f t="shared" si="10"/>
        <v>1.2061239228148484</v>
      </c>
      <c r="L52" s="169">
        <f t="shared" ref="L52:O52" si="13">+L4</f>
        <v>20</v>
      </c>
      <c r="M52" s="172">
        <f t="shared" si="13"/>
        <v>20</v>
      </c>
      <c r="N52" s="170">
        <f t="shared" si="13"/>
        <v>20</v>
      </c>
      <c r="O52" s="169" t="str">
        <f t="shared" si="13"/>
        <v>Fija</v>
      </c>
      <c r="P52" s="170" t="str">
        <f t="shared" si="8"/>
        <v>Móvil</v>
      </c>
      <c r="Q52" s="169" t="s">
        <v>444</v>
      </c>
      <c r="R52" s="172" t="s">
        <v>466</v>
      </c>
      <c r="S52" s="170" t="s">
        <v>76</v>
      </c>
      <c r="T52" s="173" t="str">
        <f>+'ENLACES IX - PDIS Aux'!G52</f>
        <v>ANCASH</v>
      </c>
      <c r="U52" s="172" t="str">
        <f>+'ENLACES IX - PDIS Aux'!F52</f>
        <v>PDI31ANC1</v>
      </c>
      <c r="V52" s="22" t="str">
        <f t="shared" si="12"/>
        <v>ENLACE</v>
      </c>
    </row>
    <row r="53" spans="1:22" x14ac:dyDescent="0.3">
      <c r="A53" s="22" t="str">
        <f>+A52</f>
        <v>PDITDPANC</v>
      </c>
      <c r="B53" s="170" t="str">
        <f>+'ENLACES IX - PDIS Aux'!A53</f>
        <v>PDI32ANC1-2</v>
      </c>
      <c r="C53" s="171">
        <f t="shared" si="9"/>
        <v>60</v>
      </c>
      <c r="D53" s="169" t="s">
        <v>464</v>
      </c>
      <c r="E53" s="172" t="s">
        <v>444</v>
      </c>
      <c r="F53" s="170" t="s">
        <v>3152</v>
      </c>
      <c r="G53" s="173">
        <f>INDEX( 'ENLACES IX - PDIS'!$C$2:$C$73,   MATCH(A53,'ENLACES IX - PDIS'!$A$2:$A$73,0)   )</f>
        <v>-77.518266999999994</v>
      </c>
      <c r="H53" s="172">
        <f>INDEX( 'ENLACES IX - PDIS'!$D$2:$D$73,   MATCH(A53,'ENLACES IX - PDIS'!$A$2:$A$73,0)   )</f>
        <v>-9.4605379999999997</v>
      </c>
      <c r="I53" s="173">
        <f>INDEX( 'ENLACES IX - PDIS Aux'!$C$2:$C$145,   MATCH(B53,'ENLACES IX - PDIS Aux'!$A$2:$A$145,0)   )</f>
        <v>-77.517757000000003</v>
      </c>
      <c r="J53" s="172">
        <f>INDEX( 'ENLACES IX - PDIS Aux'!$D$2:$D$145,   MATCH(B53,'ENLACES IX - PDIS Aux'!$A$2:$A$145,0)   )</f>
        <v>-9.4516019999999994</v>
      </c>
      <c r="K53" s="174">
        <f t="shared" si="10"/>
        <v>0.99636400442227735</v>
      </c>
      <c r="L53" s="169">
        <f t="shared" ref="L53:O53" si="14">+L5</f>
        <v>20</v>
      </c>
      <c r="M53" s="172">
        <f t="shared" si="14"/>
        <v>20</v>
      </c>
      <c r="N53" s="170">
        <f t="shared" si="14"/>
        <v>20</v>
      </c>
      <c r="O53" s="169" t="str">
        <f t="shared" si="14"/>
        <v>Fija</v>
      </c>
      <c r="P53" s="170" t="str">
        <f t="shared" si="8"/>
        <v>Móvil</v>
      </c>
      <c r="Q53" s="169" t="s">
        <v>444</v>
      </c>
      <c r="R53" s="172" t="s">
        <v>466</v>
      </c>
      <c r="S53" s="170" t="s">
        <v>76</v>
      </c>
      <c r="T53" s="173" t="str">
        <f>+'ENLACES IX - PDIS Aux'!G53</f>
        <v>ANCASH</v>
      </c>
      <c r="U53" s="172" t="str">
        <f>+'ENLACES IX - PDIS Aux'!F53</f>
        <v>PDI32ANC1</v>
      </c>
      <c r="V53" s="22" t="str">
        <f t="shared" si="12"/>
        <v>ENLACE</v>
      </c>
    </row>
    <row r="54" spans="1:22" x14ac:dyDescent="0.3">
      <c r="A54" s="169" t="str">
        <f>+'ENLACES IX - PDIS'!A52</f>
        <v>PDITDPAPU</v>
      </c>
      <c r="B54" s="170" t="str">
        <f>+'ENLACES IX - PDIS Aux'!A54</f>
        <v>PDI31APU1-2</v>
      </c>
      <c r="C54" s="171">
        <f t="shared" si="9"/>
        <v>45</v>
      </c>
      <c r="D54" s="169" t="s">
        <v>464</v>
      </c>
      <c r="E54" s="172" t="s">
        <v>444</v>
      </c>
      <c r="F54" s="170" t="s">
        <v>3151</v>
      </c>
      <c r="G54" s="173">
        <f>INDEX( 'ENLACES IX - PDIS'!$C$2:$C$73,   MATCH(A54,'ENLACES IX - PDIS'!$A$2:$A$73,0)   )</f>
        <v>-72.86327</v>
      </c>
      <c r="H54" s="172">
        <f>INDEX( 'ENLACES IX - PDIS'!$D$2:$D$73,   MATCH(A54,'ENLACES IX - PDIS'!$A$2:$A$73,0)   )</f>
        <v>-13.597835</v>
      </c>
      <c r="I54" s="173">
        <f>INDEX( 'ENLACES IX - PDIS Aux'!$C$2:$C$145,   MATCH(B54,'ENLACES IX - PDIS Aux'!$A$2:$A$145,0)   )</f>
        <v>-72.891082999999995</v>
      </c>
      <c r="J54" s="172">
        <f>INDEX( 'ENLACES IX - PDIS Aux'!$D$2:$D$145,   MATCH(B54,'ENLACES IX - PDIS Aux'!$A$2:$A$145,0)   )</f>
        <v>-13.607226000000001</v>
      </c>
      <c r="K54" s="174">
        <f t="shared" si="10"/>
        <v>3.2678365601840849</v>
      </c>
      <c r="L54" s="169">
        <f t="shared" ref="L54:O54" si="15">+L6</f>
        <v>15</v>
      </c>
      <c r="M54" s="172">
        <f t="shared" si="15"/>
        <v>15</v>
      </c>
      <c r="N54" s="170">
        <f t="shared" si="15"/>
        <v>15</v>
      </c>
      <c r="O54" s="169" t="str">
        <f t="shared" si="15"/>
        <v>Fija</v>
      </c>
      <c r="P54" s="170" t="str">
        <f t="shared" si="8"/>
        <v>Fija</v>
      </c>
      <c r="Q54" s="169" t="s">
        <v>444</v>
      </c>
      <c r="R54" s="172" t="s">
        <v>466</v>
      </c>
      <c r="S54" s="170" t="s">
        <v>76</v>
      </c>
      <c r="T54" s="173" t="str">
        <f>+'ENLACES IX - PDIS Aux'!G54</f>
        <v>APURIMAC</v>
      </c>
      <c r="U54" s="172" t="str">
        <f>+'ENLACES IX - PDIS Aux'!F54</f>
        <v>PDI31APU1</v>
      </c>
      <c r="V54" s="22" t="str">
        <f t="shared" si="12"/>
        <v>ENLACE</v>
      </c>
    </row>
    <row r="55" spans="1:22" x14ac:dyDescent="0.3">
      <c r="A55" s="22" t="str">
        <f t="shared" ref="A55" si="16">+A54</f>
        <v>PDITDPAPU</v>
      </c>
      <c r="B55" s="170" t="str">
        <f>+'ENLACES IX - PDIS Aux'!A55</f>
        <v>PDI32APU1-2</v>
      </c>
      <c r="C55" s="171">
        <f t="shared" si="9"/>
        <v>20</v>
      </c>
      <c r="D55" s="169" t="s">
        <v>464</v>
      </c>
      <c r="E55" s="172" t="s">
        <v>444</v>
      </c>
      <c r="F55" s="170" t="s">
        <v>3152</v>
      </c>
      <c r="G55" s="173">
        <f>INDEX( 'ENLACES IX - PDIS'!$C$2:$C$73,   MATCH(A55,'ENLACES IX - PDIS'!$A$2:$A$73,0)   )</f>
        <v>-72.86327</v>
      </c>
      <c r="H55" s="172">
        <f>INDEX( 'ENLACES IX - PDIS'!$D$2:$D$73,   MATCH(A55,'ENLACES IX - PDIS'!$A$2:$A$73,0)   )</f>
        <v>-13.597835</v>
      </c>
      <c r="I55" s="173">
        <f>INDEX( 'ENLACES IX - PDIS Aux'!$C$2:$C$145,   MATCH(B55,'ENLACES IX - PDIS Aux'!$A$2:$A$145,0)   )</f>
        <v>-72.860659999999996</v>
      </c>
      <c r="J55" s="172">
        <f>INDEX( 'ENLACES IX - PDIS Aux'!$D$2:$D$145,   MATCH(B55,'ENLACES IX - PDIS Aux'!$A$2:$A$145,0)   )</f>
        <v>-13.611305</v>
      </c>
      <c r="K55" s="174">
        <f t="shared" si="10"/>
        <v>1.5273538502689175</v>
      </c>
      <c r="L55" s="169">
        <f t="shared" ref="L55:O55" si="17">+L7</f>
        <v>0</v>
      </c>
      <c r="M55" s="172">
        <f t="shared" si="17"/>
        <v>10</v>
      </c>
      <c r="N55" s="170">
        <f t="shared" si="17"/>
        <v>10</v>
      </c>
      <c r="O55" s="169" t="str">
        <f t="shared" si="17"/>
        <v>Fija</v>
      </c>
      <c r="P55" s="170" t="str">
        <f t="shared" si="8"/>
        <v>Fija</v>
      </c>
      <c r="Q55" s="169" t="s">
        <v>444</v>
      </c>
      <c r="R55" s="172" t="s">
        <v>466</v>
      </c>
      <c r="S55" s="170" t="s">
        <v>76</v>
      </c>
      <c r="T55" s="173" t="str">
        <f>+'ENLACES IX - PDIS Aux'!G55</f>
        <v>APURIMAC</v>
      </c>
      <c r="U55" s="172" t="str">
        <f>+'ENLACES IX - PDIS Aux'!F55</f>
        <v>PDI32APU1</v>
      </c>
      <c r="V55" s="22" t="str">
        <f t="shared" si="12"/>
        <v>ENLACE</v>
      </c>
    </row>
    <row r="56" spans="1:22" x14ac:dyDescent="0.3">
      <c r="A56" s="169" t="str">
        <f>+'ENLACES IX - PDIS'!A53</f>
        <v>PDITDPARE</v>
      </c>
      <c r="B56" s="170" t="str">
        <f>+'ENLACES IX - PDIS Aux'!A56</f>
        <v>PDI31ARE1-2</v>
      </c>
      <c r="C56" s="171">
        <f t="shared" si="9"/>
        <v>40</v>
      </c>
      <c r="D56" s="169" t="s">
        <v>464</v>
      </c>
      <c r="E56" s="172" t="s">
        <v>444</v>
      </c>
      <c r="F56" s="170" t="s">
        <v>3151</v>
      </c>
      <c r="G56" s="173">
        <f>INDEX( 'ENLACES IX - PDIS'!$C$2:$C$73,   MATCH(A56,'ENLACES IX - PDIS'!$A$2:$A$73,0)   )</f>
        <v>-71.482319000000004</v>
      </c>
      <c r="H56" s="172">
        <f>INDEX( 'ENLACES IX - PDIS'!$D$2:$D$73,   MATCH(A56,'ENLACES IX - PDIS'!$A$2:$A$73,0)   )</f>
        <v>-16.370073000000001</v>
      </c>
      <c r="I56" s="173">
        <f>INDEX( 'ENLACES IX - PDIS Aux'!$C$2:$C$145,   MATCH(B56,'ENLACES IX - PDIS Aux'!$A$2:$A$145,0)   )</f>
        <v>-71.478031999999999</v>
      </c>
      <c r="J56" s="172">
        <f>INDEX( 'ENLACES IX - PDIS Aux'!$D$2:$D$145,   MATCH(B56,'ENLACES IX - PDIS Aux'!$A$2:$A$145,0)   )</f>
        <v>-16.354292999999998</v>
      </c>
      <c r="K56" s="174">
        <f t="shared" si="10"/>
        <v>1.8202819718495407</v>
      </c>
      <c r="L56" s="169">
        <f t="shared" ref="L56:O56" si="18">+L8</f>
        <v>20</v>
      </c>
      <c r="M56" s="172">
        <f t="shared" si="18"/>
        <v>0</v>
      </c>
      <c r="N56" s="170">
        <f t="shared" si="18"/>
        <v>20</v>
      </c>
      <c r="O56" s="169" t="str">
        <f t="shared" si="18"/>
        <v>Fija</v>
      </c>
      <c r="P56" s="170" t="str">
        <f t="shared" si="8"/>
        <v>LD</v>
      </c>
      <c r="Q56" s="169" t="s">
        <v>444</v>
      </c>
      <c r="R56" s="172" t="s">
        <v>466</v>
      </c>
      <c r="S56" s="170" t="s">
        <v>76</v>
      </c>
      <c r="T56" s="173" t="str">
        <f>+'ENLACES IX - PDIS Aux'!G56</f>
        <v>AREQUIPA</v>
      </c>
      <c r="U56" s="172" t="str">
        <f>+'ENLACES IX - PDIS Aux'!F56</f>
        <v>PDI31ARE1</v>
      </c>
      <c r="V56" s="22" t="str">
        <f t="shared" si="12"/>
        <v>ENLACE</v>
      </c>
    </row>
    <row r="57" spans="1:22" x14ac:dyDescent="0.3">
      <c r="A57" s="22" t="str">
        <f t="shared" ref="A57" si="19">+A56</f>
        <v>PDITDPARE</v>
      </c>
      <c r="B57" s="170" t="str">
        <f>+'ENLACES IX - PDIS Aux'!A57</f>
        <v>PDI32ARE1-2</v>
      </c>
      <c r="C57" s="171">
        <f t="shared" si="9"/>
        <v>11</v>
      </c>
      <c r="D57" s="169" t="s">
        <v>464</v>
      </c>
      <c r="E57" s="172" t="s">
        <v>444</v>
      </c>
      <c r="F57" s="170" t="s">
        <v>3152</v>
      </c>
      <c r="G57" s="173">
        <f>INDEX( 'ENLACES IX - PDIS'!$C$2:$C$73,   MATCH(A57,'ENLACES IX - PDIS'!$A$2:$A$73,0)   )</f>
        <v>-71.482319000000004</v>
      </c>
      <c r="H57" s="172">
        <f>INDEX( 'ENLACES IX - PDIS'!$D$2:$D$73,   MATCH(A57,'ENLACES IX - PDIS'!$A$2:$A$73,0)   )</f>
        <v>-16.370073000000001</v>
      </c>
      <c r="I57" s="173">
        <f>INDEX( 'ENLACES IX - PDIS Aux'!$C$2:$C$145,   MATCH(B57,'ENLACES IX - PDIS Aux'!$A$2:$A$145,0)   )</f>
        <v>-71.491161000000005</v>
      </c>
      <c r="J57" s="172">
        <f>INDEX( 'ENLACES IX - PDIS Aux'!$D$2:$D$145,   MATCH(B57,'ENLACES IX - PDIS Aux'!$A$2:$A$145,0)   )</f>
        <v>-16.396502000000002</v>
      </c>
      <c r="K57" s="174">
        <f t="shared" si="10"/>
        <v>3.1023287416026726</v>
      </c>
      <c r="L57" s="169">
        <f t="shared" ref="L57:O57" si="20">+L9</f>
        <v>5</v>
      </c>
      <c r="M57" s="172">
        <f t="shared" si="20"/>
        <v>1</v>
      </c>
      <c r="N57" s="170">
        <f t="shared" si="20"/>
        <v>5</v>
      </c>
      <c r="O57" s="169" t="str">
        <f t="shared" si="20"/>
        <v>Fija</v>
      </c>
      <c r="P57" s="170" t="str">
        <f t="shared" si="8"/>
        <v>Móvil</v>
      </c>
      <c r="Q57" s="169" t="s">
        <v>444</v>
      </c>
      <c r="R57" s="172" t="s">
        <v>466</v>
      </c>
      <c r="S57" s="170" t="s">
        <v>76</v>
      </c>
      <c r="T57" s="173" t="str">
        <f>+'ENLACES IX - PDIS Aux'!G57</f>
        <v>AREQUIPA</v>
      </c>
      <c r="U57" s="172" t="str">
        <f>+'ENLACES IX - PDIS Aux'!F57</f>
        <v>PDI32ARE1</v>
      </c>
      <c r="V57" s="22" t="str">
        <f t="shared" si="12"/>
        <v>ENLACE</v>
      </c>
    </row>
    <row r="58" spans="1:22" x14ac:dyDescent="0.3">
      <c r="A58" s="169" t="str">
        <f>+'ENLACES IX - PDIS'!A54</f>
        <v>PDITDPAYA</v>
      </c>
      <c r="B58" s="170" t="str">
        <f>+'ENLACES IX - PDIS Aux'!A58</f>
        <v>PDI31AYA1-2</v>
      </c>
      <c r="C58" s="171">
        <f t="shared" si="9"/>
        <v>20</v>
      </c>
      <c r="D58" s="169" t="s">
        <v>464</v>
      </c>
      <c r="E58" s="172" t="s">
        <v>444</v>
      </c>
      <c r="F58" s="170" t="s">
        <v>3151</v>
      </c>
      <c r="G58" s="173">
        <f>INDEX( 'ENLACES IX - PDIS'!$C$2:$C$73,   MATCH(A58,'ENLACES IX - PDIS'!$A$2:$A$73,0)   )</f>
        <v>-74.136019000000005</v>
      </c>
      <c r="H58" s="172">
        <f>INDEX( 'ENLACES IX - PDIS'!$D$2:$D$73,   MATCH(A58,'ENLACES IX - PDIS'!$A$2:$A$73,0)   )</f>
        <v>-13.106339</v>
      </c>
      <c r="I58" s="173">
        <f>INDEX( 'ENLACES IX - PDIS Aux'!$C$2:$C$145,   MATCH(B58,'ENLACES IX - PDIS Aux'!$A$2:$A$145,0)   )</f>
        <v>-74.134510000000006</v>
      </c>
      <c r="J58" s="172">
        <f>INDEX( 'ENLACES IX - PDIS Aux'!$D$2:$D$145,   MATCH(B58,'ENLACES IX - PDIS Aux'!$A$2:$A$145,0)   )</f>
        <v>-13.112266999999999</v>
      </c>
      <c r="K58" s="174">
        <f t="shared" si="10"/>
        <v>0.68094264653297609</v>
      </c>
      <c r="L58" s="169">
        <f t="shared" ref="L58:O58" si="21">+L10</f>
        <v>10</v>
      </c>
      <c r="M58" s="172">
        <f t="shared" si="21"/>
        <v>0</v>
      </c>
      <c r="N58" s="170">
        <f t="shared" si="21"/>
        <v>10</v>
      </c>
      <c r="O58" s="169" t="str">
        <f t="shared" si="21"/>
        <v>Fija</v>
      </c>
      <c r="P58" s="170" t="str">
        <f t="shared" si="8"/>
        <v>Móvil</v>
      </c>
      <c r="Q58" s="169" t="s">
        <v>444</v>
      </c>
      <c r="R58" s="172" t="s">
        <v>466</v>
      </c>
      <c r="S58" s="170" t="s">
        <v>76</v>
      </c>
      <c r="T58" s="173" t="str">
        <f>+'ENLACES IX - PDIS Aux'!G58</f>
        <v>AYACUCHO</v>
      </c>
      <c r="U58" s="172" t="str">
        <f>+'ENLACES IX - PDIS Aux'!F58</f>
        <v>PDI31AYA1</v>
      </c>
      <c r="V58" s="22" t="str">
        <f t="shared" si="12"/>
        <v>ENLACE</v>
      </c>
    </row>
    <row r="59" spans="1:22" x14ac:dyDescent="0.3">
      <c r="A59" s="22" t="str">
        <f t="shared" ref="A59:A97" si="22">+A58</f>
        <v>PDITDPAYA</v>
      </c>
      <c r="B59" s="170" t="str">
        <f>+'ENLACES IX - PDIS Aux'!A59</f>
        <v>PDI32AYA1-2</v>
      </c>
      <c r="C59" s="171">
        <f t="shared" si="9"/>
        <v>10</v>
      </c>
      <c r="D59" s="169" t="s">
        <v>464</v>
      </c>
      <c r="E59" s="172" t="s">
        <v>444</v>
      </c>
      <c r="F59" s="170" t="s">
        <v>3152</v>
      </c>
      <c r="G59" s="173">
        <f>INDEX( 'ENLACES IX - PDIS'!$C$2:$C$73,   MATCH(A59,'ENLACES IX - PDIS'!$A$2:$A$73,0)   )</f>
        <v>-74.136019000000005</v>
      </c>
      <c r="H59" s="172">
        <f>INDEX( 'ENLACES IX - PDIS'!$D$2:$D$73,   MATCH(A59,'ENLACES IX - PDIS'!$A$2:$A$73,0)   )</f>
        <v>-13.106339</v>
      </c>
      <c r="I59" s="173">
        <f>INDEX( 'ENLACES IX - PDIS Aux'!$C$2:$C$145,   MATCH(B59,'ENLACES IX - PDIS Aux'!$A$2:$A$145,0)   )</f>
        <v>-74.138667999999996</v>
      </c>
      <c r="J59" s="172">
        <f>INDEX( 'ENLACES IX - PDIS Aux'!$D$2:$D$145,   MATCH(B59,'ENLACES IX - PDIS Aux'!$A$2:$A$145,0)   )</f>
        <v>-13.101278000000001</v>
      </c>
      <c r="K59" s="174">
        <f t="shared" si="10"/>
        <v>0.63589203283187512</v>
      </c>
      <c r="L59" s="169">
        <f t="shared" ref="L59:O59" si="23">+L11</f>
        <v>0</v>
      </c>
      <c r="M59" s="172">
        <f t="shared" si="23"/>
        <v>5</v>
      </c>
      <c r="N59" s="170">
        <f t="shared" si="23"/>
        <v>5</v>
      </c>
      <c r="O59" s="169" t="str">
        <f t="shared" si="23"/>
        <v>Fija</v>
      </c>
      <c r="P59" s="170" t="str">
        <f t="shared" si="8"/>
        <v>Fija</v>
      </c>
      <c r="Q59" s="169" t="s">
        <v>444</v>
      </c>
      <c r="R59" s="172" t="s">
        <v>466</v>
      </c>
      <c r="S59" s="170" t="s">
        <v>76</v>
      </c>
      <c r="T59" s="173" t="str">
        <f>+'ENLACES IX - PDIS Aux'!G59</f>
        <v>AYACUCHO</v>
      </c>
      <c r="U59" s="172" t="str">
        <f>+'ENLACES IX - PDIS Aux'!F59</f>
        <v>PDI32AYA1</v>
      </c>
      <c r="V59" s="22" t="str">
        <f t="shared" si="12"/>
        <v>ENLACE</v>
      </c>
    </row>
    <row r="60" spans="1:22" x14ac:dyDescent="0.3">
      <c r="A60" s="169" t="str">
        <f>+'ENLACES IX - PDIS'!A55</f>
        <v>PDITDPCAJ</v>
      </c>
      <c r="B60" s="170" t="str">
        <f>+'ENLACES IX - PDIS Aux'!A60</f>
        <v>PDI31CAJ1-2</v>
      </c>
      <c r="C60" s="171">
        <f t="shared" si="9"/>
        <v>40</v>
      </c>
      <c r="D60" s="169" t="s">
        <v>464</v>
      </c>
      <c r="E60" s="172" t="s">
        <v>444</v>
      </c>
      <c r="F60" s="170" t="s">
        <v>3151</v>
      </c>
      <c r="G60" s="173">
        <f>INDEX( 'ENLACES IX - PDIS'!$C$2:$C$73,   MATCH(A60,'ENLACES IX - PDIS'!$A$2:$A$73,0)   )</f>
        <v>-78.469367000000005</v>
      </c>
      <c r="H60" s="172">
        <f>INDEX( 'ENLACES IX - PDIS'!$D$2:$D$73,   MATCH(A60,'ENLACES IX - PDIS'!$A$2:$A$73,0)   )</f>
        <v>-7.0925820000000002</v>
      </c>
      <c r="I60" s="173">
        <f>INDEX( 'ENLACES IX - PDIS Aux'!$C$2:$C$145,   MATCH(B60,'ENLACES IX - PDIS Aux'!$A$2:$A$145,0)   )</f>
        <v>-78.482426000000004</v>
      </c>
      <c r="J60" s="172">
        <f>INDEX( 'ENLACES IX - PDIS Aux'!$D$2:$D$145,   MATCH(B60,'ENLACES IX - PDIS Aux'!$A$2:$A$145,0)   )</f>
        <v>-7.0883580000000004</v>
      </c>
      <c r="K60" s="174">
        <f t="shared" si="10"/>
        <v>1.5278675672589825</v>
      </c>
      <c r="L60" s="169">
        <f t="shared" ref="L60:O60" si="24">+L12</f>
        <v>20</v>
      </c>
      <c r="M60" s="172">
        <f t="shared" si="24"/>
        <v>0</v>
      </c>
      <c r="N60" s="170">
        <f t="shared" si="24"/>
        <v>20</v>
      </c>
      <c r="O60" s="169" t="str">
        <f t="shared" si="24"/>
        <v>Fija</v>
      </c>
      <c r="P60" s="170" t="str">
        <f t="shared" si="8"/>
        <v>Fija</v>
      </c>
      <c r="Q60" s="169" t="s">
        <v>444</v>
      </c>
      <c r="R60" s="172" t="s">
        <v>466</v>
      </c>
      <c r="S60" s="170" t="s">
        <v>76</v>
      </c>
      <c r="T60" s="173" t="str">
        <f>+'ENLACES IX - PDIS Aux'!G60</f>
        <v>CAJAMARCA</v>
      </c>
      <c r="U60" s="172" t="str">
        <f>+'ENLACES IX - PDIS Aux'!F60</f>
        <v>PDI31CAJ1</v>
      </c>
      <c r="V60" s="22" t="str">
        <f t="shared" si="12"/>
        <v>ENLACE</v>
      </c>
    </row>
    <row r="61" spans="1:22" x14ac:dyDescent="0.3">
      <c r="A61" s="22" t="str">
        <f t="shared" si="22"/>
        <v>PDITDPCAJ</v>
      </c>
      <c r="B61" s="170" t="str">
        <f>+'ENLACES IX - PDIS Aux'!A61</f>
        <v>PDI32CAJ1-2</v>
      </c>
      <c r="C61" s="171">
        <f t="shared" si="9"/>
        <v>10</v>
      </c>
      <c r="D61" s="169" t="s">
        <v>464</v>
      </c>
      <c r="E61" s="172" t="s">
        <v>444</v>
      </c>
      <c r="F61" s="170" t="s">
        <v>3152</v>
      </c>
      <c r="G61" s="173">
        <f>INDEX( 'ENLACES IX - PDIS'!$C$2:$C$73,   MATCH(A61,'ENLACES IX - PDIS'!$A$2:$A$73,0)   )</f>
        <v>-78.469367000000005</v>
      </c>
      <c r="H61" s="172">
        <f>INDEX( 'ENLACES IX - PDIS'!$D$2:$D$73,   MATCH(A61,'ENLACES IX - PDIS'!$A$2:$A$73,0)   )</f>
        <v>-7.0925820000000002</v>
      </c>
      <c r="I61" s="173">
        <f>INDEX( 'ENLACES IX - PDIS Aux'!$C$2:$C$145,   MATCH(B61,'ENLACES IX - PDIS Aux'!$A$2:$A$145,0)   )</f>
        <v>-78.447072000000006</v>
      </c>
      <c r="J61" s="172">
        <f>INDEX( 'ENLACES IX - PDIS Aux'!$D$2:$D$145,   MATCH(B61,'ENLACES IX - PDIS Aux'!$A$2:$A$145,0)   )</f>
        <v>-7.0991400000000002</v>
      </c>
      <c r="K61" s="174">
        <f t="shared" si="10"/>
        <v>2.5869944834322403</v>
      </c>
      <c r="L61" s="169">
        <f t="shared" ref="L61:O61" si="25">+L13</f>
        <v>5</v>
      </c>
      <c r="M61" s="172">
        <f t="shared" si="25"/>
        <v>5</v>
      </c>
      <c r="N61" s="170">
        <f t="shared" si="25"/>
        <v>0</v>
      </c>
      <c r="O61" s="169" t="str">
        <f t="shared" si="25"/>
        <v>Fija</v>
      </c>
      <c r="P61" s="170" t="str">
        <f t="shared" si="8"/>
        <v>Móvil</v>
      </c>
      <c r="Q61" s="169" t="s">
        <v>444</v>
      </c>
      <c r="R61" s="172" t="s">
        <v>466</v>
      </c>
      <c r="S61" s="170" t="s">
        <v>76</v>
      </c>
      <c r="T61" s="173" t="str">
        <f>+'ENLACES IX - PDIS Aux'!G61</f>
        <v>CAJAMARCA</v>
      </c>
      <c r="U61" s="172" t="str">
        <f>+'ENLACES IX - PDIS Aux'!F61</f>
        <v>PDI32CAJ1</v>
      </c>
      <c r="V61" s="22" t="str">
        <f t="shared" si="12"/>
        <v>ENLACE</v>
      </c>
    </row>
    <row r="62" spans="1:22" x14ac:dyDescent="0.3">
      <c r="A62" s="169" t="str">
        <f>+'ENLACES IX - PDIS'!A56</f>
        <v>PDITDPCUS</v>
      </c>
      <c r="B62" s="170" t="str">
        <f>+'ENLACES IX - PDIS Aux'!A62</f>
        <v>PDI31CUS1-2</v>
      </c>
      <c r="C62" s="171">
        <f t="shared" si="9"/>
        <v>15</v>
      </c>
      <c r="D62" s="169" t="s">
        <v>464</v>
      </c>
      <c r="E62" s="172" t="s">
        <v>444</v>
      </c>
      <c r="F62" s="170" t="s">
        <v>3151</v>
      </c>
      <c r="G62" s="173">
        <f>INDEX( 'ENLACES IX - PDIS'!$C$2:$C$73,   MATCH(A62,'ENLACES IX - PDIS'!$A$2:$A$73,0)   )</f>
        <v>-71.955988000000005</v>
      </c>
      <c r="H62" s="172">
        <f>INDEX( 'ENLACES IX - PDIS'!$D$2:$D$73,   MATCH(A62,'ENLACES IX - PDIS'!$A$2:$A$73,0)   )</f>
        <v>-13.473018</v>
      </c>
      <c r="I62" s="173">
        <f>INDEX( 'ENLACES IX - PDIS Aux'!$C$2:$C$145,   MATCH(B62,'ENLACES IX - PDIS Aux'!$A$2:$A$145,0)   )</f>
        <v>-71.932283999999996</v>
      </c>
      <c r="J62" s="172">
        <f>INDEX( 'ENLACES IX - PDIS Aux'!$D$2:$D$145,   MATCH(B62,'ENLACES IX - PDIS Aux'!$A$2:$A$145,0)   )</f>
        <v>-13.477982000000001</v>
      </c>
      <c r="K62" s="174">
        <f t="shared" si="10"/>
        <v>2.6959414853432739</v>
      </c>
      <c r="L62" s="169">
        <f t="shared" ref="L62:O62" si="26">+L14</f>
        <v>5</v>
      </c>
      <c r="M62" s="172">
        <f t="shared" si="26"/>
        <v>5</v>
      </c>
      <c r="N62" s="170">
        <f t="shared" si="26"/>
        <v>5</v>
      </c>
      <c r="O62" s="169" t="str">
        <f t="shared" si="26"/>
        <v>Fija</v>
      </c>
      <c r="P62" s="170" t="str">
        <f t="shared" si="8"/>
        <v>Móvil</v>
      </c>
      <c r="Q62" s="169" t="s">
        <v>444</v>
      </c>
      <c r="R62" s="172" t="s">
        <v>466</v>
      </c>
      <c r="S62" s="170" t="s">
        <v>76</v>
      </c>
      <c r="T62" s="173" t="str">
        <f>+'ENLACES IX - PDIS Aux'!G62</f>
        <v>CUSCO</v>
      </c>
      <c r="U62" s="172" t="str">
        <f>+'ENLACES IX - PDIS Aux'!F62</f>
        <v>PDI31CUS1</v>
      </c>
      <c r="V62" s="22" t="str">
        <f t="shared" si="12"/>
        <v>ENLACE</v>
      </c>
    </row>
    <row r="63" spans="1:22" x14ac:dyDescent="0.3">
      <c r="A63" s="22" t="str">
        <f t="shared" si="22"/>
        <v>PDITDPCUS</v>
      </c>
      <c r="B63" s="170" t="str">
        <f>+'ENLACES IX - PDIS Aux'!A63</f>
        <v>PDI32CUS1-2</v>
      </c>
      <c r="C63" s="171">
        <f t="shared" si="9"/>
        <v>30</v>
      </c>
      <c r="D63" s="169" t="s">
        <v>464</v>
      </c>
      <c r="E63" s="172" t="s">
        <v>444</v>
      </c>
      <c r="F63" s="170" t="s">
        <v>3152</v>
      </c>
      <c r="G63" s="173">
        <f>INDEX( 'ENLACES IX - PDIS'!$C$2:$C$73,   MATCH(A63,'ENLACES IX - PDIS'!$A$2:$A$73,0)   )</f>
        <v>-71.955988000000005</v>
      </c>
      <c r="H63" s="172">
        <f>INDEX( 'ENLACES IX - PDIS'!$D$2:$D$73,   MATCH(A63,'ENLACES IX - PDIS'!$A$2:$A$73,0)   )</f>
        <v>-13.473018</v>
      </c>
      <c r="I63" s="173">
        <f>INDEX( 'ENLACES IX - PDIS Aux'!$C$2:$C$145,   MATCH(B63,'ENLACES IX - PDIS Aux'!$A$2:$A$145,0)   )</f>
        <v>-71.973701000000005</v>
      </c>
      <c r="J63" s="172">
        <f>INDEX( 'ENLACES IX - PDIS Aux'!$D$2:$D$145,   MATCH(B63,'ENLACES IX - PDIS Aux'!$A$2:$A$145,0)   )</f>
        <v>-13.482331</v>
      </c>
      <c r="K63" s="174">
        <f t="shared" si="10"/>
        <v>2.2277189283693408</v>
      </c>
      <c r="L63" s="169">
        <f t="shared" ref="L63:O63" si="27">+L15</f>
        <v>10</v>
      </c>
      <c r="M63" s="172">
        <f t="shared" si="27"/>
        <v>10</v>
      </c>
      <c r="N63" s="170">
        <f t="shared" si="27"/>
        <v>10</v>
      </c>
      <c r="O63" s="169" t="str">
        <f t="shared" si="27"/>
        <v>Fija</v>
      </c>
      <c r="P63" s="170" t="str">
        <f t="shared" si="8"/>
        <v>Fija</v>
      </c>
      <c r="Q63" s="169" t="s">
        <v>444</v>
      </c>
      <c r="R63" s="172" t="s">
        <v>466</v>
      </c>
      <c r="S63" s="170" t="s">
        <v>76</v>
      </c>
      <c r="T63" s="173" t="str">
        <f>+'ENLACES IX - PDIS Aux'!G63</f>
        <v>CUSCO</v>
      </c>
      <c r="U63" s="172" t="str">
        <f>+'ENLACES IX - PDIS Aux'!F63</f>
        <v>PDI32CUS1</v>
      </c>
      <c r="V63" s="22" t="str">
        <f t="shared" si="12"/>
        <v>ENLACE</v>
      </c>
    </row>
    <row r="64" spans="1:22" x14ac:dyDescent="0.3">
      <c r="A64" s="169" t="str">
        <f>+'ENLACES IX - PDIS'!A57</f>
        <v>PDITDPHUA</v>
      </c>
      <c r="B64" s="170" t="str">
        <f>+'ENLACES IX - PDIS Aux'!A64</f>
        <v>PDI31HUA1-2</v>
      </c>
      <c r="C64" s="171">
        <f t="shared" si="9"/>
        <v>60</v>
      </c>
      <c r="D64" s="169" t="s">
        <v>464</v>
      </c>
      <c r="E64" s="172" t="s">
        <v>444</v>
      </c>
      <c r="F64" s="170" t="s">
        <v>3151</v>
      </c>
      <c r="G64" s="173">
        <f>INDEX( 'ENLACES IX - PDIS'!$C$2:$C$73,   MATCH(A64,'ENLACES IX - PDIS'!$A$2:$A$73,0)   )</f>
        <v>-74.965573000000006</v>
      </c>
      <c r="H64" s="172">
        <f>INDEX( 'ENLACES IX - PDIS'!$D$2:$D$73,   MATCH(A64,'ENLACES IX - PDIS'!$A$2:$A$73,0)   )</f>
        <v>-12.747088</v>
      </c>
      <c r="I64" s="173">
        <f>INDEX( 'ENLACES IX - PDIS Aux'!$C$2:$C$145,   MATCH(B64,'ENLACES IX - PDIS Aux'!$A$2:$A$145,0)   )</f>
        <v>-74.939921999999996</v>
      </c>
      <c r="J64" s="172">
        <f>INDEX( 'ENLACES IX - PDIS Aux'!$D$2:$D$145,   MATCH(B64,'ENLACES IX - PDIS Aux'!$A$2:$A$145,0)   )</f>
        <v>-12.752288999999999</v>
      </c>
      <c r="K64" s="174">
        <f t="shared" si="10"/>
        <v>2.9135445884156921</v>
      </c>
      <c r="L64" s="169">
        <f t="shared" ref="L64:O64" si="28">+L16</f>
        <v>20</v>
      </c>
      <c r="M64" s="172">
        <f t="shared" si="28"/>
        <v>20</v>
      </c>
      <c r="N64" s="170">
        <f t="shared" si="28"/>
        <v>20</v>
      </c>
      <c r="O64" s="169" t="str">
        <f t="shared" si="28"/>
        <v>Fija</v>
      </c>
      <c r="P64" s="170" t="str">
        <f t="shared" si="8"/>
        <v>Fija</v>
      </c>
      <c r="Q64" s="169" t="s">
        <v>444</v>
      </c>
      <c r="R64" s="172" t="s">
        <v>466</v>
      </c>
      <c r="S64" s="170" t="s">
        <v>76</v>
      </c>
      <c r="T64" s="173" t="str">
        <f>+'ENLACES IX - PDIS Aux'!G64</f>
        <v>HUANCAVELICA</v>
      </c>
      <c r="U64" s="172" t="str">
        <f>+'ENLACES IX - PDIS Aux'!F64</f>
        <v>PDI31HUA1</v>
      </c>
      <c r="V64" s="22" t="str">
        <f t="shared" si="12"/>
        <v>ENLACE</v>
      </c>
    </row>
    <row r="65" spans="1:22" x14ac:dyDescent="0.3">
      <c r="A65" s="22" t="str">
        <f t="shared" si="22"/>
        <v>PDITDPHUA</v>
      </c>
      <c r="B65" s="170" t="str">
        <f>+'ENLACES IX - PDIS Aux'!A65</f>
        <v>PDI32HUA1-2</v>
      </c>
      <c r="C65" s="171">
        <f t="shared" si="9"/>
        <v>60</v>
      </c>
      <c r="D65" s="169" t="s">
        <v>464</v>
      </c>
      <c r="E65" s="172" t="s">
        <v>444</v>
      </c>
      <c r="F65" s="170" t="s">
        <v>3152</v>
      </c>
      <c r="G65" s="173">
        <f>INDEX( 'ENLACES IX - PDIS'!$C$2:$C$73,   MATCH(A65,'ENLACES IX - PDIS'!$A$2:$A$73,0)   )</f>
        <v>-74.965573000000006</v>
      </c>
      <c r="H65" s="172">
        <f>INDEX( 'ENLACES IX - PDIS'!$D$2:$D$73,   MATCH(A65,'ENLACES IX - PDIS'!$A$2:$A$73,0)   )</f>
        <v>-12.747088</v>
      </c>
      <c r="I65" s="173">
        <f>INDEX( 'ENLACES IX - PDIS Aux'!$C$2:$C$145,   MATCH(B65,'ENLACES IX - PDIS Aux'!$A$2:$A$145,0)   )</f>
        <v>-74.998306999999997</v>
      </c>
      <c r="J65" s="172">
        <f>INDEX( 'ENLACES IX - PDIS Aux'!$D$2:$D$145,   MATCH(B65,'ENLACES IX - PDIS Aux'!$A$2:$A$145,0)   )</f>
        <v>-12.772940999999999</v>
      </c>
      <c r="K65" s="174">
        <f t="shared" si="10"/>
        <v>4.643333767344803</v>
      </c>
      <c r="L65" s="169">
        <f t="shared" ref="L65:O65" si="29">+L17</f>
        <v>20</v>
      </c>
      <c r="M65" s="172">
        <f t="shared" si="29"/>
        <v>20</v>
      </c>
      <c r="N65" s="170">
        <f t="shared" si="29"/>
        <v>20</v>
      </c>
      <c r="O65" s="169" t="str">
        <f t="shared" si="29"/>
        <v>Fija</v>
      </c>
      <c r="P65" s="170" t="str">
        <f t="shared" si="8"/>
        <v>LD</v>
      </c>
      <c r="Q65" s="169" t="s">
        <v>444</v>
      </c>
      <c r="R65" s="172" t="s">
        <v>466</v>
      </c>
      <c r="S65" s="170" t="s">
        <v>76</v>
      </c>
      <c r="T65" s="173" t="str">
        <f>+'ENLACES IX - PDIS Aux'!G65</f>
        <v>HUANCAVELICA</v>
      </c>
      <c r="U65" s="172" t="str">
        <f>+'ENLACES IX - PDIS Aux'!F65</f>
        <v>PDI32HUA1</v>
      </c>
      <c r="V65" s="22" t="str">
        <f t="shared" si="12"/>
        <v>ENLACE</v>
      </c>
    </row>
    <row r="66" spans="1:22" x14ac:dyDescent="0.3">
      <c r="A66" s="169" t="str">
        <f>+'ENLACES IX - PDIS'!A58</f>
        <v>PDITDPHUN</v>
      </c>
      <c r="B66" s="170" t="str">
        <f>+'ENLACES IX - PDIS Aux'!A66</f>
        <v>PDI31HUN1-2</v>
      </c>
      <c r="C66" s="171">
        <f t="shared" si="9"/>
        <v>45</v>
      </c>
      <c r="D66" s="169" t="s">
        <v>464</v>
      </c>
      <c r="E66" s="172" t="s">
        <v>444</v>
      </c>
      <c r="F66" s="170" t="s">
        <v>3151</v>
      </c>
      <c r="G66" s="173">
        <f>INDEX( 'ENLACES IX - PDIS'!$C$2:$C$73,   MATCH(A66,'ENLACES IX - PDIS'!$A$2:$A$73,0)   )</f>
        <v>-76.238476000000006</v>
      </c>
      <c r="H66" s="172">
        <f>INDEX( 'ENLACES IX - PDIS'!$D$2:$D$73,   MATCH(A66,'ENLACES IX - PDIS'!$A$2:$A$73,0)   )</f>
        <v>-9.8344269999999998</v>
      </c>
      <c r="I66" s="173">
        <f>INDEX( 'ENLACES IX - PDIS Aux'!$C$2:$C$145,   MATCH(B66,'ENLACES IX - PDIS Aux'!$A$2:$A$145,0)   )</f>
        <v>-76.249189000000001</v>
      </c>
      <c r="J66" s="172">
        <f>INDEX( 'ENLACES IX - PDIS Aux'!$D$2:$D$145,   MATCH(B66,'ENLACES IX - PDIS Aux'!$A$2:$A$145,0)   )</f>
        <v>-9.8641310000000004</v>
      </c>
      <c r="K66" s="174">
        <f t="shared" si="10"/>
        <v>3.5150960358770544</v>
      </c>
      <c r="L66" s="169">
        <f t="shared" ref="L66:O66" si="30">+L18</f>
        <v>15</v>
      </c>
      <c r="M66" s="172">
        <f t="shared" si="30"/>
        <v>15</v>
      </c>
      <c r="N66" s="170">
        <f t="shared" si="30"/>
        <v>15</v>
      </c>
      <c r="O66" s="169" t="str">
        <f t="shared" si="30"/>
        <v>Fija</v>
      </c>
      <c r="P66" s="170" t="str">
        <f t="shared" si="8"/>
        <v>Móvil</v>
      </c>
      <c r="Q66" s="169" t="s">
        <v>444</v>
      </c>
      <c r="R66" s="172" t="s">
        <v>466</v>
      </c>
      <c r="S66" s="170" t="s">
        <v>76</v>
      </c>
      <c r="T66" s="173" t="str">
        <f>+'ENLACES IX - PDIS Aux'!G66</f>
        <v>HUANUCO</v>
      </c>
      <c r="U66" s="172" t="str">
        <f>+'ENLACES IX - PDIS Aux'!F66</f>
        <v>PDI31HUN1</v>
      </c>
      <c r="V66" s="22" t="str">
        <f t="shared" si="12"/>
        <v>ENLACE</v>
      </c>
    </row>
    <row r="67" spans="1:22" x14ac:dyDescent="0.3">
      <c r="A67" s="22" t="str">
        <f t="shared" si="22"/>
        <v>PDITDPHUN</v>
      </c>
      <c r="B67" s="170" t="str">
        <f>+'ENLACES IX - PDIS Aux'!A67</f>
        <v>PDI32HUN1-2</v>
      </c>
      <c r="C67" s="171">
        <f t="shared" si="9"/>
        <v>20</v>
      </c>
      <c r="D67" s="169" t="s">
        <v>464</v>
      </c>
      <c r="E67" s="172" t="s">
        <v>444</v>
      </c>
      <c r="F67" s="170" t="s">
        <v>3152</v>
      </c>
      <c r="G67" s="173">
        <f>INDEX( 'ENLACES IX - PDIS'!$C$2:$C$73,   MATCH(A67,'ENLACES IX - PDIS'!$A$2:$A$73,0)   )</f>
        <v>-76.238476000000006</v>
      </c>
      <c r="H67" s="172">
        <f>INDEX( 'ENLACES IX - PDIS'!$D$2:$D$73,   MATCH(A67,'ENLACES IX - PDIS'!$A$2:$A$73,0)   )</f>
        <v>-9.8344269999999998</v>
      </c>
      <c r="I67" s="173">
        <f>INDEX( 'ENLACES IX - PDIS Aux'!$C$2:$C$145,   MATCH(B67,'ENLACES IX - PDIS Aux'!$A$2:$A$145,0)   )</f>
        <v>-76.255426</v>
      </c>
      <c r="J67" s="172">
        <f>INDEX( 'ENLACES IX - PDIS Aux'!$D$2:$D$145,   MATCH(B67,'ENLACES IX - PDIS Aux'!$A$2:$A$145,0)   )</f>
        <v>-9.8539519999999996</v>
      </c>
      <c r="K67" s="174">
        <f t="shared" si="10"/>
        <v>2.8782502596229533</v>
      </c>
      <c r="L67" s="169">
        <f t="shared" ref="L67:O67" si="31">+L19</f>
        <v>0</v>
      </c>
      <c r="M67" s="172">
        <f t="shared" si="31"/>
        <v>10</v>
      </c>
      <c r="N67" s="170">
        <f t="shared" si="31"/>
        <v>10</v>
      </c>
      <c r="O67" s="169" t="str">
        <f t="shared" si="31"/>
        <v>Fija</v>
      </c>
      <c r="P67" s="170" t="str">
        <f t="shared" si="8"/>
        <v>Móvil</v>
      </c>
      <c r="Q67" s="169" t="s">
        <v>444</v>
      </c>
      <c r="R67" s="172" t="s">
        <v>466</v>
      </c>
      <c r="S67" s="170" t="s">
        <v>76</v>
      </c>
      <c r="T67" s="173" t="str">
        <f>+'ENLACES IX - PDIS Aux'!G67</f>
        <v>HUANUCO</v>
      </c>
      <c r="U67" s="172" t="str">
        <f>+'ENLACES IX - PDIS Aux'!F67</f>
        <v>PDI32HUN1</v>
      </c>
      <c r="V67" s="22" t="str">
        <f t="shared" si="12"/>
        <v>ENLACE</v>
      </c>
    </row>
    <row r="68" spans="1:22" x14ac:dyDescent="0.3">
      <c r="A68" s="169" t="str">
        <f>+'ENLACES IX - PDIS'!A59</f>
        <v>PDITDPICA</v>
      </c>
      <c r="B68" s="170" t="str">
        <f>+'ENLACES IX - PDIS Aux'!A68</f>
        <v>PDI31ICA1-2</v>
      </c>
      <c r="C68" s="171">
        <f t="shared" si="9"/>
        <v>40</v>
      </c>
      <c r="D68" s="169" t="s">
        <v>464</v>
      </c>
      <c r="E68" s="172" t="s">
        <v>444</v>
      </c>
      <c r="F68" s="170" t="s">
        <v>3151</v>
      </c>
      <c r="G68" s="173">
        <f>INDEX( 'ENLACES IX - PDIS'!$C$2:$C$73,   MATCH(A68,'ENLACES IX - PDIS'!$A$2:$A$73,0)   )</f>
        <v>-75.688885999999997</v>
      </c>
      <c r="H68" s="172">
        <f>INDEX( 'ENLACES IX - PDIS'!$D$2:$D$73,   MATCH(A68,'ENLACES IX - PDIS'!$A$2:$A$73,0)   )</f>
        <v>-14.019083999999999</v>
      </c>
      <c r="I68" s="173">
        <f>INDEX( 'ENLACES IX - PDIS Aux'!$C$2:$C$145,   MATCH(B68,'ENLACES IX - PDIS Aux'!$A$2:$A$145,0)   )</f>
        <v>-75.686958000000004</v>
      </c>
      <c r="J68" s="172">
        <f>INDEX( 'ENLACES IX - PDIS Aux'!$D$2:$D$145,   MATCH(B68,'ENLACES IX - PDIS Aux'!$A$2:$A$145,0)   )</f>
        <v>-14.011289</v>
      </c>
      <c r="K68" s="174">
        <f t="shared" si="10"/>
        <v>0.89387864436592968</v>
      </c>
      <c r="L68" s="169">
        <f t="shared" ref="L68:O68" si="32">+L20</f>
        <v>20</v>
      </c>
      <c r="M68" s="172">
        <f t="shared" si="32"/>
        <v>0</v>
      </c>
      <c r="N68" s="170">
        <f t="shared" si="32"/>
        <v>20</v>
      </c>
      <c r="O68" s="169" t="str">
        <f t="shared" si="32"/>
        <v>Fija</v>
      </c>
      <c r="P68" s="170" t="str">
        <f t="shared" si="8"/>
        <v>Fija</v>
      </c>
      <c r="Q68" s="169" t="s">
        <v>444</v>
      </c>
      <c r="R68" s="172" t="s">
        <v>466</v>
      </c>
      <c r="S68" s="170" t="s">
        <v>76</v>
      </c>
      <c r="T68" s="173" t="str">
        <f>+'ENLACES IX - PDIS Aux'!G68</f>
        <v>ICA</v>
      </c>
      <c r="U68" s="172" t="str">
        <f>+'ENLACES IX - PDIS Aux'!F68</f>
        <v>PDI31ICA1</v>
      </c>
      <c r="V68" s="22" t="str">
        <f t="shared" si="12"/>
        <v>ENLACE</v>
      </c>
    </row>
    <row r="69" spans="1:22" x14ac:dyDescent="0.3">
      <c r="A69" s="22" t="str">
        <f t="shared" si="22"/>
        <v>PDITDPICA</v>
      </c>
      <c r="B69" s="170" t="str">
        <f>+'ENLACES IX - PDIS Aux'!A69</f>
        <v>PDI32ICA1-2</v>
      </c>
      <c r="C69" s="171">
        <f t="shared" si="9"/>
        <v>11</v>
      </c>
      <c r="D69" s="169" t="s">
        <v>464</v>
      </c>
      <c r="E69" s="172" t="s">
        <v>444</v>
      </c>
      <c r="F69" s="170" t="s">
        <v>3152</v>
      </c>
      <c r="G69" s="173">
        <f>INDEX( 'ENLACES IX - PDIS'!$C$2:$C$73,   MATCH(A69,'ENLACES IX - PDIS'!$A$2:$A$73,0)   )</f>
        <v>-75.688885999999997</v>
      </c>
      <c r="H69" s="172">
        <f>INDEX( 'ENLACES IX - PDIS'!$D$2:$D$73,   MATCH(A69,'ENLACES IX - PDIS'!$A$2:$A$73,0)   )</f>
        <v>-14.019083999999999</v>
      </c>
      <c r="I69" s="173">
        <f>INDEX( 'ENLACES IX - PDIS Aux'!$C$2:$C$145,   MATCH(B69,'ENLACES IX - PDIS Aux'!$A$2:$A$145,0)   )</f>
        <v>-75.690331</v>
      </c>
      <c r="J69" s="172">
        <f>INDEX( 'ENLACES IX - PDIS Aux'!$D$2:$D$145,   MATCH(B69,'ENLACES IX - PDIS Aux'!$A$2:$A$145,0)   )</f>
        <v>-14.030521999999999</v>
      </c>
      <c r="K69" s="174">
        <f t="shared" si="10"/>
        <v>1.2833855012412476</v>
      </c>
      <c r="L69" s="169">
        <f t="shared" ref="L69:O69" si="33">+L21</f>
        <v>5</v>
      </c>
      <c r="M69" s="172">
        <f t="shared" si="33"/>
        <v>1</v>
      </c>
      <c r="N69" s="170">
        <f t="shared" si="33"/>
        <v>5</v>
      </c>
      <c r="O69" s="169" t="str">
        <f t="shared" si="33"/>
        <v>Fija</v>
      </c>
      <c r="P69" s="170" t="str">
        <f t="shared" si="8"/>
        <v>Fija</v>
      </c>
      <c r="Q69" s="169" t="s">
        <v>444</v>
      </c>
      <c r="R69" s="172" t="s">
        <v>466</v>
      </c>
      <c r="S69" s="170" t="s">
        <v>76</v>
      </c>
      <c r="T69" s="173" t="str">
        <f>+'ENLACES IX - PDIS Aux'!G69</f>
        <v>ICA</v>
      </c>
      <c r="U69" s="172" t="str">
        <f>+'ENLACES IX - PDIS Aux'!F69</f>
        <v>PDI32ICA1</v>
      </c>
      <c r="V69" s="22" t="str">
        <f t="shared" si="12"/>
        <v>ENLACE</v>
      </c>
    </row>
    <row r="70" spans="1:22" x14ac:dyDescent="0.3">
      <c r="A70" s="169" t="str">
        <f>+'ENLACES IX - PDIS'!A60</f>
        <v>PDITDPJUN</v>
      </c>
      <c r="B70" s="170" t="str">
        <f>+'ENLACES IX - PDIS Aux'!A70</f>
        <v>PDI31JUN1-2</v>
      </c>
      <c r="C70" s="171">
        <f t="shared" si="9"/>
        <v>20</v>
      </c>
      <c r="D70" s="169" t="s">
        <v>464</v>
      </c>
      <c r="E70" s="172" t="s">
        <v>444</v>
      </c>
      <c r="F70" s="170" t="s">
        <v>3151</v>
      </c>
      <c r="G70" s="173">
        <f>INDEX( 'ENLACES IX - PDIS'!$C$2:$C$73,   MATCH(A70,'ENLACES IX - PDIS'!$A$2:$A$73,0)   )</f>
        <v>-75.155735000000007</v>
      </c>
      <c r="H70" s="172">
        <f>INDEX( 'ENLACES IX - PDIS'!$D$2:$D$73,   MATCH(A70,'ENLACES IX - PDIS'!$A$2:$A$73,0)   )</f>
        <v>-12.023669</v>
      </c>
      <c r="I70" s="173">
        <f>INDEX( 'ENLACES IX - PDIS Aux'!$C$2:$C$145,   MATCH(B70,'ENLACES IX - PDIS Aux'!$A$2:$A$145,0)   )</f>
        <v>-75.144080000000002</v>
      </c>
      <c r="J70" s="172">
        <f>INDEX( 'ENLACES IX - PDIS Aux'!$D$2:$D$145,   MATCH(B70,'ENLACES IX - PDIS Aux'!$A$2:$A$145,0)   )</f>
        <v>-12.023553</v>
      </c>
      <c r="K70" s="174">
        <f t="shared" si="10"/>
        <v>1.2974854554099917</v>
      </c>
      <c r="L70" s="169">
        <f t="shared" ref="L70:O70" si="34">+L22</f>
        <v>10</v>
      </c>
      <c r="M70" s="172">
        <f t="shared" si="34"/>
        <v>0</v>
      </c>
      <c r="N70" s="170">
        <f t="shared" si="34"/>
        <v>10</v>
      </c>
      <c r="O70" s="169" t="str">
        <f t="shared" si="34"/>
        <v>Fija</v>
      </c>
      <c r="P70" s="170" t="str">
        <f t="shared" si="8"/>
        <v>LD</v>
      </c>
      <c r="Q70" s="169" t="s">
        <v>444</v>
      </c>
      <c r="R70" s="172" t="s">
        <v>466</v>
      </c>
      <c r="S70" s="170" t="s">
        <v>76</v>
      </c>
      <c r="T70" s="173" t="str">
        <f>+'ENLACES IX - PDIS Aux'!G70</f>
        <v>JUNIN</v>
      </c>
      <c r="U70" s="172" t="str">
        <f>+'ENLACES IX - PDIS Aux'!F70</f>
        <v>PDI31JUN1</v>
      </c>
      <c r="V70" s="22" t="str">
        <f t="shared" si="12"/>
        <v>ENLACE</v>
      </c>
    </row>
    <row r="71" spans="1:22" x14ac:dyDescent="0.3">
      <c r="A71" s="22" t="str">
        <f t="shared" si="22"/>
        <v>PDITDPJUN</v>
      </c>
      <c r="B71" s="170" t="str">
        <f>+'ENLACES IX - PDIS Aux'!A71</f>
        <v>PDI32JUN1-2</v>
      </c>
      <c r="C71" s="171">
        <f t="shared" si="9"/>
        <v>10</v>
      </c>
      <c r="D71" s="169" t="s">
        <v>464</v>
      </c>
      <c r="E71" s="172" t="s">
        <v>444</v>
      </c>
      <c r="F71" s="170" t="s">
        <v>3152</v>
      </c>
      <c r="G71" s="173">
        <f>INDEX( 'ENLACES IX - PDIS'!$C$2:$C$73,   MATCH(A71,'ENLACES IX - PDIS'!$A$2:$A$73,0)   )</f>
        <v>-75.155735000000007</v>
      </c>
      <c r="H71" s="172">
        <f>INDEX( 'ENLACES IX - PDIS'!$D$2:$D$73,   MATCH(A71,'ENLACES IX - PDIS'!$A$2:$A$73,0)   )</f>
        <v>-12.023669</v>
      </c>
      <c r="I71" s="173">
        <f>INDEX( 'ENLACES IX - PDIS Aux'!$C$2:$C$145,   MATCH(B71,'ENLACES IX - PDIS Aux'!$A$2:$A$145,0)   )</f>
        <v>-75.235716999999994</v>
      </c>
      <c r="J71" s="172">
        <f>INDEX( 'ENLACES IX - PDIS Aux'!$D$2:$D$145,   MATCH(B71,'ENLACES IX - PDIS Aux'!$A$2:$A$145,0)   )</f>
        <v>-12.084163</v>
      </c>
      <c r="K71" s="174">
        <f t="shared" si="10"/>
        <v>11.163368404095417</v>
      </c>
      <c r="L71" s="169">
        <f t="shared" ref="L71:O71" si="35">+L23</f>
        <v>0</v>
      </c>
      <c r="M71" s="172">
        <f t="shared" si="35"/>
        <v>5</v>
      </c>
      <c r="N71" s="170">
        <f t="shared" si="35"/>
        <v>5</v>
      </c>
      <c r="O71" s="169" t="str">
        <f t="shared" si="35"/>
        <v>Fija</v>
      </c>
      <c r="P71" s="170" t="str">
        <f t="shared" si="8"/>
        <v>Móvil</v>
      </c>
      <c r="Q71" s="169" t="s">
        <v>444</v>
      </c>
      <c r="R71" s="172" t="s">
        <v>466</v>
      </c>
      <c r="S71" s="170" t="s">
        <v>76</v>
      </c>
      <c r="T71" s="173" t="str">
        <f>+'ENLACES IX - PDIS Aux'!G71</f>
        <v>JUNIN</v>
      </c>
      <c r="U71" s="172" t="str">
        <f>+'ENLACES IX - PDIS Aux'!F71</f>
        <v>PDI32JUN1</v>
      </c>
      <c r="V71" s="22" t="str">
        <f t="shared" si="12"/>
        <v>ENLACE</v>
      </c>
    </row>
    <row r="72" spans="1:22" x14ac:dyDescent="0.3">
      <c r="A72" s="169" t="str">
        <f>+'ENLACES IX - PDIS'!A61</f>
        <v>PDITDPLAL</v>
      </c>
      <c r="B72" s="170" t="str">
        <f>+'ENLACES IX - PDIS Aux'!A72</f>
        <v>PDI31LAL1-2</v>
      </c>
      <c r="C72" s="171">
        <f t="shared" si="9"/>
        <v>40</v>
      </c>
      <c r="D72" s="169" t="s">
        <v>464</v>
      </c>
      <c r="E72" s="172" t="s">
        <v>444</v>
      </c>
      <c r="F72" s="170" t="s">
        <v>3151</v>
      </c>
      <c r="G72" s="173">
        <f>INDEX( 'ENLACES IX - PDIS'!$C$2:$C$73,   MATCH(A72,'ENLACES IX - PDIS'!$A$2:$A$73,0)   )</f>
        <v>-78.992649</v>
      </c>
      <c r="H72" s="172">
        <f>INDEX( 'ENLACES IX - PDIS'!$D$2:$D$73,   MATCH(A72,'ENLACES IX - PDIS'!$A$2:$A$73,0)   )</f>
        <v>-8.0840789999999991</v>
      </c>
      <c r="I72" s="173">
        <f>INDEX( 'ENLACES IX - PDIS Aux'!$C$2:$C$145,   MATCH(B72,'ENLACES IX - PDIS Aux'!$A$2:$A$145,0)   )</f>
        <v>-78.957828000000006</v>
      </c>
      <c r="J72" s="172">
        <f>INDEX( 'ENLACES IX - PDIS Aux'!$D$2:$D$145,   MATCH(B72,'ENLACES IX - PDIS Aux'!$A$2:$A$145,0)   )</f>
        <v>-8.087313</v>
      </c>
      <c r="K72" s="174">
        <f t="shared" si="10"/>
        <v>3.892915517406323</v>
      </c>
      <c r="L72" s="169">
        <f t="shared" ref="L72:O72" si="36">+L24</f>
        <v>20</v>
      </c>
      <c r="M72" s="172">
        <f t="shared" si="36"/>
        <v>0</v>
      </c>
      <c r="N72" s="170">
        <f t="shared" si="36"/>
        <v>20</v>
      </c>
      <c r="O72" s="169" t="str">
        <f t="shared" si="36"/>
        <v>Fija</v>
      </c>
      <c r="P72" s="170" t="str">
        <f t="shared" si="8"/>
        <v>Móvil</v>
      </c>
      <c r="Q72" s="169" t="s">
        <v>444</v>
      </c>
      <c r="R72" s="172" t="s">
        <v>466</v>
      </c>
      <c r="S72" s="170" t="s">
        <v>76</v>
      </c>
      <c r="T72" s="173" t="str">
        <f>+'ENLACES IX - PDIS Aux'!G72</f>
        <v>LA LIBERTAD</v>
      </c>
      <c r="U72" s="172" t="str">
        <f>+'ENLACES IX - PDIS Aux'!F72</f>
        <v>PDI31LAL1</v>
      </c>
      <c r="V72" s="22" t="str">
        <f t="shared" si="12"/>
        <v>ENLACE</v>
      </c>
    </row>
    <row r="73" spans="1:22" x14ac:dyDescent="0.3">
      <c r="A73" s="22" t="str">
        <f t="shared" si="22"/>
        <v>PDITDPLAL</v>
      </c>
      <c r="B73" s="170" t="str">
        <f>+'ENLACES IX - PDIS Aux'!A73</f>
        <v>PDI32LAL1-2</v>
      </c>
      <c r="C73" s="171">
        <f t="shared" si="9"/>
        <v>10</v>
      </c>
      <c r="D73" s="169" t="s">
        <v>464</v>
      </c>
      <c r="E73" s="172" t="s">
        <v>444</v>
      </c>
      <c r="F73" s="170" t="s">
        <v>3152</v>
      </c>
      <c r="G73" s="173">
        <f>INDEX( 'ENLACES IX - PDIS'!$C$2:$C$73,   MATCH(A73,'ENLACES IX - PDIS'!$A$2:$A$73,0)   )</f>
        <v>-78.992649</v>
      </c>
      <c r="H73" s="172">
        <f>INDEX( 'ENLACES IX - PDIS'!$D$2:$D$73,   MATCH(A73,'ENLACES IX - PDIS'!$A$2:$A$73,0)   )</f>
        <v>-8.0840789999999991</v>
      </c>
      <c r="I73" s="173">
        <f>INDEX( 'ENLACES IX - PDIS Aux'!$C$2:$C$145,   MATCH(B73,'ENLACES IX - PDIS Aux'!$A$2:$A$145,0)   )</f>
        <v>-79.026325999999997</v>
      </c>
      <c r="J73" s="172">
        <f>INDEX( 'ENLACES IX - PDIS Aux'!$D$2:$D$145,   MATCH(B73,'ENLACES IX - PDIS Aux'!$A$2:$A$145,0)   )</f>
        <v>-8.0841989999999999</v>
      </c>
      <c r="K73" s="174">
        <f t="shared" si="10"/>
        <v>3.7489087108729229</v>
      </c>
      <c r="L73" s="169">
        <f t="shared" ref="L73:O73" si="37">+L25</f>
        <v>5</v>
      </c>
      <c r="M73" s="172">
        <f t="shared" si="37"/>
        <v>5</v>
      </c>
      <c r="N73" s="170">
        <f t="shared" si="37"/>
        <v>0</v>
      </c>
      <c r="O73" s="169" t="str">
        <f t="shared" si="37"/>
        <v>Fija</v>
      </c>
      <c r="P73" s="170" t="str">
        <f t="shared" si="8"/>
        <v>Fija</v>
      </c>
      <c r="Q73" s="169" t="s">
        <v>444</v>
      </c>
      <c r="R73" s="172" t="s">
        <v>466</v>
      </c>
      <c r="S73" s="170" t="s">
        <v>76</v>
      </c>
      <c r="T73" s="173" t="str">
        <f>+'ENLACES IX - PDIS Aux'!G73</f>
        <v>LA LIBERTAD</v>
      </c>
      <c r="U73" s="172" t="str">
        <f>+'ENLACES IX - PDIS Aux'!F73</f>
        <v>PDI32LAL1</v>
      </c>
      <c r="V73" s="22" t="str">
        <f t="shared" si="12"/>
        <v>ENLACE</v>
      </c>
    </row>
    <row r="74" spans="1:22" x14ac:dyDescent="0.3">
      <c r="A74" s="169" t="str">
        <f>+'ENLACES IX - PDIS'!A62</f>
        <v>PDITDPLAM</v>
      </c>
      <c r="B74" s="170" t="str">
        <f>+'ENLACES IX - PDIS Aux'!A74</f>
        <v>PDI31LAM1-2</v>
      </c>
      <c r="C74" s="171">
        <f t="shared" si="9"/>
        <v>15</v>
      </c>
      <c r="D74" s="169" t="s">
        <v>464</v>
      </c>
      <c r="E74" s="172" t="s">
        <v>444</v>
      </c>
      <c r="F74" s="170" t="s">
        <v>3151</v>
      </c>
      <c r="G74" s="173">
        <f>INDEX( 'ENLACES IX - PDIS'!$C$2:$C$73,   MATCH(A74,'ENLACES IX - PDIS'!$A$2:$A$73,0)   )</f>
        <v>-79.741634000000005</v>
      </c>
      <c r="H74" s="172">
        <f>INDEX( 'ENLACES IX - PDIS'!$D$2:$D$73,   MATCH(A74,'ENLACES IX - PDIS'!$A$2:$A$73,0)   )</f>
        <v>-6.7620180000000003</v>
      </c>
      <c r="I74" s="173">
        <f>INDEX( 'ENLACES IX - PDIS Aux'!$C$2:$C$145,   MATCH(B74,'ENLACES IX - PDIS Aux'!$A$2:$A$145,0)   )</f>
        <v>-79.761234999999999</v>
      </c>
      <c r="J74" s="172">
        <f>INDEX( 'ENLACES IX - PDIS Aux'!$D$2:$D$145,   MATCH(B74,'ENLACES IX - PDIS Aux'!$A$2:$A$145,0)   )</f>
        <v>-6.7555500000000004</v>
      </c>
      <c r="K74" s="174">
        <f t="shared" si="10"/>
        <v>2.2976874687249178</v>
      </c>
      <c r="L74" s="169">
        <f t="shared" ref="L74:O74" si="38">+L26</f>
        <v>5</v>
      </c>
      <c r="M74" s="172">
        <f t="shared" si="38"/>
        <v>5</v>
      </c>
      <c r="N74" s="170">
        <f t="shared" si="38"/>
        <v>5</v>
      </c>
      <c r="O74" s="169" t="str">
        <f t="shared" si="38"/>
        <v>Fija</v>
      </c>
      <c r="P74" s="170" t="str">
        <f t="shared" si="8"/>
        <v>Fija</v>
      </c>
      <c r="Q74" s="169" t="s">
        <v>444</v>
      </c>
      <c r="R74" s="172" t="s">
        <v>466</v>
      </c>
      <c r="S74" s="170" t="s">
        <v>76</v>
      </c>
      <c r="T74" s="173" t="str">
        <f>+'ENLACES IX - PDIS Aux'!G74</f>
        <v>LAMBAYEQUE</v>
      </c>
      <c r="U74" s="172" t="str">
        <f>+'ENLACES IX - PDIS Aux'!F74</f>
        <v>PDI31LAM1</v>
      </c>
      <c r="V74" s="22" t="str">
        <f t="shared" si="12"/>
        <v>ENLACE</v>
      </c>
    </row>
    <row r="75" spans="1:22" x14ac:dyDescent="0.3">
      <c r="A75" s="22" t="str">
        <f t="shared" si="22"/>
        <v>PDITDPLAM</v>
      </c>
      <c r="B75" s="170" t="str">
        <f>+'ENLACES IX - PDIS Aux'!A75</f>
        <v>PDI32LAM1-2</v>
      </c>
      <c r="C75" s="171">
        <f t="shared" si="9"/>
        <v>30</v>
      </c>
      <c r="D75" s="169" t="s">
        <v>464</v>
      </c>
      <c r="E75" s="172" t="s">
        <v>444</v>
      </c>
      <c r="F75" s="170" t="s">
        <v>3152</v>
      </c>
      <c r="G75" s="173">
        <f>INDEX( 'ENLACES IX - PDIS'!$C$2:$C$73,   MATCH(A75,'ENLACES IX - PDIS'!$A$2:$A$73,0)   )</f>
        <v>-79.741634000000005</v>
      </c>
      <c r="H75" s="172">
        <f>INDEX( 'ENLACES IX - PDIS'!$D$2:$D$73,   MATCH(A75,'ENLACES IX - PDIS'!$A$2:$A$73,0)   )</f>
        <v>-6.7620180000000003</v>
      </c>
      <c r="I75" s="173">
        <f>INDEX( 'ENLACES IX - PDIS Aux'!$C$2:$C$145,   MATCH(B75,'ENLACES IX - PDIS Aux'!$A$2:$A$145,0)   )</f>
        <v>-79.744020000000006</v>
      </c>
      <c r="J75" s="172">
        <f>INDEX( 'ENLACES IX - PDIS Aux'!$D$2:$D$145,   MATCH(B75,'ENLACES IX - PDIS Aux'!$A$2:$A$145,0)   )</f>
        <v>-6.7763200000000001</v>
      </c>
      <c r="K75" s="174">
        <f t="shared" si="10"/>
        <v>1.6140857064675003</v>
      </c>
      <c r="L75" s="169">
        <f t="shared" ref="L75:O75" si="39">+L27</f>
        <v>10</v>
      </c>
      <c r="M75" s="172">
        <f t="shared" si="39"/>
        <v>10</v>
      </c>
      <c r="N75" s="170">
        <f t="shared" si="39"/>
        <v>10</v>
      </c>
      <c r="O75" s="169" t="str">
        <f t="shared" si="39"/>
        <v>Fija</v>
      </c>
      <c r="P75" s="170" t="str">
        <f t="shared" si="8"/>
        <v>Fija</v>
      </c>
      <c r="Q75" s="169" t="s">
        <v>444</v>
      </c>
      <c r="R75" s="172" t="s">
        <v>466</v>
      </c>
      <c r="S75" s="170" t="s">
        <v>76</v>
      </c>
      <c r="T75" s="173" t="str">
        <f>+'ENLACES IX - PDIS Aux'!G75</f>
        <v>LAMBAYEQUE</v>
      </c>
      <c r="U75" s="172" t="str">
        <f>+'ENLACES IX - PDIS Aux'!F75</f>
        <v>PDI32LAM1</v>
      </c>
      <c r="V75" s="22" t="str">
        <f t="shared" si="12"/>
        <v>ENLACE</v>
      </c>
    </row>
    <row r="76" spans="1:22" x14ac:dyDescent="0.3">
      <c r="A76" s="169" t="str">
        <f>+'ENLACES IX - PDIS'!A63</f>
        <v>PDITDPLIM</v>
      </c>
      <c r="B76" s="170" t="str">
        <f>+'ENLACES IX - PDIS Aux'!A76</f>
        <v>PDI31LIM1-2</v>
      </c>
      <c r="C76" s="171">
        <f t="shared" si="9"/>
        <v>60</v>
      </c>
      <c r="D76" s="169" t="s">
        <v>464</v>
      </c>
      <c r="E76" s="172" t="s">
        <v>444</v>
      </c>
      <c r="F76" s="170" t="s">
        <v>3151</v>
      </c>
      <c r="G76" s="173">
        <f>INDEX( 'ENLACES IX - PDIS'!$C$2:$C$73,   MATCH(A76,'ENLACES IX - PDIS'!$A$2:$A$73,0)   )</f>
        <v>-76.968625000000003</v>
      </c>
      <c r="H76" s="172">
        <f>INDEX( 'ENLACES IX - PDIS'!$D$2:$D$73,   MATCH(A76,'ENLACES IX - PDIS'!$A$2:$A$73,0)   )</f>
        <v>-11.958996000000001</v>
      </c>
      <c r="I76" s="173">
        <f>INDEX( 'ENLACES IX - PDIS Aux'!$C$2:$C$145,   MATCH(B76,'ENLACES IX - PDIS Aux'!$A$2:$A$145,0)   )</f>
        <v>-76.997778999999994</v>
      </c>
      <c r="J76" s="172">
        <f>INDEX( 'ENLACES IX - PDIS Aux'!$D$2:$D$145,   MATCH(B76,'ENLACES IX - PDIS Aux'!$A$2:$A$145,0)   )</f>
        <v>-11.969353</v>
      </c>
      <c r="K76" s="174">
        <f t="shared" si="10"/>
        <v>3.4440964979117212</v>
      </c>
      <c r="L76" s="169">
        <f t="shared" ref="L76:O76" si="40">+L28</f>
        <v>20</v>
      </c>
      <c r="M76" s="172">
        <f t="shared" si="40"/>
        <v>20</v>
      </c>
      <c r="N76" s="170">
        <f t="shared" si="40"/>
        <v>20</v>
      </c>
      <c r="O76" s="169" t="str">
        <f t="shared" si="40"/>
        <v>Fija</v>
      </c>
      <c r="P76" s="170" t="str">
        <f t="shared" si="8"/>
        <v>Fija</v>
      </c>
      <c r="Q76" s="169" t="s">
        <v>444</v>
      </c>
      <c r="R76" s="172" t="s">
        <v>466</v>
      </c>
      <c r="S76" s="170" t="s">
        <v>76</v>
      </c>
      <c r="T76" s="173" t="str">
        <f>+'ENLACES IX - PDIS Aux'!G76</f>
        <v>LIMA</v>
      </c>
      <c r="U76" s="172" t="str">
        <f>+'ENLACES IX - PDIS Aux'!F76</f>
        <v>PDI31LIM1</v>
      </c>
      <c r="V76" s="22" t="str">
        <f t="shared" si="12"/>
        <v>ENLACE</v>
      </c>
    </row>
    <row r="77" spans="1:22" x14ac:dyDescent="0.3">
      <c r="A77" s="22" t="str">
        <f t="shared" si="22"/>
        <v>PDITDPLIM</v>
      </c>
      <c r="B77" s="170" t="str">
        <f>+'ENLACES IX - PDIS Aux'!A77</f>
        <v>PDI32LIM1-2</v>
      </c>
      <c r="C77" s="171">
        <f t="shared" si="9"/>
        <v>60</v>
      </c>
      <c r="D77" s="169" t="s">
        <v>464</v>
      </c>
      <c r="E77" s="172" t="s">
        <v>444</v>
      </c>
      <c r="F77" s="170" t="s">
        <v>3152</v>
      </c>
      <c r="G77" s="173">
        <f>INDEX( 'ENLACES IX - PDIS'!$C$2:$C$73,   MATCH(A77,'ENLACES IX - PDIS'!$A$2:$A$73,0)   )</f>
        <v>-76.968625000000003</v>
      </c>
      <c r="H77" s="172">
        <f>INDEX( 'ENLACES IX - PDIS'!$D$2:$D$73,   MATCH(A77,'ENLACES IX - PDIS'!$A$2:$A$73,0)   )</f>
        <v>-11.958996000000001</v>
      </c>
      <c r="I77" s="173">
        <f>INDEX( 'ENLACES IX - PDIS Aux'!$C$2:$C$145,   MATCH(B77,'ENLACES IX - PDIS Aux'!$A$2:$A$145,0)   )</f>
        <v>-76.960744000000005</v>
      </c>
      <c r="J77" s="172">
        <f>INDEX( 'ENLACES IX - PDIS Aux'!$D$2:$D$145,   MATCH(B77,'ENLACES IX - PDIS Aux'!$A$2:$A$145,0)   )</f>
        <v>-12.022620999999999</v>
      </c>
      <c r="K77" s="174">
        <f t="shared" si="10"/>
        <v>7.1367892411844629</v>
      </c>
      <c r="L77" s="169">
        <f t="shared" ref="L77:O77" si="41">+L29</f>
        <v>20</v>
      </c>
      <c r="M77" s="172">
        <f t="shared" si="41"/>
        <v>20</v>
      </c>
      <c r="N77" s="170">
        <f t="shared" si="41"/>
        <v>20</v>
      </c>
      <c r="O77" s="169" t="str">
        <f t="shared" si="41"/>
        <v>Fija</v>
      </c>
      <c r="P77" s="170" t="str">
        <f t="shared" si="8"/>
        <v>Fija</v>
      </c>
      <c r="Q77" s="169" t="s">
        <v>444</v>
      </c>
      <c r="R77" s="172" t="s">
        <v>466</v>
      </c>
      <c r="S77" s="170" t="s">
        <v>76</v>
      </c>
      <c r="T77" s="173" t="str">
        <f>+'ENLACES IX - PDIS Aux'!G77</f>
        <v>LIMA</v>
      </c>
      <c r="U77" s="172" t="str">
        <f>+'ENLACES IX - PDIS Aux'!F77</f>
        <v>PDI32LIM1</v>
      </c>
      <c r="V77" s="22" t="str">
        <f t="shared" si="12"/>
        <v>ENLACE</v>
      </c>
    </row>
    <row r="78" spans="1:22" x14ac:dyDescent="0.3">
      <c r="A78" s="169" t="str">
        <f>+'ENLACES IX - PDIS'!A64</f>
        <v>PDITDPLOR</v>
      </c>
      <c r="B78" s="170" t="str">
        <f>+'ENLACES IX - PDIS Aux'!A78</f>
        <v>PDI31LOR1-2</v>
      </c>
      <c r="C78" s="171">
        <f t="shared" si="9"/>
        <v>45</v>
      </c>
      <c r="D78" s="169" t="s">
        <v>464</v>
      </c>
      <c r="E78" s="172" t="s">
        <v>444</v>
      </c>
      <c r="F78" s="170" t="s">
        <v>3151</v>
      </c>
      <c r="G78" s="173">
        <f>INDEX( 'ENLACES IX - PDIS'!$C$2:$C$73,   MATCH(A78,'ENLACES IX - PDIS'!$A$2:$A$73,0)   )</f>
        <v>-73.156233</v>
      </c>
      <c r="H78" s="172">
        <f>INDEX( 'ENLACES IX - PDIS'!$D$2:$D$73,   MATCH(A78,'ENLACES IX - PDIS'!$A$2:$A$73,0)   )</f>
        <v>-3.6713049999999998</v>
      </c>
      <c r="I78" s="173">
        <f>INDEX( 'ENLACES IX - PDIS Aux'!$C$2:$C$145,   MATCH(B78,'ENLACES IX - PDIS Aux'!$A$2:$A$145,0)   )</f>
        <v>-73.238213000000002</v>
      </c>
      <c r="J78" s="172">
        <f>INDEX( 'ENLACES IX - PDIS Aux'!$D$2:$D$145,   MATCH(B78,'ENLACES IX - PDIS Aux'!$A$2:$A$145,0)   )</f>
        <v>-3.7415530000000001</v>
      </c>
      <c r="K78" s="174">
        <f t="shared" si="10"/>
        <v>12.018055380350502</v>
      </c>
      <c r="L78" s="169">
        <f t="shared" ref="L78:O78" si="42">+L30</f>
        <v>15</v>
      </c>
      <c r="M78" s="172">
        <f t="shared" si="42"/>
        <v>15</v>
      </c>
      <c r="N78" s="170">
        <f t="shared" si="42"/>
        <v>15</v>
      </c>
      <c r="O78" s="169" t="str">
        <f t="shared" si="42"/>
        <v>Fija</v>
      </c>
      <c r="P78" s="170" t="str">
        <f t="shared" si="8"/>
        <v>Fija</v>
      </c>
      <c r="Q78" s="169" t="s">
        <v>444</v>
      </c>
      <c r="R78" s="172" t="s">
        <v>466</v>
      </c>
      <c r="S78" s="170" t="s">
        <v>76</v>
      </c>
      <c r="T78" s="173" t="str">
        <f>+'ENLACES IX - PDIS Aux'!G78</f>
        <v>LORETO</v>
      </c>
      <c r="U78" s="172" t="str">
        <f>+'ENLACES IX - PDIS Aux'!F78</f>
        <v>PDI31LOR1</v>
      </c>
      <c r="V78" s="22" t="str">
        <f t="shared" si="12"/>
        <v>ENLACE</v>
      </c>
    </row>
    <row r="79" spans="1:22" x14ac:dyDescent="0.3">
      <c r="A79" s="22" t="str">
        <f t="shared" si="22"/>
        <v>PDITDPLOR</v>
      </c>
      <c r="B79" s="170" t="str">
        <f>+'ENLACES IX - PDIS Aux'!A79</f>
        <v>PDI32LOR1-2</v>
      </c>
      <c r="C79" s="171">
        <f t="shared" si="9"/>
        <v>20</v>
      </c>
      <c r="D79" s="169" t="s">
        <v>464</v>
      </c>
      <c r="E79" s="172" t="s">
        <v>444</v>
      </c>
      <c r="F79" s="170" t="s">
        <v>3152</v>
      </c>
      <c r="G79" s="173">
        <f>INDEX( 'ENLACES IX - PDIS'!$C$2:$C$73,   MATCH(A79,'ENLACES IX - PDIS'!$A$2:$A$73,0)   )</f>
        <v>-73.156233</v>
      </c>
      <c r="H79" s="172">
        <f>INDEX( 'ENLACES IX - PDIS'!$D$2:$D$73,   MATCH(A79,'ENLACES IX - PDIS'!$A$2:$A$73,0)   )</f>
        <v>-3.6713049999999998</v>
      </c>
      <c r="I79" s="173">
        <f>INDEX( 'ENLACES IX - PDIS Aux'!$C$2:$C$145,   MATCH(B79,'ENLACES IX - PDIS Aux'!$A$2:$A$145,0)   )</f>
        <v>-73.185676000000001</v>
      </c>
      <c r="J79" s="172">
        <f>INDEX( 'ENLACES IX - PDIS Aux'!$D$2:$D$145,   MATCH(B79,'ENLACES IX - PDIS Aux'!$A$2:$A$145,0)   )</f>
        <v>-3.6537250000000001</v>
      </c>
      <c r="K79" s="174">
        <f t="shared" si="10"/>
        <v>3.8173547445960621</v>
      </c>
      <c r="L79" s="169">
        <f t="shared" ref="L79:O79" si="43">+L31</f>
        <v>0</v>
      </c>
      <c r="M79" s="172">
        <f t="shared" si="43"/>
        <v>10</v>
      </c>
      <c r="N79" s="170">
        <f t="shared" si="43"/>
        <v>10</v>
      </c>
      <c r="O79" s="169" t="str">
        <f t="shared" si="43"/>
        <v>Fija</v>
      </c>
      <c r="P79" s="170" t="str">
        <f t="shared" si="8"/>
        <v>Fija</v>
      </c>
      <c r="Q79" s="169" t="s">
        <v>444</v>
      </c>
      <c r="R79" s="172" t="s">
        <v>466</v>
      </c>
      <c r="S79" s="170" t="s">
        <v>76</v>
      </c>
      <c r="T79" s="173" t="str">
        <f>+'ENLACES IX - PDIS Aux'!G79</f>
        <v>LORETO</v>
      </c>
      <c r="U79" s="172" t="str">
        <f>+'ENLACES IX - PDIS Aux'!F79</f>
        <v>PDI32LOR1</v>
      </c>
      <c r="V79" s="22" t="str">
        <f t="shared" si="12"/>
        <v>ENLACE</v>
      </c>
    </row>
    <row r="80" spans="1:22" x14ac:dyDescent="0.3">
      <c r="A80" s="169" t="str">
        <f>+'ENLACES IX - PDIS'!A65</f>
        <v>PDITDPMAD</v>
      </c>
      <c r="B80" s="170" t="str">
        <f>+'ENLACES IX - PDIS Aux'!A80</f>
        <v>PDI31MAD1-2</v>
      </c>
      <c r="C80" s="171">
        <f t="shared" si="9"/>
        <v>40</v>
      </c>
      <c r="D80" s="169" t="s">
        <v>464</v>
      </c>
      <c r="E80" s="172" t="s">
        <v>444</v>
      </c>
      <c r="F80" s="170" t="s">
        <v>3151</v>
      </c>
      <c r="G80" s="173">
        <f>INDEX( 'ENLACES IX - PDIS'!$C$2:$C$73,   MATCH(A80,'ENLACES IX - PDIS'!$A$2:$A$73,0)   )</f>
        <v>-69.166139999999999</v>
      </c>
      <c r="H80" s="172">
        <f>INDEX( 'ENLACES IX - PDIS'!$D$2:$D$73,   MATCH(A80,'ENLACES IX - PDIS'!$A$2:$A$73,0)   )</f>
        <v>-12.505250999999999</v>
      </c>
      <c r="I80" s="173">
        <f>INDEX( 'ENLACES IX - PDIS Aux'!$C$2:$C$145,   MATCH(B80,'ENLACES IX - PDIS Aux'!$A$2:$A$145,0)   )</f>
        <v>-69.131461000000002</v>
      </c>
      <c r="J80" s="172">
        <f>INDEX( 'ENLACES IX - PDIS Aux'!$D$2:$D$145,   MATCH(B80,'ENLACES IX - PDIS Aux'!$A$2:$A$145,0)   )</f>
        <v>-12.504412</v>
      </c>
      <c r="K80" s="174">
        <f t="shared" si="10"/>
        <v>3.8615560195721392</v>
      </c>
      <c r="L80" s="169">
        <f t="shared" ref="L80:O80" si="44">+L32</f>
        <v>20</v>
      </c>
      <c r="M80" s="172">
        <f t="shared" si="44"/>
        <v>0</v>
      </c>
      <c r="N80" s="170">
        <f t="shared" si="44"/>
        <v>20</v>
      </c>
      <c r="O80" s="169" t="str">
        <f t="shared" si="44"/>
        <v>Fija</v>
      </c>
      <c r="P80" s="170" t="str">
        <f t="shared" si="8"/>
        <v>Fija</v>
      </c>
      <c r="Q80" s="169" t="s">
        <v>444</v>
      </c>
      <c r="R80" s="172" t="s">
        <v>466</v>
      </c>
      <c r="S80" s="170" t="s">
        <v>76</v>
      </c>
      <c r="T80" s="173" t="str">
        <f>+'ENLACES IX - PDIS Aux'!G80</f>
        <v>MADRE DE DIOS</v>
      </c>
      <c r="U80" s="172" t="str">
        <f>+'ENLACES IX - PDIS Aux'!F80</f>
        <v>PDI31MAD1</v>
      </c>
      <c r="V80" s="22" t="str">
        <f t="shared" si="12"/>
        <v>ENLACE</v>
      </c>
    </row>
    <row r="81" spans="1:22" x14ac:dyDescent="0.3">
      <c r="A81" s="22" t="str">
        <f t="shared" si="22"/>
        <v>PDITDPMAD</v>
      </c>
      <c r="B81" s="170" t="str">
        <f>+'ENLACES IX - PDIS Aux'!A81</f>
        <v>PDI32MAD1-2</v>
      </c>
      <c r="C81" s="171">
        <f t="shared" si="9"/>
        <v>11</v>
      </c>
      <c r="D81" s="169" t="s">
        <v>464</v>
      </c>
      <c r="E81" s="172" t="s">
        <v>444</v>
      </c>
      <c r="F81" s="170" t="s">
        <v>3152</v>
      </c>
      <c r="G81" s="173">
        <f>INDEX( 'ENLACES IX - PDIS'!$C$2:$C$73,   MATCH(A81,'ENLACES IX - PDIS'!$A$2:$A$73,0)   )</f>
        <v>-69.166139999999999</v>
      </c>
      <c r="H81" s="172">
        <f>INDEX( 'ENLACES IX - PDIS'!$D$2:$D$73,   MATCH(A81,'ENLACES IX - PDIS'!$A$2:$A$73,0)   )</f>
        <v>-12.505250999999999</v>
      </c>
      <c r="I81" s="173">
        <f>INDEX( 'ENLACES IX - PDIS Aux'!$C$2:$C$145,   MATCH(B81,'ENLACES IX - PDIS Aux'!$A$2:$A$145,0)   )</f>
        <v>-69.183919000000003</v>
      </c>
      <c r="J81" s="172">
        <f>INDEX( 'ENLACES IX - PDIS Aux'!$D$2:$D$145,   MATCH(B81,'ENLACES IX - PDIS Aux'!$A$2:$A$145,0)   )</f>
        <v>-12.513273999999999</v>
      </c>
      <c r="K81" s="174">
        <f t="shared" si="10"/>
        <v>2.1713208108054429</v>
      </c>
      <c r="L81" s="169">
        <f t="shared" ref="L81:O81" si="45">+L33</f>
        <v>5</v>
      </c>
      <c r="M81" s="172">
        <f t="shared" si="45"/>
        <v>1</v>
      </c>
      <c r="N81" s="170">
        <f t="shared" si="45"/>
        <v>5</v>
      </c>
      <c r="O81" s="169" t="str">
        <f t="shared" si="45"/>
        <v>Fija</v>
      </c>
      <c r="P81" s="170" t="str">
        <f t="shared" si="8"/>
        <v>Fija</v>
      </c>
      <c r="Q81" s="169" t="s">
        <v>444</v>
      </c>
      <c r="R81" s="172" t="s">
        <v>466</v>
      </c>
      <c r="S81" s="170" t="s">
        <v>76</v>
      </c>
      <c r="T81" s="173" t="str">
        <f>+'ENLACES IX - PDIS Aux'!G81</f>
        <v>MADRE DE DIOS</v>
      </c>
      <c r="U81" s="172" t="str">
        <f>+'ENLACES IX - PDIS Aux'!F81</f>
        <v>PDI32MAD1</v>
      </c>
      <c r="V81" s="22" t="str">
        <f t="shared" si="12"/>
        <v>ENLACE</v>
      </c>
    </row>
    <row r="82" spans="1:22" x14ac:dyDescent="0.3">
      <c r="A82" s="169" t="str">
        <f>+'ENLACES IX - PDIS'!A66</f>
        <v>PDITDPMOQ</v>
      </c>
      <c r="B82" s="170" t="str">
        <f>+'ENLACES IX - PDIS Aux'!A82</f>
        <v>PDI31MOQ1-2</v>
      </c>
      <c r="C82" s="171">
        <f t="shared" si="9"/>
        <v>20</v>
      </c>
      <c r="D82" s="169" t="s">
        <v>464</v>
      </c>
      <c r="E82" s="172" t="s">
        <v>444</v>
      </c>
      <c r="F82" s="170" t="s">
        <v>3151</v>
      </c>
      <c r="G82" s="173">
        <f>INDEX( 'ENLACES IX - PDIS'!$C$2:$C$73,   MATCH(A82,'ENLACES IX - PDIS'!$A$2:$A$73,0)   )</f>
        <v>-71.318251000000004</v>
      </c>
      <c r="H82" s="172">
        <f>INDEX( 'ENLACES IX - PDIS'!$D$2:$D$73,   MATCH(A82,'ENLACES IX - PDIS'!$A$2:$A$73,0)   )</f>
        <v>-17.637488000000001</v>
      </c>
      <c r="I82" s="173">
        <f>INDEX( 'ENLACES IX - PDIS Aux'!$C$2:$C$145,   MATCH(B82,'ENLACES IX - PDIS Aux'!$A$2:$A$145,0)   )</f>
        <v>-71.262511000000003</v>
      </c>
      <c r="J82" s="172">
        <f>INDEX( 'ENLACES IX - PDIS Aux'!$D$2:$D$145,   MATCH(B82,'ENLACES IX - PDIS Aux'!$A$2:$A$145,0)   )</f>
        <v>-17.578499000000001</v>
      </c>
      <c r="K82" s="174">
        <f t="shared" si="10"/>
        <v>9.0344349502786248</v>
      </c>
      <c r="L82" s="169">
        <f t="shared" ref="L82:O82" si="46">+L34</f>
        <v>10</v>
      </c>
      <c r="M82" s="172">
        <f t="shared" si="46"/>
        <v>0</v>
      </c>
      <c r="N82" s="170">
        <f t="shared" si="46"/>
        <v>10</v>
      </c>
      <c r="O82" s="169" t="str">
        <f t="shared" si="46"/>
        <v>Fija</v>
      </c>
      <c r="P82" s="170" t="str">
        <f t="shared" si="8"/>
        <v>Fija</v>
      </c>
      <c r="Q82" s="169" t="s">
        <v>444</v>
      </c>
      <c r="R82" s="172" t="s">
        <v>466</v>
      </c>
      <c r="S82" s="170" t="s">
        <v>76</v>
      </c>
      <c r="T82" s="173" t="str">
        <f>+'ENLACES IX - PDIS Aux'!G82</f>
        <v>MOQUEGUA</v>
      </c>
      <c r="U82" s="172" t="str">
        <f>+'ENLACES IX - PDIS Aux'!F82</f>
        <v>PDI31MOQ1</v>
      </c>
      <c r="V82" s="22" t="str">
        <f t="shared" si="12"/>
        <v>ENLACE</v>
      </c>
    </row>
    <row r="83" spans="1:22" x14ac:dyDescent="0.3">
      <c r="A83" s="22" t="str">
        <f t="shared" si="22"/>
        <v>PDITDPMOQ</v>
      </c>
      <c r="B83" s="170" t="str">
        <f>+'ENLACES IX - PDIS Aux'!A83</f>
        <v>PDI32MOQ1-2</v>
      </c>
      <c r="C83" s="171">
        <f t="shared" si="9"/>
        <v>10</v>
      </c>
      <c r="D83" s="169" t="s">
        <v>464</v>
      </c>
      <c r="E83" s="172" t="s">
        <v>444</v>
      </c>
      <c r="F83" s="170" t="s">
        <v>3152</v>
      </c>
      <c r="G83" s="173">
        <f>INDEX( 'ENLACES IX - PDIS'!$C$2:$C$73,   MATCH(A83,'ENLACES IX - PDIS'!$A$2:$A$73,0)   )</f>
        <v>-71.318251000000004</v>
      </c>
      <c r="H83" s="172">
        <f>INDEX( 'ENLACES IX - PDIS'!$D$2:$D$73,   MATCH(A83,'ENLACES IX - PDIS'!$A$2:$A$73,0)   )</f>
        <v>-17.637488000000001</v>
      </c>
      <c r="I83" s="173">
        <f>INDEX( 'ENLACES IX - PDIS Aux'!$C$2:$C$145,   MATCH(B83,'ENLACES IX - PDIS Aux'!$A$2:$A$145,0)   )</f>
        <v>-71.277705999999995</v>
      </c>
      <c r="J83" s="172">
        <f>INDEX( 'ENLACES IX - PDIS Aux'!$D$2:$D$145,   MATCH(B83,'ENLACES IX - PDIS Aux'!$A$2:$A$145,0)   )</f>
        <v>-17.517294</v>
      </c>
      <c r="K83" s="174">
        <f t="shared" si="10"/>
        <v>14.120608393442316</v>
      </c>
      <c r="L83" s="169">
        <f t="shared" ref="L83:O83" si="47">+L35</f>
        <v>0</v>
      </c>
      <c r="M83" s="172">
        <f t="shared" si="47"/>
        <v>5</v>
      </c>
      <c r="N83" s="170">
        <f t="shared" si="47"/>
        <v>5</v>
      </c>
      <c r="O83" s="169" t="str">
        <f t="shared" si="47"/>
        <v>Fija</v>
      </c>
      <c r="P83" s="170" t="str">
        <f t="shared" si="8"/>
        <v>Fija</v>
      </c>
      <c r="Q83" s="169" t="s">
        <v>444</v>
      </c>
      <c r="R83" s="172" t="s">
        <v>466</v>
      </c>
      <c r="S83" s="170" t="s">
        <v>76</v>
      </c>
      <c r="T83" s="173" t="str">
        <f>+'ENLACES IX - PDIS Aux'!G83</f>
        <v>MOQUEGUA</v>
      </c>
      <c r="U83" s="172" t="str">
        <f>+'ENLACES IX - PDIS Aux'!F83</f>
        <v>PDI32MOQ1</v>
      </c>
      <c r="V83" s="22" t="str">
        <f t="shared" si="12"/>
        <v>ENLACE</v>
      </c>
    </row>
    <row r="84" spans="1:22" x14ac:dyDescent="0.3">
      <c r="A84" s="169" t="str">
        <f>+'ENLACES IX - PDIS'!A67</f>
        <v>PDITDPPAS</v>
      </c>
      <c r="B84" s="170" t="str">
        <f>+'ENLACES IX - PDIS Aux'!A84</f>
        <v>PDI31PAS1-2</v>
      </c>
      <c r="C84" s="171">
        <f t="shared" si="9"/>
        <v>40</v>
      </c>
      <c r="D84" s="169" t="s">
        <v>464</v>
      </c>
      <c r="E84" s="172" t="s">
        <v>444</v>
      </c>
      <c r="F84" s="170" t="s">
        <v>3151</v>
      </c>
      <c r="G84" s="173">
        <f>INDEX( 'ENLACES IX - PDIS'!$C$2:$C$73,   MATCH(A84,'ENLACES IX - PDIS'!$A$2:$A$73,0)   )</f>
        <v>-75.344154000000003</v>
      </c>
      <c r="H84" s="172">
        <f>INDEX( 'ENLACES IX - PDIS'!$D$2:$D$73,   MATCH(A84,'ENLACES IX - PDIS'!$A$2:$A$73,0)   )</f>
        <v>-10.566757000000001</v>
      </c>
      <c r="I84" s="173">
        <f>INDEX( 'ENLACES IX - PDIS Aux'!$C$2:$C$145,   MATCH(B84,'ENLACES IX - PDIS Aux'!$A$2:$A$145,0)   )</f>
        <v>-75.298546999999999</v>
      </c>
      <c r="J84" s="172">
        <f>INDEX( 'ENLACES IX - PDIS Aux'!$D$2:$D$145,   MATCH(B84,'ENLACES IX - PDIS Aux'!$A$2:$A$145,0)   )</f>
        <v>-10.565199</v>
      </c>
      <c r="K84" s="174">
        <f t="shared" si="10"/>
        <v>5.0798803173809945</v>
      </c>
      <c r="L84" s="169">
        <f t="shared" ref="L84:O84" si="48">+L36</f>
        <v>20</v>
      </c>
      <c r="M84" s="172">
        <f t="shared" si="48"/>
        <v>0</v>
      </c>
      <c r="N84" s="170">
        <f t="shared" si="48"/>
        <v>20</v>
      </c>
      <c r="O84" s="169" t="str">
        <f t="shared" si="48"/>
        <v>Fija</v>
      </c>
      <c r="P84" s="170" t="str">
        <f t="shared" si="8"/>
        <v>Fija</v>
      </c>
      <c r="Q84" s="169" t="s">
        <v>444</v>
      </c>
      <c r="R84" s="172" t="s">
        <v>466</v>
      </c>
      <c r="S84" s="170" t="s">
        <v>76</v>
      </c>
      <c r="T84" s="173" t="str">
        <f>+'ENLACES IX - PDIS Aux'!G84</f>
        <v>PASCO</v>
      </c>
      <c r="U84" s="172" t="str">
        <f>+'ENLACES IX - PDIS Aux'!F84</f>
        <v>PDI31PAS1</v>
      </c>
      <c r="V84" s="22" t="str">
        <f t="shared" si="12"/>
        <v>ENLACE</v>
      </c>
    </row>
    <row r="85" spans="1:22" x14ac:dyDescent="0.3">
      <c r="A85" s="22" t="str">
        <f t="shared" si="22"/>
        <v>PDITDPPAS</v>
      </c>
      <c r="B85" s="170" t="str">
        <f>+'ENLACES IX - PDIS Aux'!A85</f>
        <v>PDI32PAS1-2</v>
      </c>
      <c r="C85" s="171">
        <f t="shared" si="9"/>
        <v>10</v>
      </c>
      <c r="D85" s="169" t="s">
        <v>464</v>
      </c>
      <c r="E85" s="172" t="s">
        <v>444</v>
      </c>
      <c r="F85" s="170" t="s">
        <v>3152</v>
      </c>
      <c r="G85" s="173">
        <f>INDEX( 'ENLACES IX - PDIS'!$C$2:$C$73,   MATCH(A85,'ENLACES IX - PDIS'!$A$2:$A$73,0)   )</f>
        <v>-75.344154000000003</v>
      </c>
      <c r="H85" s="172">
        <f>INDEX( 'ENLACES IX - PDIS'!$D$2:$D$73,   MATCH(A85,'ENLACES IX - PDIS'!$A$2:$A$73,0)   )</f>
        <v>-10.566757000000001</v>
      </c>
      <c r="I85" s="173">
        <f>INDEX( 'ENLACES IX - PDIS Aux'!$C$2:$C$145,   MATCH(B85,'ENLACES IX - PDIS Aux'!$A$2:$A$145,0)   )</f>
        <v>-75.377928999999995</v>
      </c>
      <c r="J85" s="172">
        <f>INDEX( 'ENLACES IX - PDIS Aux'!$D$2:$D$145,   MATCH(B85,'ENLACES IX - PDIS Aux'!$A$2:$A$145,0)   )</f>
        <v>-10.543106999999999</v>
      </c>
      <c r="K85" s="174">
        <f t="shared" si="10"/>
        <v>4.5898924799751653</v>
      </c>
      <c r="L85" s="169">
        <f t="shared" ref="L85:O85" si="49">+L37</f>
        <v>5</v>
      </c>
      <c r="M85" s="172">
        <f t="shared" si="49"/>
        <v>5</v>
      </c>
      <c r="N85" s="170">
        <f t="shared" si="49"/>
        <v>0</v>
      </c>
      <c r="O85" s="169" t="str">
        <f t="shared" si="49"/>
        <v>Fija</v>
      </c>
      <c r="P85" s="170" t="str">
        <f t="shared" si="8"/>
        <v>Fija</v>
      </c>
      <c r="Q85" s="169" t="s">
        <v>444</v>
      </c>
      <c r="R85" s="172" t="s">
        <v>466</v>
      </c>
      <c r="S85" s="170" t="s">
        <v>76</v>
      </c>
      <c r="T85" s="173" t="str">
        <f>+'ENLACES IX - PDIS Aux'!G85</f>
        <v>PASCO</v>
      </c>
      <c r="U85" s="172" t="str">
        <f>+'ENLACES IX - PDIS Aux'!F85</f>
        <v>PDI32PAS1</v>
      </c>
      <c r="V85" s="22" t="str">
        <f t="shared" si="12"/>
        <v>ENLACE</v>
      </c>
    </row>
    <row r="86" spans="1:22" x14ac:dyDescent="0.3">
      <c r="A86" s="169" t="str">
        <f>+'ENLACES IX - PDIS'!A68</f>
        <v>PDITDPPIU</v>
      </c>
      <c r="B86" s="170" t="str">
        <f>+'ENLACES IX - PDIS Aux'!A86</f>
        <v>PDI31PIU1-2</v>
      </c>
      <c r="C86" s="171">
        <f t="shared" si="9"/>
        <v>15</v>
      </c>
      <c r="D86" s="169" t="s">
        <v>464</v>
      </c>
      <c r="E86" s="172" t="s">
        <v>444</v>
      </c>
      <c r="F86" s="170" t="s">
        <v>3151</v>
      </c>
      <c r="G86" s="173">
        <f>INDEX( 'ENLACES IX - PDIS'!$C$2:$C$73,   MATCH(A86,'ENLACES IX - PDIS'!$A$2:$A$73,0)   )</f>
        <v>-80.538246000000001</v>
      </c>
      <c r="H86" s="172">
        <f>INDEX( 'ENLACES IX - PDIS'!$D$2:$D$73,   MATCH(A86,'ENLACES IX - PDIS'!$A$2:$A$73,0)   )</f>
        <v>-5.152787</v>
      </c>
      <c r="I86" s="173">
        <f>INDEX( 'ENLACES IX - PDIS Aux'!$C$2:$C$145,   MATCH(B86,'ENLACES IX - PDIS Aux'!$A$2:$A$145,0)   )</f>
        <v>-80.547325000000001</v>
      </c>
      <c r="J86" s="172">
        <f>INDEX( 'ENLACES IX - PDIS Aux'!$D$2:$D$145,   MATCH(B86,'ENLACES IX - PDIS Aux'!$A$2:$A$145,0)   )</f>
        <v>-5.1771960000000004</v>
      </c>
      <c r="K86" s="174">
        <f t="shared" si="10"/>
        <v>2.8990547394725823</v>
      </c>
      <c r="L86" s="169">
        <f t="shared" ref="L86:O86" si="50">+L38</f>
        <v>5</v>
      </c>
      <c r="M86" s="172">
        <f t="shared" si="50"/>
        <v>5</v>
      </c>
      <c r="N86" s="170">
        <f t="shared" si="50"/>
        <v>5</v>
      </c>
      <c r="O86" s="169" t="str">
        <f t="shared" si="50"/>
        <v>Fija</v>
      </c>
      <c r="P86" s="170" t="str">
        <f t="shared" si="8"/>
        <v>Fija</v>
      </c>
      <c r="Q86" s="169" t="s">
        <v>444</v>
      </c>
      <c r="R86" s="172" t="s">
        <v>466</v>
      </c>
      <c r="S86" s="170" t="s">
        <v>76</v>
      </c>
      <c r="T86" s="173" t="str">
        <f>+'ENLACES IX - PDIS Aux'!G86</f>
        <v>PIURA</v>
      </c>
      <c r="U86" s="172" t="str">
        <f>+'ENLACES IX - PDIS Aux'!F86</f>
        <v>PDI31PIU1</v>
      </c>
      <c r="V86" s="22" t="str">
        <f t="shared" si="12"/>
        <v>ENLACE</v>
      </c>
    </row>
    <row r="87" spans="1:22" x14ac:dyDescent="0.3">
      <c r="A87" s="22" t="str">
        <f t="shared" si="22"/>
        <v>PDITDPPIU</v>
      </c>
      <c r="B87" s="170" t="str">
        <f>+'ENLACES IX - PDIS Aux'!A87</f>
        <v>PDI32PIU1-2</v>
      </c>
      <c r="C87" s="171">
        <f t="shared" si="9"/>
        <v>30</v>
      </c>
      <c r="D87" s="169" t="s">
        <v>464</v>
      </c>
      <c r="E87" s="172" t="s">
        <v>444</v>
      </c>
      <c r="F87" s="170" t="s">
        <v>3152</v>
      </c>
      <c r="G87" s="173">
        <f>INDEX( 'ENLACES IX - PDIS'!$C$2:$C$73,   MATCH(A87,'ENLACES IX - PDIS'!$A$2:$A$73,0)   )</f>
        <v>-80.538246000000001</v>
      </c>
      <c r="H87" s="172">
        <f>INDEX( 'ENLACES IX - PDIS'!$D$2:$D$73,   MATCH(A87,'ENLACES IX - PDIS'!$A$2:$A$73,0)   )</f>
        <v>-5.152787</v>
      </c>
      <c r="I87" s="173">
        <f>INDEX( 'ENLACES IX - PDIS Aux'!$C$2:$C$145,   MATCH(B87,'ENLACES IX - PDIS Aux'!$A$2:$A$145,0)   )</f>
        <v>-80.608742000000007</v>
      </c>
      <c r="J87" s="172">
        <f>INDEX( 'ENLACES IX - PDIS Aux'!$D$2:$D$145,   MATCH(B87,'ENLACES IX - PDIS Aux'!$A$2:$A$145,0)   )</f>
        <v>-5.1515950000000004</v>
      </c>
      <c r="K87" s="174">
        <f t="shared" si="10"/>
        <v>7.8486553986554135</v>
      </c>
      <c r="L87" s="169">
        <f t="shared" ref="L87:O87" si="51">+L39</f>
        <v>10</v>
      </c>
      <c r="M87" s="172">
        <f t="shared" si="51"/>
        <v>10</v>
      </c>
      <c r="N87" s="170">
        <f t="shared" si="51"/>
        <v>10</v>
      </c>
      <c r="O87" s="169" t="str">
        <f t="shared" si="51"/>
        <v>Fija</v>
      </c>
      <c r="P87" s="170" t="str">
        <f t="shared" si="8"/>
        <v>Fija</v>
      </c>
      <c r="Q87" s="169" t="s">
        <v>444</v>
      </c>
      <c r="R87" s="172" t="s">
        <v>466</v>
      </c>
      <c r="S87" s="170" t="s">
        <v>76</v>
      </c>
      <c r="T87" s="173" t="str">
        <f>+'ENLACES IX - PDIS Aux'!G87</f>
        <v>PIURA</v>
      </c>
      <c r="U87" s="172" t="str">
        <f>+'ENLACES IX - PDIS Aux'!F87</f>
        <v>PDI32PIU1</v>
      </c>
      <c r="V87" s="22" t="str">
        <f t="shared" si="12"/>
        <v>ENLACE</v>
      </c>
    </row>
    <row r="88" spans="1:22" x14ac:dyDescent="0.3">
      <c r="A88" s="169" t="str">
        <f>+'ENLACES IX - PDIS'!A69</f>
        <v>PDITDPPUN</v>
      </c>
      <c r="B88" s="170" t="str">
        <f>+'ENLACES IX - PDIS Aux'!A88</f>
        <v>PDI31PUN1-2</v>
      </c>
      <c r="C88" s="171">
        <f t="shared" si="9"/>
        <v>60</v>
      </c>
      <c r="D88" s="169" t="s">
        <v>464</v>
      </c>
      <c r="E88" s="172" t="s">
        <v>444</v>
      </c>
      <c r="F88" s="170" t="s">
        <v>3151</v>
      </c>
      <c r="G88" s="173">
        <f>INDEX( 'ENLACES IX - PDIS'!$C$2:$C$73,   MATCH(A88,'ENLACES IX - PDIS'!$A$2:$A$73,0)   )</f>
        <v>-70.027699999999996</v>
      </c>
      <c r="H88" s="172">
        <f>INDEX( 'ENLACES IX - PDIS'!$D$2:$D$73,   MATCH(A88,'ENLACES IX - PDIS'!$A$2:$A$73,0)   )</f>
        <v>-15.477385999999999</v>
      </c>
      <c r="I88" s="173">
        <f>INDEX( 'ENLACES IX - PDIS Aux'!$C$2:$C$145,   MATCH(B88,'ENLACES IX - PDIS Aux'!$A$2:$A$145,0)   )</f>
        <v>-70.034479000000005</v>
      </c>
      <c r="J88" s="172">
        <f>INDEX( 'ENLACES IX - PDIS Aux'!$D$2:$D$145,   MATCH(B88,'ENLACES IX - PDIS Aux'!$A$2:$A$145,0)   )</f>
        <v>-15.486086</v>
      </c>
      <c r="K88" s="174">
        <f t="shared" si="10"/>
        <v>1.2277658761349486</v>
      </c>
      <c r="L88" s="169">
        <f t="shared" ref="L88:O88" si="52">+L40</f>
        <v>20</v>
      </c>
      <c r="M88" s="172">
        <f t="shared" si="52"/>
        <v>20</v>
      </c>
      <c r="N88" s="170">
        <f t="shared" si="52"/>
        <v>20</v>
      </c>
      <c r="O88" s="169" t="str">
        <f t="shared" si="52"/>
        <v>Fija</v>
      </c>
      <c r="P88" s="170" t="str">
        <f t="shared" si="8"/>
        <v>Fija</v>
      </c>
      <c r="Q88" s="169" t="s">
        <v>444</v>
      </c>
      <c r="R88" s="172" t="s">
        <v>466</v>
      </c>
      <c r="S88" s="170" t="s">
        <v>76</v>
      </c>
      <c r="T88" s="173" t="str">
        <f>+'ENLACES IX - PDIS Aux'!G88</f>
        <v>PUNO</v>
      </c>
      <c r="U88" s="172" t="str">
        <f>+'ENLACES IX - PDIS Aux'!F88</f>
        <v>PDI31PUN1</v>
      </c>
      <c r="V88" s="22" t="str">
        <f t="shared" si="12"/>
        <v>ENLACE</v>
      </c>
    </row>
    <row r="89" spans="1:22" x14ac:dyDescent="0.3">
      <c r="A89" s="22" t="str">
        <f t="shared" si="22"/>
        <v>PDITDPPUN</v>
      </c>
      <c r="B89" s="170" t="str">
        <f>+'ENLACES IX - PDIS Aux'!A89</f>
        <v>PDI32PUN1-2</v>
      </c>
      <c r="C89" s="171">
        <f t="shared" si="9"/>
        <v>60</v>
      </c>
      <c r="D89" s="169" t="s">
        <v>464</v>
      </c>
      <c r="E89" s="172" t="s">
        <v>444</v>
      </c>
      <c r="F89" s="170" t="s">
        <v>3152</v>
      </c>
      <c r="G89" s="173">
        <f>INDEX( 'ENLACES IX - PDIS'!$C$2:$C$73,   MATCH(A89,'ENLACES IX - PDIS'!$A$2:$A$73,0)   )</f>
        <v>-70.027699999999996</v>
      </c>
      <c r="H89" s="172">
        <f>INDEX( 'ENLACES IX - PDIS'!$D$2:$D$73,   MATCH(A89,'ENLACES IX - PDIS'!$A$2:$A$73,0)   )</f>
        <v>-15.477385999999999</v>
      </c>
      <c r="I89" s="173">
        <f>INDEX( 'ENLACES IX - PDIS Aux'!$C$2:$C$145,   MATCH(B89,'ENLACES IX - PDIS Aux'!$A$2:$A$145,0)   )</f>
        <v>-70.018527000000006</v>
      </c>
      <c r="J89" s="172">
        <f>INDEX( 'ENLACES IX - PDIS Aux'!$D$2:$D$145,   MATCH(B89,'ENLACES IX - PDIS Aux'!$A$2:$A$145,0)   )</f>
        <v>-15.468607</v>
      </c>
      <c r="K89" s="174">
        <f t="shared" si="10"/>
        <v>1.4134196511471862</v>
      </c>
      <c r="L89" s="169">
        <f t="shared" ref="L89:O89" si="53">+L41</f>
        <v>20</v>
      </c>
      <c r="M89" s="172">
        <f t="shared" si="53"/>
        <v>20</v>
      </c>
      <c r="N89" s="170">
        <f t="shared" si="53"/>
        <v>20</v>
      </c>
      <c r="O89" s="169" t="str">
        <f t="shared" si="53"/>
        <v>Fija</v>
      </c>
      <c r="P89" s="170" t="str">
        <f t="shared" si="8"/>
        <v>Fija</v>
      </c>
      <c r="Q89" s="169" t="s">
        <v>444</v>
      </c>
      <c r="R89" s="172" t="s">
        <v>466</v>
      </c>
      <c r="S89" s="170" t="s">
        <v>76</v>
      </c>
      <c r="T89" s="173" t="str">
        <f>+'ENLACES IX - PDIS Aux'!G89</f>
        <v>PUNO</v>
      </c>
      <c r="U89" s="172" t="str">
        <f>+'ENLACES IX - PDIS Aux'!F89</f>
        <v>PDI32PUN1</v>
      </c>
      <c r="V89" s="22" t="str">
        <f t="shared" si="12"/>
        <v>ENLACE</v>
      </c>
    </row>
    <row r="90" spans="1:22" x14ac:dyDescent="0.3">
      <c r="A90" s="169" t="str">
        <f>+'ENLACES IX - PDIS'!A70</f>
        <v>PDITDPSAN</v>
      </c>
      <c r="B90" s="170" t="str">
        <f>+'ENLACES IX - PDIS Aux'!A90</f>
        <v>PDI31SAN1-2</v>
      </c>
      <c r="C90" s="171">
        <f t="shared" si="9"/>
        <v>45</v>
      </c>
      <c r="D90" s="169" t="s">
        <v>464</v>
      </c>
      <c r="E90" s="172" t="s">
        <v>444</v>
      </c>
      <c r="F90" s="170" t="s">
        <v>3151</v>
      </c>
      <c r="G90" s="173">
        <f>INDEX( 'ENLACES IX - PDIS'!$C$2:$C$73,   MATCH(A90,'ENLACES IX - PDIS'!$A$2:$A$73,0)   )</f>
        <v>-76.324119999999994</v>
      </c>
      <c r="H90" s="172">
        <f>INDEX( 'ENLACES IX - PDIS'!$D$2:$D$73,   MATCH(A90,'ENLACES IX - PDIS'!$A$2:$A$73,0)   )</f>
        <v>-6.4676520000000002</v>
      </c>
      <c r="I90" s="173">
        <f>INDEX( 'ENLACES IX - PDIS Aux'!$C$2:$C$145,   MATCH(B90,'ENLACES IX - PDIS Aux'!$A$2:$A$145,0)   )</f>
        <v>-76.338920999999999</v>
      </c>
      <c r="J90" s="172">
        <f>INDEX( 'ENLACES IX - PDIS Aux'!$D$2:$D$145,   MATCH(B90,'ENLACES IX - PDIS Aux'!$A$2:$A$145,0)   )</f>
        <v>-6.4979719999999999</v>
      </c>
      <c r="K90" s="174">
        <f t="shared" si="10"/>
        <v>3.7558722659135544</v>
      </c>
      <c r="L90" s="169">
        <f t="shared" ref="L90:O90" si="54">+L42</f>
        <v>15</v>
      </c>
      <c r="M90" s="172">
        <f t="shared" si="54"/>
        <v>15</v>
      </c>
      <c r="N90" s="170">
        <f t="shared" si="54"/>
        <v>15</v>
      </c>
      <c r="O90" s="169" t="str">
        <f t="shared" si="54"/>
        <v>Fija</v>
      </c>
      <c r="P90" s="170" t="str">
        <f t="shared" si="8"/>
        <v>Fija</v>
      </c>
      <c r="Q90" s="169" t="s">
        <v>444</v>
      </c>
      <c r="R90" s="172" t="s">
        <v>466</v>
      </c>
      <c r="S90" s="170" t="s">
        <v>76</v>
      </c>
      <c r="T90" s="173" t="str">
        <f>+'ENLACES IX - PDIS Aux'!G90</f>
        <v>SAN MARTIN</v>
      </c>
      <c r="U90" s="172" t="str">
        <f>+'ENLACES IX - PDIS Aux'!F90</f>
        <v>PDI31SAN1</v>
      </c>
      <c r="V90" s="22" t="str">
        <f t="shared" si="12"/>
        <v>ENLACE</v>
      </c>
    </row>
    <row r="91" spans="1:22" x14ac:dyDescent="0.3">
      <c r="A91" s="22" t="str">
        <f t="shared" si="22"/>
        <v>PDITDPSAN</v>
      </c>
      <c r="B91" s="170" t="str">
        <f>+'ENLACES IX - PDIS Aux'!A91</f>
        <v>PDI32SAN1-2</v>
      </c>
      <c r="C91" s="171">
        <f t="shared" si="9"/>
        <v>20</v>
      </c>
      <c r="D91" s="169" t="s">
        <v>464</v>
      </c>
      <c r="E91" s="172" t="s">
        <v>444</v>
      </c>
      <c r="F91" s="170" t="s">
        <v>3152</v>
      </c>
      <c r="G91" s="173">
        <f>INDEX( 'ENLACES IX - PDIS'!$C$2:$C$73,   MATCH(A91,'ENLACES IX - PDIS'!$A$2:$A$73,0)   )</f>
        <v>-76.324119999999994</v>
      </c>
      <c r="H91" s="172">
        <f>INDEX( 'ENLACES IX - PDIS'!$D$2:$D$73,   MATCH(A91,'ENLACES IX - PDIS'!$A$2:$A$73,0)   )</f>
        <v>-6.4676520000000002</v>
      </c>
      <c r="I91" s="173">
        <f>INDEX( 'ENLACES IX - PDIS Aux'!$C$2:$C$145,   MATCH(B91,'ENLACES IX - PDIS Aux'!$A$2:$A$145,0)   )</f>
        <v>-76.371669999999995</v>
      </c>
      <c r="J91" s="172">
        <f>INDEX( 'ENLACES IX - PDIS Aux'!$D$2:$D$145,   MATCH(B91,'ENLACES IX - PDIS Aux'!$A$2:$A$145,0)   )</f>
        <v>-6.4678810000000002</v>
      </c>
      <c r="K91" s="174">
        <f t="shared" si="10"/>
        <v>5.2932727017058419</v>
      </c>
      <c r="L91" s="169">
        <f t="shared" ref="L91:O91" si="55">+L43</f>
        <v>0</v>
      </c>
      <c r="M91" s="172">
        <f t="shared" si="55"/>
        <v>10</v>
      </c>
      <c r="N91" s="170">
        <f t="shared" si="55"/>
        <v>10</v>
      </c>
      <c r="O91" s="169" t="str">
        <f t="shared" si="55"/>
        <v>Fija</v>
      </c>
      <c r="P91" s="170" t="str">
        <f t="shared" si="8"/>
        <v>Fija</v>
      </c>
      <c r="Q91" s="169" t="s">
        <v>444</v>
      </c>
      <c r="R91" s="172" t="s">
        <v>466</v>
      </c>
      <c r="S91" s="170" t="s">
        <v>76</v>
      </c>
      <c r="T91" s="173" t="str">
        <f>+'ENLACES IX - PDIS Aux'!G91</f>
        <v>SAN MARTIN</v>
      </c>
      <c r="U91" s="172" t="str">
        <f>+'ENLACES IX - PDIS Aux'!F91</f>
        <v>PDI32SAN1</v>
      </c>
      <c r="V91" s="22" t="str">
        <f t="shared" si="12"/>
        <v>ENLACE</v>
      </c>
    </row>
    <row r="92" spans="1:22" x14ac:dyDescent="0.3">
      <c r="A92" s="169" t="str">
        <f>+'ENLACES IX - PDIS'!A71</f>
        <v>PDITDPTAC</v>
      </c>
      <c r="B92" s="170" t="str">
        <f>+'ENLACES IX - PDIS Aux'!A92</f>
        <v>PDI31TAC1-2</v>
      </c>
      <c r="C92" s="171">
        <f t="shared" si="9"/>
        <v>40</v>
      </c>
      <c r="D92" s="169" t="s">
        <v>464</v>
      </c>
      <c r="E92" s="172" t="s">
        <v>444</v>
      </c>
      <c r="F92" s="170" t="s">
        <v>3151</v>
      </c>
      <c r="G92" s="173">
        <f>INDEX( 'ENLACES IX - PDIS'!$C$2:$C$73,   MATCH(A92,'ENLACES IX - PDIS'!$A$2:$A$73,0)   )</f>
        <v>-70.206942999999995</v>
      </c>
      <c r="H92" s="172">
        <f>INDEX( 'ENLACES IX - PDIS'!$D$2:$D$73,   MATCH(A92,'ENLACES IX - PDIS'!$A$2:$A$73,0)   )</f>
        <v>-17.962221</v>
      </c>
      <c r="I92" s="173">
        <f>INDEX( 'ENLACES IX - PDIS Aux'!$C$2:$C$145,   MATCH(B92,'ENLACES IX - PDIS Aux'!$A$2:$A$145,0)   )</f>
        <v>-70.229286999999999</v>
      </c>
      <c r="J92" s="172">
        <f>INDEX( 'ENLACES IX - PDIS Aux'!$D$2:$D$145,   MATCH(B92,'ENLACES IX - PDIS Aux'!$A$2:$A$145,0)   )</f>
        <v>-17.962125</v>
      </c>
      <c r="K92" s="174">
        <f t="shared" si="10"/>
        <v>2.4873313415653833</v>
      </c>
      <c r="L92" s="169">
        <f t="shared" ref="L92:O92" si="56">+L44</f>
        <v>20</v>
      </c>
      <c r="M92" s="172">
        <f t="shared" si="56"/>
        <v>0</v>
      </c>
      <c r="N92" s="170">
        <f t="shared" si="56"/>
        <v>20</v>
      </c>
      <c r="O92" s="169" t="str">
        <f t="shared" si="56"/>
        <v>Fija</v>
      </c>
      <c r="P92" s="170" t="str">
        <f t="shared" si="8"/>
        <v>Fija</v>
      </c>
      <c r="Q92" s="169" t="s">
        <v>444</v>
      </c>
      <c r="R92" s="172" t="s">
        <v>466</v>
      </c>
      <c r="S92" s="170" t="s">
        <v>76</v>
      </c>
      <c r="T92" s="173" t="str">
        <f>+'ENLACES IX - PDIS Aux'!G92</f>
        <v>TACNA</v>
      </c>
      <c r="U92" s="172" t="str">
        <f>+'ENLACES IX - PDIS Aux'!F92</f>
        <v>PDI31TAC1</v>
      </c>
      <c r="V92" s="22" t="str">
        <f t="shared" si="12"/>
        <v>ENLACE</v>
      </c>
    </row>
    <row r="93" spans="1:22" x14ac:dyDescent="0.3">
      <c r="A93" s="22" t="str">
        <f t="shared" si="22"/>
        <v>PDITDPTAC</v>
      </c>
      <c r="B93" s="170" t="str">
        <f>+'ENLACES IX - PDIS Aux'!A93</f>
        <v>PDI32TAC1-2</v>
      </c>
      <c r="C93" s="171">
        <f t="shared" si="9"/>
        <v>11</v>
      </c>
      <c r="D93" s="169" t="s">
        <v>464</v>
      </c>
      <c r="E93" s="172" t="s">
        <v>444</v>
      </c>
      <c r="F93" s="170" t="s">
        <v>3152</v>
      </c>
      <c r="G93" s="173">
        <f>INDEX( 'ENLACES IX - PDIS'!$C$2:$C$73,   MATCH(A93,'ENLACES IX - PDIS'!$A$2:$A$73,0)   )</f>
        <v>-70.206942999999995</v>
      </c>
      <c r="H93" s="172">
        <f>INDEX( 'ENLACES IX - PDIS'!$D$2:$D$73,   MATCH(A93,'ENLACES IX - PDIS'!$A$2:$A$73,0)   )</f>
        <v>-17.962221</v>
      </c>
      <c r="I93" s="173">
        <f>INDEX( 'ENLACES IX - PDIS Aux'!$C$2:$C$145,   MATCH(B93,'ENLACES IX - PDIS Aux'!$A$2:$A$145,0)   )</f>
        <v>-70.190410999999997</v>
      </c>
      <c r="J93" s="172">
        <f>INDEX( 'ENLACES IX - PDIS Aux'!$D$2:$D$145,   MATCH(B93,'ENLACES IX - PDIS Aux'!$A$2:$A$145,0)   )</f>
        <v>-17.960165</v>
      </c>
      <c r="K93" s="174">
        <f t="shared" si="10"/>
        <v>1.8545004106805671</v>
      </c>
      <c r="L93" s="169">
        <f t="shared" ref="L93:O93" si="57">+L45</f>
        <v>5</v>
      </c>
      <c r="M93" s="172">
        <f t="shared" si="57"/>
        <v>1</v>
      </c>
      <c r="N93" s="170">
        <f t="shared" si="57"/>
        <v>5</v>
      </c>
      <c r="O93" s="169" t="str">
        <f t="shared" si="57"/>
        <v>Fija</v>
      </c>
      <c r="P93" s="170" t="str">
        <f t="shared" si="8"/>
        <v>Fija</v>
      </c>
      <c r="Q93" s="169" t="s">
        <v>444</v>
      </c>
      <c r="R93" s="172" t="s">
        <v>466</v>
      </c>
      <c r="S93" s="170" t="s">
        <v>76</v>
      </c>
      <c r="T93" s="173" t="str">
        <f>+'ENLACES IX - PDIS Aux'!G93</f>
        <v>TACNA</v>
      </c>
      <c r="U93" s="172" t="str">
        <f>+'ENLACES IX - PDIS Aux'!F93</f>
        <v>PDI32TAC1</v>
      </c>
      <c r="V93" s="22" t="str">
        <f t="shared" si="12"/>
        <v>ENLACE</v>
      </c>
    </row>
    <row r="94" spans="1:22" x14ac:dyDescent="0.3">
      <c r="A94" s="169" t="str">
        <f>+'ENLACES IX - PDIS'!A72</f>
        <v>PDITDPTUM</v>
      </c>
      <c r="B94" s="170" t="str">
        <f>+'ENLACES IX - PDIS Aux'!A94</f>
        <v>PDI31TUM1-2</v>
      </c>
      <c r="C94" s="171">
        <f t="shared" si="9"/>
        <v>20</v>
      </c>
      <c r="D94" s="169" t="s">
        <v>464</v>
      </c>
      <c r="E94" s="172" t="s">
        <v>444</v>
      </c>
      <c r="F94" s="170" t="s">
        <v>3151</v>
      </c>
      <c r="G94" s="173">
        <f>INDEX( 'ENLACES IX - PDIS'!$C$2:$C$73,   MATCH(A94,'ENLACES IX - PDIS'!$A$2:$A$73,0)   )</f>
        <v>-80.304001999999997</v>
      </c>
      <c r="H94" s="172">
        <f>INDEX( 'ENLACES IX - PDIS'!$D$2:$D$73,   MATCH(A94,'ENLACES IX - PDIS'!$A$2:$A$73,0)   )</f>
        <v>-3.412696</v>
      </c>
      <c r="I94" s="173">
        <f>INDEX( 'ENLACES IX - PDIS Aux'!$C$2:$C$145,   MATCH(B94,'ENLACES IX - PDIS Aux'!$A$2:$A$145,0)   )</f>
        <v>-80.309848000000002</v>
      </c>
      <c r="J94" s="172">
        <f>INDEX( 'ENLACES IX - PDIS Aux'!$D$2:$D$145,   MATCH(B94,'ENLACES IX - PDIS Aux'!$A$2:$A$145,0)   )</f>
        <v>-3.4158059999999999</v>
      </c>
      <c r="K94" s="174">
        <f t="shared" si="10"/>
        <v>0.73712763700755402</v>
      </c>
      <c r="L94" s="169">
        <f t="shared" ref="L94:O94" si="58">+L46</f>
        <v>10</v>
      </c>
      <c r="M94" s="172">
        <f t="shared" si="58"/>
        <v>0</v>
      </c>
      <c r="N94" s="170">
        <f t="shared" si="58"/>
        <v>10</v>
      </c>
      <c r="O94" s="169" t="str">
        <f t="shared" si="58"/>
        <v>Fija</v>
      </c>
      <c r="P94" s="170" t="str">
        <f t="shared" si="8"/>
        <v>Fija</v>
      </c>
      <c r="Q94" s="169" t="s">
        <v>444</v>
      </c>
      <c r="R94" s="172" t="s">
        <v>466</v>
      </c>
      <c r="S94" s="170" t="s">
        <v>76</v>
      </c>
      <c r="T94" s="173" t="str">
        <f>+'ENLACES IX - PDIS Aux'!G94</f>
        <v>TUMBES</v>
      </c>
      <c r="U94" s="172" t="str">
        <f>+'ENLACES IX - PDIS Aux'!F94</f>
        <v>PDI31TUM1</v>
      </c>
      <c r="V94" s="22" t="str">
        <f t="shared" si="12"/>
        <v>ENLACE</v>
      </c>
    </row>
    <row r="95" spans="1:22" x14ac:dyDescent="0.3">
      <c r="A95" s="22" t="str">
        <f t="shared" si="22"/>
        <v>PDITDPTUM</v>
      </c>
      <c r="B95" s="170" t="str">
        <f>+'ENLACES IX - PDIS Aux'!A95</f>
        <v>PDI32TUM1-2</v>
      </c>
      <c r="C95" s="171">
        <f t="shared" si="9"/>
        <v>10</v>
      </c>
      <c r="D95" s="169" t="s">
        <v>464</v>
      </c>
      <c r="E95" s="172" t="s">
        <v>444</v>
      </c>
      <c r="F95" s="170" t="s">
        <v>3152</v>
      </c>
      <c r="G95" s="173">
        <f>INDEX( 'ENLACES IX - PDIS'!$C$2:$C$73,   MATCH(A95,'ENLACES IX - PDIS'!$A$2:$A$73,0)   )</f>
        <v>-80.304001999999997</v>
      </c>
      <c r="H95" s="172">
        <f>INDEX( 'ENLACES IX - PDIS'!$D$2:$D$73,   MATCH(A95,'ENLACES IX - PDIS'!$A$2:$A$73,0)   )</f>
        <v>-3.412696</v>
      </c>
      <c r="I95" s="173">
        <f>INDEX( 'ENLACES IX - PDIS Aux'!$C$2:$C$145,   MATCH(B95,'ENLACES IX - PDIS Aux'!$A$2:$A$145,0)   )</f>
        <v>-80.298766000000001</v>
      </c>
      <c r="J95" s="172">
        <f>INDEX( 'ENLACES IX - PDIS Aux'!$D$2:$D$145,   MATCH(B95,'ENLACES IX - PDIS Aux'!$A$2:$A$145,0)   )</f>
        <v>-3.4091450000000001</v>
      </c>
      <c r="K95" s="174">
        <f t="shared" si="10"/>
        <v>0.70426481678542818</v>
      </c>
      <c r="L95" s="169">
        <f t="shared" ref="L95:O95" si="59">+L47</f>
        <v>0</v>
      </c>
      <c r="M95" s="172">
        <f t="shared" si="59"/>
        <v>5</v>
      </c>
      <c r="N95" s="170">
        <f t="shared" si="59"/>
        <v>5</v>
      </c>
      <c r="O95" s="169" t="str">
        <f t="shared" si="59"/>
        <v>Fija</v>
      </c>
      <c r="P95" s="170" t="str">
        <f t="shared" si="8"/>
        <v>Fija</v>
      </c>
      <c r="Q95" s="169" t="s">
        <v>444</v>
      </c>
      <c r="R95" s="172" t="s">
        <v>466</v>
      </c>
      <c r="S95" s="170" t="s">
        <v>76</v>
      </c>
      <c r="T95" s="173" t="str">
        <f>+'ENLACES IX - PDIS Aux'!G95</f>
        <v>TUMBES</v>
      </c>
      <c r="U95" s="172" t="str">
        <f>+'ENLACES IX - PDIS Aux'!F95</f>
        <v>PDI32TUM1</v>
      </c>
      <c r="V95" s="22" t="str">
        <f t="shared" si="12"/>
        <v>ENLACE</v>
      </c>
    </row>
    <row r="96" spans="1:22" x14ac:dyDescent="0.3">
      <c r="A96" s="169" t="str">
        <f>+'ENLACES IX - PDIS'!A73</f>
        <v>PDITDPUCA</v>
      </c>
      <c r="B96" s="170" t="str">
        <f>+'ENLACES IX - PDIS Aux'!A96</f>
        <v>PDI31UCA1-2</v>
      </c>
      <c r="C96" s="171">
        <f t="shared" si="9"/>
        <v>40</v>
      </c>
      <c r="D96" s="169" t="s">
        <v>464</v>
      </c>
      <c r="E96" s="172" t="s">
        <v>444</v>
      </c>
      <c r="F96" s="170" t="s">
        <v>3151</v>
      </c>
      <c r="G96" s="173">
        <f>INDEX( 'ENLACES IX - PDIS'!$C$2:$C$73,   MATCH(A96,'ENLACES IX - PDIS'!$A$2:$A$73,0)   )</f>
        <v>-74.503929999999997</v>
      </c>
      <c r="H96" s="172">
        <f>INDEX( 'ENLACES IX - PDIS'!$D$2:$D$73,   MATCH(A96,'ENLACES IX - PDIS'!$A$2:$A$73,0)   )</f>
        <v>-8.3464770000000001</v>
      </c>
      <c r="I96" s="173">
        <f>INDEX( 'ENLACES IX - PDIS Aux'!$C$2:$C$145,   MATCH(B96,'ENLACES IX - PDIS Aux'!$A$2:$A$145,0)   )</f>
        <v>-74.550945999999996</v>
      </c>
      <c r="J96" s="172">
        <f>INDEX( 'ENLACES IX - PDIS Aux'!$D$2:$D$145,   MATCH(B96,'ENLACES IX - PDIS Aux'!$A$2:$A$145,0)   )</f>
        <v>-8.4320520000000005</v>
      </c>
      <c r="K96" s="174">
        <f t="shared" si="10"/>
        <v>10.869181224890339</v>
      </c>
      <c r="L96" s="169">
        <f t="shared" ref="L96:O96" si="60">+L48</f>
        <v>20</v>
      </c>
      <c r="M96" s="172">
        <f t="shared" si="60"/>
        <v>0</v>
      </c>
      <c r="N96" s="170">
        <f t="shared" si="60"/>
        <v>20</v>
      </c>
      <c r="O96" s="169" t="str">
        <f t="shared" si="60"/>
        <v>Fija</v>
      </c>
      <c r="P96" s="170" t="str">
        <f t="shared" si="8"/>
        <v>Fija</v>
      </c>
      <c r="Q96" s="169" t="s">
        <v>444</v>
      </c>
      <c r="R96" s="172" t="s">
        <v>466</v>
      </c>
      <c r="S96" s="170" t="s">
        <v>76</v>
      </c>
      <c r="T96" s="173" t="str">
        <f>+'ENLACES IX - PDIS Aux'!G96</f>
        <v>UCAYALI</v>
      </c>
      <c r="U96" s="172" t="str">
        <f>+'ENLACES IX - PDIS Aux'!F96</f>
        <v>PDI31UCA1</v>
      </c>
      <c r="V96" s="22" t="str">
        <f t="shared" si="12"/>
        <v>ENLACE</v>
      </c>
    </row>
    <row r="97" spans="1:22" x14ac:dyDescent="0.3">
      <c r="A97" s="22" t="str">
        <f t="shared" si="22"/>
        <v>PDITDPUCA</v>
      </c>
      <c r="B97" s="170" t="str">
        <f>+'ENLACES IX - PDIS Aux'!A97</f>
        <v>PDI32UCA1-2</v>
      </c>
      <c r="C97" s="171">
        <f t="shared" si="9"/>
        <v>10</v>
      </c>
      <c r="D97" s="169" t="s">
        <v>464</v>
      </c>
      <c r="E97" s="172" t="s">
        <v>444</v>
      </c>
      <c r="F97" s="170" t="s">
        <v>3152</v>
      </c>
      <c r="G97" s="173">
        <f>INDEX( 'ENLACES IX - PDIS'!$C$2:$C$73,   MATCH(A97,'ENLACES IX - PDIS'!$A$2:$A$73,0)   )</f>
        <v>-74.503929999999997</v>
      </c>
      <c r="H97" s="172">
        <f>INDEX( 'ENLACES IX - PDIS'!$D$2:$D$73,   MATCH(A97,'ENLACES IX - PDIS'!$A$2:$A$73,0)   )</f>
        <v>-8.3464770000000001</v>
      </c>
      <c r="I97" s="173">
        <f>INDEX( 'ENLACES IX - PDIS Aux'!$C$2:$C$145,   MATCH(B97,'ENLACES IX - PDIS Aux'!$A$2:$A$145,0)   )</f>
        <v>-74.473657000000003</v>
      </c>
      <c r="J97" s="172">
        <f>INDEX( 'ENLACES IX - PDIS Aux'!$D$2:$D$145,   MATCH(B97,'ENLACES IX - PDIS Aux'!$A$2:$A$145,0)   )</f>
        <v>-8.3577790000000007</v>
      </c>
      <c r="K97" s="174">
        <f t="shared" si="10"/>
        <v>3.5971489425888539</v>
      </c>
      <c r="L97" s="169">
        <f t="shared" ref="L97:O97" si="61">+L49</f>
        <v>5</v>
      </c>
      <c r="M97" s="172">
        <f t="shared" si="61"/>
        <v>5</v>
      </c>
      <c r="N97" s="170">
        <f t="shared" si="61"/>
        <v>0</v>
      </c>
      <c r="O97" s="169" t="str">
        <f t="shared" si="61"/>
        <v>Fija</v>
      </c>
      <c r="P97" s="170" t="str">
        <f t="shared" si="8"/>
        <v>Fija</v>
      </c>
      <c r="Q97" s="169" t="s">
        <v>444</v>
      </c>
      <c r="R97" s="172" t="s">
        <v>466</v>
      </c>
      <c r="S97" s="170" t="s">
        <v>76</v>
      </c>
      <c r="T97" s="173" t="str">
        <f>+'ENLACES IX - PDIS Aux'!G97</f>
        <v>UCAYALI</v>
      </c>
      <c r="U97" s="172" t="str">
        <f>+'ENLACES IX - PDIS Aux'!F97</f>
        <v>PDI32UCA1</v>
      </c>
      <c r="V97" s="22" t="str">
        <f t="shared" si="12"/>
        <v>ENLACE</v>
      </c>
    </row>
    <row r="98" spans="1:22" x14ac:dyDescent="0.3">
      <c r="A98" s="169" t="str">
        <f>+'ENLACES IX - PDIS'!A50</f>
        <v>PDITDPAMA</v>
      </c>
      <c r="B98" s="170" t="str">
        <f>+'ENLACES IX - PDIS Aux'!A98</f>
        <v>PDI31AMA1-3</v>
      </c>
      <c r="C98" s="171">
        <f>SUM(L98:N98)</f>
        <v>15</v>
      </c>
      <c r="D98" s="169" t="s">
        <v>464</v>
      </c>
      <c r="E98" s="172" t="s">
        <v>444</v>
      </c>
      <c r="F98" s="170" t="s">
        <v>3151</v>
      </c>
      <c r="G98" s="173">
        <f>INDEX( 'ENLACES IX - PDIS'!$C$2:$C$73,   MATCH(A98,'ENLACES IX - PDIS'!$A$2:$A$73,0)   )</f>
        <v>-78.483366000000004</v>
      </c>
      <c r="H98" s="172">
        <f>INDEX( 'ENLACES IX - PDIS'!$D$2:$D$73,   MATCH(A98,'ENLACES IX - PDIS'!$A$2:$A$73,0)   )</f>
        <v>-5.5981420000000002</v>
      </c>
      <c r="I98" s="173">
        <f>INDEX( 'ENLACES IX - PDIS Aux'!$C$2:$C$145,   MATCH(B98,'ENLACES IX - PDIS Aux'!$A$2:$A$145,0)   )</f>
        <v>-78.512889000000001</v>
      </c>
      <c r="J98" s="172">
        <f>INDEX( 'ENLACES IX - PDIS Aux'!$D$2:$D$145,   MATCH(B98,'ENLACES IX - PDIS Aux'!$A$2:$A$145,0)   )</f>
        <v>-5.617299</v>
      </c>
      <c r="K98" s="174">
        <f>SQRT((G98-I98)^2+(H98-J98)^2)* (111318.85/1000)</f>
        <v>3.9177248338888759</v>
      </c>
      <c r="L98" s="169">
        <f>+L2</f>
        <v>5</v>
      </c>
      <c r="M98" s="172">
        <f t="shared" ref="M98:N98" si="62">+M2</f>
        <v>5</v>
      </c>
      <c r="N98" s="170">
        <f t="shared" si="62"/>
        <v>5</v>
      </c>
      <c r="O98" s="169" t="str">
        <f>+O2</f>
        <v>Fija</v>
      </c>
      <c r="P98" s="170" t="str">
        <f t="shared" ref="P98:P145" si="63">+P2</f>
        <v>Fija</v>
      </c>
      <c r="Q98" s="169" t="s">
        <v>444</v>
      </c>
      <c r="R98" s="172" t="s">
        <v>3202</v>
      </c>
      <c r="S98" s="170" t="str">
        <f>+F98</f>
        <v>3ER OPERADOR 1</v>
      </c>
      <c r="T98" s="173" t="str">
        <f>+'ENLACES IX - PDIS Aux'!G98</f>
        <v>AMAZONAS</v>
      </c>
      <c r="U98" s="172" t="str">
        <f>+'ENLACES IX - PDIS Aux'!F98</f>
        <v>PDI31AMA1</v>
      </c>
      <c r="V98" s="22" t="str">
        <f>IF(K98&gt;0,"ENLACE","COUBICADO")</f>
        <v>ENLACE</v>
      </c>
    </row>
    <row r="99" spans="1:22" x14ac:dyDescent="0.3">
      <c r="A99" s="22" t="str">
        <f>+A98</f>
        <v>PDITDPAMA</v>
      </c>
      <c r="B99" s="170" t="str">
        <f>+'ENLACES IX - PDIS Aux'!A99</f>
        <v>PDI32AMA1-3</v>
      </c>
      <c r="C99" s="171">
        <f t="shared" ref="C99:C145" si="64">SUM(L99:N99)</f>
        <v>30</v>
      </c>
      <c r="D99" s="169" t="s">
        <v>464</v>
      </c>
      <c r="E99" s="172" t="s">
        <v>444</v>
      </c>
      <c r="F99" s="170" t="s">
        <v>3152</v>
      </c>
      <c r="G99" s="173">
        <f>INDEX( 'ENLACES IX - PDIS'!$C$2:$C$73,   MATCH(A99,'ENLACES IX - PDIS'!$A$2:$A$73,0)   )</f>
        <v>-78.483366000000004</v>
      </c>
      <c r="H99" s="172">
        <f>INDEX( 'ENLACES IX - PDIS'!$D$2:$D$73,   MATCH(A99,'ENLACES IX - PDIS'!$A$2:$A$73,0)   )</f>
        <v>-5.5981420000000002</v>
      </c>
      <c r="I99" s="173">
        <f>INDEX( 'ENLACES IX - PDIS Aux'!$C$2:$C$145,   MATCH(B99,'ENLACES IX - PDIS Aux'!$A$2:$A$145,0)   )</f>
        <v>-78.410310999999993</v>
      </c>
      <c r="J99" s="172">
        <f>INDEX( 'ENLACES IX - PDIS Aux'!$D$2:$D$145,   MATCH(B99,'ENLACES IX - PDIS Aux'!$A$2:$A$145,0)   )</f>
        <v>-5.5965629999999997</v>
      </c>
      <c r="K99" s="174">
        <f t="shared" ref="K99:K145" si="65">SQRT((G99-I99)^2+(H99-J99)^2)* (111318.85/1000)</f>
        <v>8.1342979250176395</v>
      </c>
      <c r="L99" s="169">
        <f t="shared" ref="L99:O99" si="66">+L3</f>
        <v>10</v>
      </c>
      <c r="M99" s="172">
        <f t="shared" si="66"/>
        <v>10</v>
      </c>
      <c r="N99" s="170">
        <f t="shared" si="66"/>
        <v>10</v>
      </c>
      <c r="O99" s="169" t="str">
        <f t="shared" si="66"/>
        <v>Fija</v>
      </c>
      <c r="P99" s="170" t="str">
        <f t="shared" si="63"/>
        <v>Fija</v>
      </c>
      <c r="Q99" s="169" t="s">
        <v>444</v>
      </c>
      <c r="R99" s="172" t="s">
        <v>3202</v>
      </c>
      <c r="S99" s="170" t="str">
        <f t="shared" ref="S99:S145" si="67">+F99</f>
        <v>3ER OPERADOR 2</v>
      </c>
      <c r="T99" s="173" t="str">
        <f>+'ENLACES IX - PDIS Aux'!G99</f>
        <v>AMAZONAS</v>
      </c>
      <c r="U99" s="172" t="str">
        <f>+'ENLACES IX - PDIS Aux'!F99</f>
        <v>PDI32AMA1</v>
      </c>
      <c r="V99" s="22" t="str">
        <f t="shared" ref="V99:V145" si="68">IF(K99&gt;0,"ENLACE","COUBICADO")</f>
        <v>ENLACE</v>
      </c>
    </row>
    <row r="100" spans="1:22" x14ac:dyDescent="0.3">
      <c r="A100" s="169" t="str">
        <f>+'ENLACES IX - PDIS'!A51</f>
        <v>PDITDPANC</v>
      </c>
      <c r="B100" s="170" t="str">
        <f>+'ENLACES IX - PDIS Aux'!A100</f>
        <v>PDI31ANC1-3</v>
      </c>
      <c r="C100" s="171">
        <f t="shared" si="64"/>
        <v>60</v>
      </c>
      <c r="D100" s="169" t="s">
        <v>464</v>
      </c>
      <c r="E100" s="172" t="s">
        <v>444</v>
      </c>
      <c r="F100" s="170" t="s">
        <v>3151</v>
      </c>
      <c r="G100" s="173">
        <f>INDEX( 'ENLACES IX - PDIS'!$C$2:$C$73,   MATCH(A100,'ENLACES IX - PDIS'!$A$2:$A$73,0)   )</f>
        <v>-77.518266999999994</v>
      </c>
      <c r="H100" s="172">
        <f>INDEX( 'ENLACES IX - PDIS'!$D$2:$D$73,   MATCH(A100,'ENLACES IX - PDIS'!$A$2:$A$73,0)   )</f>
        <v>-9.4605379999999997</v>
      </c>
      <c r="I100" s="173">
        <f>INDEX( 'ENLACES IX - PDIS Aux'!$C$2:$C$145,   MATCH(B100,'ENLACES IX - PDIS Aux'!$A$2:$A$145,0)   )</f>
        <v>-77.524671999999995</v>
      </c>
      <c r="J100" s="172">
        <f>INDEX( 'ENLACES IX - PDIS Aux'!$D$2:$D$145,   MATCH(B100,'ENLACES IX - PDIS Aux'!$A$2:$A$145,0)   )</f>
        <v>-9.4692769999999999</v>
      </c>
      <c r="K100" s="174">
        <f t="shared" si="65"/>
        <v>1.2061239228148484</v>
      </c>
      <c r="L100" s="169">
        <f t="shared" ref="L100:O100" si="69">+L4</f>
        <v>20</v>
      </c>
      <c r="M100" s="172">
        <f t="shared" si="69"/>
        <v>20</v>
      </c>
      <c r="N100" s="170">
        <f t="shared" si="69"/>
        <v>20</v>
      </c>
      <c r="O100" s="169" t="str">
        <f t="shared" si="69"/>
        <v>Fija</v>
      </c>
      <c r="P100" s="170" t="str">
        <f t="shared" si="63"/>
        <v>Móvil</v>
      </c>
      <c r="Q100" s="169" t="s">
        <v>444</v>
      </c>
      <c r="R100" s="172" t="s">
        <v>3202</v>
      </c>
      <c r="S100" s="170" t="str">
        <f t="shared" si="67"/>
        <v>3ER OPERADOR 1</v>
      </c>
      <c r="T100" s="173" t="str">
        <f>+'ENLACES IX - PDIS Aux'!G100</f>
        <v>ANCASH</v>
      </c>
      <c r="U100" s="172" t="str">
        <f>+'ENLACES IX - PDIS Aux'!F100</f>
        <v>PDI31ANC1</v>
      </c>
      <c r="V100" s="22" t="str">
        <f t="shared" si="68"/>
        <v>ENLACE</v>
      </c>
    </row>
    <row r="101" spans="1:22" x14ac:dyDescent="0.3">
      <c r="A101" s="22" t="str">
        <f>+A100</f>
        <v>PDITDPANC</v>
      </c>
      <c r="B101" s="170" t="str">
        <f>+'ENLACES IX - PDIS Aux'!A101</f>
        <v>PDI32ANC1-3</v>
      </c>
      <c r="C101" s="171">
        <f t="shared" si="64"/>
        <v>60</v>
      </c>
      <c r="D101" s="169" t="s">
        <v>464</v>
      </c>
      <c r="E101" s="172" t="s">
        <v>444</v>
      </c>
      <c r="F101" s="170" t="s">
        <v>3152</v>
      </c>
      <c r="G101" s="173">
        <f>INDEX( 'ENLACES IX - PDIS'!$C$2:$C$73,   MATCH(A101,'ENLACES IX - PDIS'!$A$2:$A$73,0)   )</f>
        <v>-77.518266999999994</v>
      </c>
      <c r="H101" s="172">
        <f>INDEX( 'ENLACES IX - PDIS'!$D$2:$D$73,   MATCH(A101,'ENLACES IX - PDIS'!$A$2:$A$73,0)   )</f>
        <v>-9.4605379999999997</v>
      </c>
      <c r="I101" s="173">
        <f>INDEX( 'ENLACES IX - PDIS Aux'!$C$2:$C$145,   MATCH(B101,'ENLACES IX - PDIS Aux'!$A$2:$A$145,0)   )</f>
        <v>-77.517757000000003</v>
      </c>
      <c r="J101" s="172">
        <f>INDEX( 'ENLACES IX - PDIS Aux'!$D$2:$D$145,   MATCH(B101,'ENLACES IX - PDIS Aux'!$A$2:$A$145,0)   )</f>
        <v>-9.4516019999999994</v>
      </c>
      <c r="K101" s="174">
        <f t="shared" si="65"/>
        <v>0.99636400442227735</v>
      </c>
      <c r="L101" s="169">
        <f t="shared" ref="L101:O101" si="70">+L5</f>
        <v>20</v>
      </c>
      <c r="M101" s="172">
        <f t="shared" si="70"/>
        <v>20</v>
      </c>
      <c r="N101" s="170">
        <f t="shared" si="70"/>
        <v>20</v>
      </c>
      <c r="O101" s="169" t="str">
        <f t="shared" si="70"/>
        <v>Fija</v>
      </c>
      <c r="P101" s="170" t="str">
        <f t="shared" si="63"/>
        <v>Móvil</v>
      </c>
      <c r="Q101" s="169" t="s">
        <v>444</v>
      </c>
      <c r="R101" s="172" t="s">
        <v>3202</v>
      </c>
      <c r="S101" s="170" t="str">
        <f t="shared" si="67"/>
        <v>3ER OPERADOR 2</v>
      </c>
      <c r="T101" s="173" t="str">
        <f>+'ENLACES IX - PDIS Aux'!G101</f>
        <v>ANCASH</v>
      </c>
      <c r="U101" s="172" t="str">
        <f>+'ENLACES IX - PDIS Aux'!F101</f>
        <v>PDI32ANC1</v>
      </c>
      <c r="V101" s="22" t="str">
        <f t="shared" si="68"/>
        <v>ENLACE</v>
      </c>
    </row>
    <row r="102" spans="1:22" x14ac:dyDescent="0.3">
      <c r="A102" s="169" t="str">
        <f>+'ENLACES IX - PDIS'!A52</f>
        <v>PDITDPAPU</v>
      </c>
      <c r="B102" s="170" t="str">
        <f>+'ENLACES IX - PDIS Aux'!A102</f>
        <v>PDI31APU1-3</v>
      </c>
      <c r="C102" s="171">
        <f t="shared" si="64"/>
        <v>45</v>
      </c>
      <c r="D102" s="169" t="s">
        <v>464</v>
      </c>
      <c r="E102" s="172" t="s">
        <v>444</v>
      </c>
      <c r="F102" s="170" t="s">
        <v>3151</v>
      </c>
      <c r="G102" s="173">
        <f>INDEX( 'ENLACES IX - PDIS'!$C$2:$C$73,   MATCH(A102,'ENLACES IX - PDIS'!$A$2:$A$73,0)   )</f>
        <v>-72.86327</v>
      </c>
      <c r="H102" s="172">
        <f>INDEX( 'ENLACES IX - PDIS'!$D$2:$D$73,   MATCH(A102,'ENLACES IX - PDIS'!$A$2:$A$73,0)   )</f>
        <v>-13.597835</v>
      </c>
      <c r="I102" s="173">
        <f>INDEX( 'ENLACES IX - PDIS Aux'!$C$2:$C$145,   MATCH(B102,'ENLACES IX - PDIS Aux'!$A$2:$A$145,0)   )</f>
        <v>-72.891082999999995</v>
      </c>
      <c r="J102" s="172">
        <f>INDEX( 'ENLACES IX - PDIS Aux'!$D$2:$D$145,   MATCH(B102,'ENLACES IX - PDIS Aux'!$A$2:$A$145,0)   )</f>
        <v>-13.607226000000001</v>
      </c>
      <c r="K102" s="174">
        <f t="shared" si="65"/>
        <v>3.2678365601840849</v>
      </c>
      <c r="L102" s="169">
        <f t="shared" ref="L102:O102" si="71">+L6</f>
        <v>15</v>
      </c>
      <c r="M102" s="172">
        <f t="shared" si="71"/>
        <v>15</v>
      </c>
      <c r="N102" s="170">
        <f t="shared" si="71"/>
        <v>15</v>
      </c>
      <c r="O102" s="169" t="str">
        <f t="shared" si="71"/>
        <v>Fija</v>
      </c>
      <c r="P102" s="170" t="str">
        <f t="shared" si="63"/>
        <v>Fija</v>
      </c>
      <c r="Q102" s="169" t="s">
        <v>444</v>
      </c>
      <c r="R102" s="172" t="s">
        <v>3202</v>
      </c>
      <c r="S102" s="170" t="str">
        <f t="shared" si="67"/>
        <v>3ER OPERADOR 1</v>
      </c>
      <c r="T102" s="173" t="str">
        <f>+'ENLACES IX - PDIS Aux'!G102</f>
        <v>APURIMAC</v>
      </c>
      <c r="U102" s="172" t="str">
        <f>+'ENLACES IX - PDIS Aux'!F102</f>
        <v>PDI31APU1</v>
      </c>
      <c r="V102" s="22" t="str">
        <f t="shared" si="68"/>
        <v>ENLACE</v>
      </c>
    </row>
    <row r="103" spans="1:22" x14ac:dyDescent="0.3">
      <c r="A103" s="22" t="str">
        <f t="shared" ref="A103" si="72">+A102</f>
        <v>PDITDPAPU</v>
      </c>
      <c r="B103" s="170" t="str">
        <f>+'ENLACES IX - PDIS Aux'!A103</f>
        <v>PDI32APU1-3</v>
      </c>
      <c r="C103" s="171">
        <f t="shared" si="64"/>
        <v>20</v>
      </c>
      <c r="D103" s="169" t="s">
        <v>464</v>
      </c>
      <c r="E103" s="172" t="s">
        <v>444</v>
      </c>
      <c r="F103" s="170" t="s">
        <v>3152</v>
      </c>
      <c r="G103" s="173">
        <f>INDEX( 'ENLACES IX - PDIS'!$C$2:$C$73,   MATCH(A103,'ENLACES IX - PDIS'!$A$2:$A$73,0)   )</f>
        <v>-72.86327</v>
      </c>
      <c r="H103" s="172">
        <f>INDEX( 'ENLACES IX - PDIS'!$D$2:$D$73,   MATCH(A103,'ENLACES IX - PDIS'!$A$2:$A$73,0)   )</f>
        <v>-13.597835</v>
      </c>
      <c r="I103" s="173">
        <f>INDEX( 'ENLACES IX - PDIS Aux'!$C$2:$C$145,   MATCH(B103,'ENLACES IX - PDIS Aux'!$A$2:$A$145,0)   )</f>
        <v>-72.860659999999996</v>
      </c>
      <c r="J103" s="172">
        <f>INDEX( 'ENLACES IX - PDIS Aux'!$D$2:$D$145,   MATCH(B103,'ENLACES IX - PDIS Aux'!$A$2:$A$145,0)   )</f>
        <v>-13.611305</v>
      </c>
      <c r="K103" s="174">
        <f t="shared" si="65"/>
        <v>1.5273538502689175</v>
      </c>
      <c r="L103" s="169">
        <f t="shared" ref="L103:O103" si="73">+L7</f>
        <v>0</v>
      </c>
      <c r="M103" s="172">
        <f t="shared" si="73"/>
        <v>10</v>
      </c>
      <c r="N103" s="170">
        <f t="shared" si="73"/>
        <v>10</v>
      </c>
      <c r="O103" s="169" t="str">
        <f t="shared" si="73"/>
        <v>Fija</v>
      </c>
      <c r="P103" s="170" t="str">
        <f t="shared" si="63"/>
        <v>Fija</v>
      </c>
      <c r="Q103" s="169" t="s">
        <v>444</v>
      </c>
      <c r="R103" s="172" t="s">
        <v>3202</v>
      </c>
      <c r="S103" s="170" t="str">
        <f t="shared" si="67"/>
        <v>3ER OPERADOR 2</v>
      </c>
      <c r="T103" s="173" t="str">
        <f>+'ENLACES IX - PDIS Aux'!G103</f>
        <v>APURIMAC</v>
      </c>
      <c r="U103" s="172" t="str">
        <f>+'ENLACES IX - PDIS Aux'!F103</f>
        <v>PDI32APU1</v>
      </c>
      <c r="V103" s="22" t="str">
        <f t="shared" si="68"/>
        <v>ENLACE</v>
      </c>
    </row>
    <row r="104" spans="1:22" x14ac:dyDescent="0.3">
      <c r="A104" s="169" t="str">
        <f>+'ENLACES IX - PDIS'!A53</f>
        <v>PDITDPARE</v>
      </c>
      <c r="B104" s="170" t="str">
        <f>+'ENLACES IX - PDIS Aux'!A104</f>
        <v>PDI31ARE1-3</v>
      </c>
      <c r="C104" s="171">
        <f t="shared" si="64"/>
        <v>40</v>
      </c>
      <c r="D104" s="169" t="s">
        <v>464</v>
      </c>
      <c r="E104" s="172" t="s">
        <v>444</v>
      </c>
      <c r="F104" s="170" t="s">
        <v>3151</v>
      </c>
      <c r="G104" s="173">
        <f>INDEX( 'ENLACES IX - PDIS'!$C$2:$C$73,   MATCH(A104,'ENLACES IX - PDIS'!$A$2:$A$73,0)   )</f>
        <v>-71.482319000000004</v>
      </c>
      <c r="H104" s="172">
        <f>INDEX( 'ENLACES IX - PDIS'!$D$2:$D$73,   MATCH(A104,'ENLACES IX - PDIS'!$A$2:$A$73,0)   )</f>
        <v>-16.370073000000001</v>
      </c>
      <c r="I104" s="173">
        <f>INDEX( 'ENLACES IX - PDIS Aux'!$C$2:$C$145,   MATCH(B104,'ENLACES IX - PDIS Aux'!$A$2:$A$145,0)   )</f>
        <v>-71.478031999999999</v>
      </c>
      <c r="J104" s="172">
        <f>INDEX( 'ENLACES IX - PDIS Aux'!$D$2:$D$145,   MATCH(B104,'ENLACES IX - PDIS Aux'!$A$2:$A$145,0)   )</f>
        <v>-16.354292999999998</v>
      </c>
      <c r="K104" s="174">
        <f t="shared" si="65"/>
        <v>1.8202819718495407</v>
      </c>
      <c r="L104" s="169">
        <f t="shared" ref="L104:O104" si="74">+L8</f>
        <v>20</v>
      </c>
      <c r="M104" s="172">
        <f t="shared" si="74"/>
        <v>0</v>
      </c>
      <c r="N104" s="170">
        <f t="shared" si="74"/>
        <v>20</v>
      </c>
      <c r="O104" s="169" t="str">
        <f t="shared" si="74"/>
        <v>Fija</v>
      </c>
      <c r="P104" s="170" t="str">
        <f t="shared" si="63"/>
        <v>LD</v>
      </c>
      <c r="Q104" s="169" t="s">
        <v>444</v>
      </c>
      <c r="R104" s="172" t="s">
        <v>3202</v>
      </c>
      <c r="S104" s="170" t="str">
        <f t="shared" si="67"/>
        <v>3ER OPERADOR 1</v>
      </c>
      <c r="T104" s="173" t="str">
        <f>+'ENLACES IX - PDIS Aux'!G104</f>
        <v>AREQUIPA</v>
      </c>
      <c r="U104" s="172" t="str">
        <f>+'ENLACES IX - PDIS Aux'!F104</f>
        <v>PDI31ARE1</v>
      </c>
      <c r="V104" s="22" t="str">
        <f t="shared" si="68"/>
        <v>ENLACE</v>
      </c>
    </row>
    <row r="105" spans="1:22" x14ac:dyDescent="0.3">
      <c r="A105" s="22" t="str">
        <f t="shared" ref="A105" si="75">+A104</f>
        <v>PDITDPARE</v>
      </c>
      <c r="B105" s="170" t="str">
        <f>+'ENLACES IX - PDIS Aux'!A105</f>
        <v>PDI32ARE1-3</v>
      </c>
      <c r="C105" s="171">
        <f t="shared" si="64"/>
        <v>11</v>
      </c>
      <c r="D105" s="169" t="s">
        <v>464</v>
      </c>
      <c r="E105" s="172" t="s">
        <v>444</v>
      </c>
      <c r="F105" s="170" t="s">
        <v>3152</v>
      </c>
      <c r="G105" s="173">
        <f>INDEX( 'ENLACES IX - PDIS'!$C$2:$C$73,   MATCH(A105,'ENLACES IX - PDIS'!$A$2:$A$73,0)   )</f>
        <v>-71.482319000000004</v>
      </c>
      <c r="H105" s="172">
        <f>INDEX( 'ENLACES IX - PDIS'!$D$2:$D$73,   MATCH(A105,'ENLACES IX - PDIS'!$A$2:$A$73,0)   )</f>
        <v>-16.370073000000001</v>
      </c>
      <c r="I105" s="173">
        <f>INDEX( 'ENLACES IX - PDIS Aux'!$C$2:$C$145,   MATCH(B105,'ENLACES IX - PDIS Aux'!$A$2:$A$145,0)   )</f>
        <v>-71.491161000000005</v>
      </c>
      <c r="J105" s="172">
        <f>INDEX( 'ENLACES IX - PDIS Aux'!$D$2:$D$145,   MATCH(B105,'ENLACES IX - PDIS Aux'!$A$2:$A$145,0)   )</f>
        <v>-16.396502000000002</v>
      </c>
      <c r="K105" s="174">
        <f t="shared" si="65"/>
        <v>3.1023287416026726</v>
      </c>
      <c r="L105" s="169">
        <f t="shared" ref="L105:O105" si="76">+L9</f>
        <v>5</v>
      </c>
      <c r="M105" s="172">
        <f t="shared" si="76"/>
        <v>1</v>
      </c>
      <c r="N105" s="170">
        <f t="shared" si="76"/>
        <v>5</v>
      </c>
      <c r="O105" s="169" t="str">
        <f t="shared" si="76"/>
        <v>Fija</v>
      </c>
      <c r="P105" s="170" t="str">
        <f t="shared" si="63"/>
        <v>Móvil</v>
      </c>
      <c r="Q105" s="169" t="s">
        <v>444</v>
      </c>
      <c r="R105" s="172" t="s">
        <v>3202</v>
      </c>
      <c r="S105" s="170" t="str">
        <f t="shared" si="67"/>
        <v>3ER OPERADOR 2</v>
      </c>
      <c r="T105" s="173" t="str">
        <f>+'ENLACES IX - PDIS Aux'!G105</f>
        <v>AREQUIPA</v>
      </c>
      <c r="U105" s="172" t="str">
        <f>+'ENLACES IX - PDIS Aux'!F105</f>
        <v>PDI32ARE1</v>
      </c>
      <c r="V105" s="22" t="str">
        <f t="shared" si="68"/>
        <v>ENLACE</v>
      </c>
    </row>
    <row r="106" spans="1:22" x14ac:dyDescent="0.3">
      <c r="A106" s="169" t="str">
        <f>+'ENLACES IX - PDIS'!A54</f>
        <v>PDITDPAYA</v>
      </c>
      <c r="B106" s="170" t="str">
        <f>+'ENLACES IX - PDIS Aux'!A106</f>
        <v>PDI31AYA1-3</v>
      </c>
      <c r="C106" s="171">
        <f t="shared" si="64"/>
        <v>20</v>
      </c>
      <c r="D106" s="169" t="s">
        <v>464</v>
      </c>
      <c r="E106" s="172" t="s">
        <v>444</v>
      </c>
      <c r="F106" s="170" t="s">
        <v>3151</v>
      </c>
      <c r="G106" s="173">
        <f>INDEX( 'ENLACES IX - PDIS'!$C$2:$C$73,   MATCH(A106,'ENLACES IX - PDIS'!$A$2:$A$73,0)   )</f>
        <v>-74.136019000000005</v>
      </c>
      <c r="H106" s="172">
        <f>INDEX( 'ENLACES IX - PDIS'!$D$2:$D$73,   MATCH(A106,'ENLACES IX - PDIS'!$A$2:$A$73,0)   )</f>
        <v>-13.106339</v>
      </c>
      <c r="I106" s="173">
        <f>INDEX( 'ENLACES IX - PDIS Aux'!$C$2:$C$145,   MATCH(B106,'ENLACES IX - PDIS Aux'!$A$2:$A$145,0)   )</f>
        <v>-74.134510000000006</v>
      </c>
      <c r="J106" s="172">
        <f>INDEX( 'ENLACES IX - PDIS Aux'!$D$2:$D$145,   MATCH(B106,'ENLACES IX - PDIS Aux'!$A$2:$A$145,0)   )</f>
        <v>-13.112266999999999</v>
      </c>
      <c r="K106" s="174">
        <f t="shared" si="65"/>
        <v>0.68094264653297609</v>
      </c>
      <c r="L106" s="169">
        <f t="shared" ref="L106:O106" si="77">+L10</f>
        <v>10</v>
      </c>
      <c r="M106" s="172">
        <f t="shared" si="77"/>
        <v>0</v>
      </c>
      <c r="N106" s="170">
        <f t="shared" si="77"/>
        <v>10</v>
      </c>
      <c r="O106" s="169" t="str">
        <f t="shared" si="77"/>
        <v>Fija</v>
      </c>
      <c r="P106" s="170" t="str">
        <f t="shared" si="63"/>
        <v>Móvil</v>
      </c>
      <c r="Q106" s="169" t="s">
        <v>444</v>
      </c>
      <c r="R106" s="172" t="s">
        <v>3202</v>
      </c>
      <c r="S106" s="170" t="str">
        <f t="shared" si="67"/>
        <v>3ER OPERADOR 1</v>
      </c>
      <c r="T106" s="173" t="str">
        <f>+'ENLACES IX - PDIS Aux'!G106</f>
        <v>AYACUCHO</v>
      </c>
      <c r="U106" s="172" t="str">
        <f>+'ENLACES IX - PDIS Aux'!F106</f>
        <v>PDI31AYA1</v>
      </c>
      <c r="V106" s="22" t="str">
        <f t="shared" si="68"/>
        <v>ENLACE</v>
      </c>
    </row>
    <row r="107" spans="1:22" x14ac:dyDescent="0.3">
      <c r="A107" s="22" t="str">
        <f t="shared" ref="A107" si="78">+A106</f>
        <v>PDITDPAYA</v>
      </c>
      <c r="B107" s="170" t="str">
        <f>+'ENLACES IX - PDIS Aux'!A107</f>
        <v>PDI32AYA1-3</v>
      </c>
      <c r="C107" s="171">
        <f t="shared" si="64"/>
        <v>10</v>
      </c>
      <c r="D107" s="169" t="s">
        <v>464</v>
      </c>
      <c r="E107" s="172" t="s">
        <v>444</v>
      </c>
      <c r="F107" s="170" t="s">
        <v>3152</v>
      </c>
      <c r="G107" s="173">
        <f>INDEX( 'ENLACES IX - PDIS'!$C$2:$C$73,   MATCH(A107,'ENLACES IX - PDIS'!$A$2:$A$73,0)   )</f>
        <v>-74.136019000000005</v>
      </c>
      <c r="H107" s="172">
        <f>INDEX( 'ENLACES IX - PDIS'!$D$2:$D$73,   MATCH(A107,'ENLACES IX - PDIS'!$A$2:$A$73,0)   )</f>
        <v>-13.106339</v>
      </c>
      <c r="I107" s="173">
        <f>INDEX( 'ENLACES IX - PDIS Aux'!$C$2:$C$145,   MATCH(B107,'ENLACES IX - PDIS Aux'!$A$2:$A$145,0)   )</f>
        <v>-74.138667999999996</v>
      </c>
      <c r="J107" s="172">
        <f>INDEX( 'ENLACES IX - PDIS Aux'!$D$2:$D$145,   MATCH(B107,'ENLACES IX - PDIS Aux'!$A$2:$A$145,0)   )</f>
        <v>-13.101278000000001</v>
      </c>
      <c r="K107" s="174">
        <f t="shared" si="65"/>
        <v>0.63589203283187512</v>
      </c>
      <c r="L107" s="169">
        <f t="shared" ref="L107:O107" si="79">+L11</f>
        <v>0</v>
      </c>
      <c r="M107" s="172">
        <f t="shared" si="79"/>
        <v>5</v>
      </c>
      <c r="N107" s="170">
        <f t="shared" si="79"/>
        <v>5</v>
      </c>
      <c r="O107" s="169" t="str">
        <f t="shared" si="79"/>
        <v>Fija</v>
      </c>
      <c r="P107" s="170" t="str">
        <f t="shared" si="63"/>
        <v>Fija</v>
      </c>
      <c r="Q107" s="169" t="s">
        <v>444</v>
      </c>
      <c r="R107" s="172" t="s">
        <v>3202</v>
      </c>
      <c r="S107" s="170" t="str">
        <f t="shared" si="67"/>
        <v>3ER OPERADOR 2</v>
      </c>
      <c r="T107" s="173" t="str">
        <f>+'ENLACES IX - PDIS Aux'!G107</f>
        <v>AYACUCHO</v>
      </c>
      <c r="U107" s="172" t="str">
        <f>+'ENLACES IX - PDIS Aux'!F107</f>
        <v>PDI32AYA1</v>
      </c>
      <c r="V107" s="22" t="str">
        <f t="shared" si="68"/>
        <v>ENLACE</v>
      </c>
    </row>
    <row r="108" spans="1:22" x14ac:dyDescent="0.3">
      <c r="A108" s="169" t="str">
        <f>+'ENLACES IX - PDIS'!A55</f>
        <v>PDITDPCAJ</v>
      </c>
      <c r="B108" s="170" t="str">
        <f>+'ENLACES IX - PDIS Aux'!A108</f>
        <v>PDI31CAJ1-3</v>
      </c>
      <c r="C108" s="171">
        <f t="shared" si="64"/>
        <v>40</v>
      </c>
      <c r="D108" s="169" t="s">
        <v>464</v>
      </c>
      <c r="E108" s="172" t="s">
        <v>444</v>
      </c>
      <c r="F108" s="170" t="s">
        <v>3151</v>
      </c>
      <c r="G108" s="173">
        <f>INDEX( 'ENLACES IX - PDIS'!$C$2:$C$73,   MATCH(A108,'ENLACES IX - PDIS'!$A$2:$A$73,0)   )</f>
        <v>-78.469367000000005</v>
      </c>
      <c r="H108" s="172">
        <f>INDEX( 'ENLACES IX - PDIS'!$D$2:$D$73,   MATCH(A108,'ENLACES IX - PDIS'!$A$2:$A$73,0)   )</f>
        <v>-7.0925820000000002</v>
      </c>
      <c r="I108" s="173">
        <f>INDEX( 'ENLACES IX - PDIS Aux'!$C$2:$C$145,   MATCH(B108,'ENLACES IX - PDIS Aux'!$A$2:$A$145,0)   )</f>
        <v>-78.482426000000004</v>
      </c>
      <c r="J108" s="172">
        <f>INDEX( 'ENLACES IX - PDIS Aux'!$D$2:$D$145,   MATCH(B108,'ENLACES IX - PDIS Aux'!$A$2:$A$145,0)   )</f>
        <v>-7.0883580000000004</v>
      </c>
      <c r="K108" s="174">
        <f t="shared" si="65"/>
        <v>1.5278675672589825</v>
      </c>
      <c r="L108" s="169">
        <f t="shared" ref="L108:O108" si="80">+L12</f>
        <v>20</v>
      </c>
      <c r="M108" s="172">
        <f t="shared" si="80"/>
        <v>0</v>
      </c>
      <c r="N108" s="170">
        <f t="shared" si="80"/>
        <v>20</v>
      </c>
      <c r="O108" s="169" t="str">
        <f t="shared" si="80"/>
        <v>Fija</v>
      </c>
      <c r="P108" s="170" t="str">
        <f t="shared" si="63"/>
        <v>Fija</v>
      </c>
      <c r="Q108" s="169" t="s">
        <v>444</v>
      </c>
      <c r="R108" s="172" t="s">
        <v>3202</v>
      </c>
      <c r="S108" s="170" t="str">
        <f t="shared" si="67"/>
        <v>3ER OPERADOR 1</v>
      </c>
      <c r="T108" s="173" t="str">
        <f>+'ENLACES IX - PDIS Aux'!G108</f>
        <v>CAJAMARCA</v>
      </c>
      <c r="U108" s="172" t="str">
        <f>+'ENLACES IX - PDIS Aux'!F108</f>
        <v>PDI31CAJ1</v>
      </c>
      <c r="V108" s="22" t="str">
        <f t="shared" si="68"/>
        <v>ENLACE</v>
      </c>
    </row>
    <row r="109" spans="1:22" x14ac:dyDescent="0.3">
      <c r="A109" s="22" t="str">
        <f t="shared" ref="A109" si="81">+A108</f>
        <v>PDITDPCAJ</v>
      </c>
      <c r="B109" s="170" t="str">
        <f>+'ENLACES IX - PDIS Aux'!A109</f>
        <v>PDI32CAJ1-3</v>
      </c>
      <c r="C109" s="171">
        <f t="shared" si="64"/>
        <v>10</v>
      </c>
      <c r="D109" s="169" t="s">
        <v>464</v>
      </c>
      <c r="E109" s="172" t="s">
        <v>444</v>
      </c>
      <c r="F109" s="170" t="s">
        <v>3152</v>
      </c>
      <c r="G109" s="173">
        <f>INDEX( 'ENLACES IX - PDIS'!$C$2:$C$73,   MATCH(A109,'ENLACES IX - PDIS'!$A$2:$A$73,0)   )</f>
        <v>-78.469367000000005</v>
      </c>
      <c r="H109" s="172">
        <f>INDEX( 'ENLACES IX - PDIS'!$D$2:$D$73,   MATCH(A109,'ENLACES IX - PDIS'!$A$2:$A$73,0)   )</f>
        <v>-7.0925820000000002</v>
      </c>
      <c r="I109" s="173">
        <f>INDEX( 'ENLACES IX - PDIS Aux'!$C$2:$C$145,   MATCH(B109,'ENLACES IX - PDIS Aux'!$A$2:$A$145,0)   )</f>
        <v>-78.447072000000006</v>
      </c>
      <c r="J109" s="172">
        <f>INDEX( 'ENLACES IX - PDIS Aux'!$D$2:$D$145,   MATCH(B109,'ENLACES IX - PDIS Aux'!$A$2:$A$145,0)   )</f>
        <v>-7.0991400000000002</v>
      </c>
      <c r="K109" s="174">
        <f t="shared" si="65"/>
        <v>2.5869944834322403</v>
      </c>
      <c r="L109" s="169">
        <f t="shared" ref="L109:O109" si="82">+L13</f>
        <v>5</v>
      </c>
      <c r="M109" s="172">
        <f t="shared" si="82"/>
        <v>5</v>
      </c>
      <c r="N109" s="170">
        <f t="shared" si="82"/>
        <v>0</v>
      </c>
      <c r="O109" s="169" t="str">
        <f t="shared" si="82"/>
        <v>Fija</v>
      </c>
      <c r="P109" s="170" t="str">
        <f t="shared" si="63"/>
        <v>Móvil</v>
      </c>
      <c r="Q109" s="169" t="s">
        <v>444</v>
      </c>
      <c r="R109" s="172" t="s">
        <v>3202</v>
      </c>
      <c r="S109" s="170" t="str">
        <f t="shared" si="67"/>
        <v>3ER OPERADOR 2</v>
      </c>
      <c r="T109" s="173" t="str">
        <f>+'ENLACES IX - PDIS Aux'!G109</f>
        <v>CAJAMARCA</v>
      </c>
      <c r="U109" s="172" t="str">
        <f>+'ENLACES IX - PDIS Aux'!F109</f>
        <v>PDI32CAJ1</v>
      </c>
      <c r="V109" s="22" t="str">
        <f t="shared" si="68"/>
        <v>ENLACE</v>
      </c>
    </row>
    <row r="110" spans="1:22" x14ac:dyDescent="0.3">
      <c r="A110" s="169" t="str">
        <f>+'ENLACES IX - PDIS'!A56</f>
        <v>PDITDPCUS</v>
      </c>
      <c r="B110" s="170" t="str">
        <f>+'ENLACES IX - PDIS Aux'!A110</f>
        <v>PDI31CUS1-3</v>
      </c>
      <c r="C110" s="171">
        <f t="shared" si="64"/>
        <v>15</v>
      </c>
      <c r="D110" s="169" t="s">
        <v>464</v>
      </c>
      <c r="E110" s="172" t="s">
        <v>444</v>
      </c>
      <c r="F110" s="170" t="s">
        <v>3151</v>
      </c>
      <c r="G110" s="173">
        <f>INDEX( 'ENLACES IX - PDIS'!$C$2:$C$73,   MATCH(A110,'ENLACES IX - PDIS'!$A$2:$A$73,0)   )</f>
        <v>-71.955988000000005</v>
      </c>
      <c r="H110" s="172">
        <f>INDEX( 'ENLACES IX - PDIS'!$D$2:$D$73,   MATCH(A110,'ENLACES IX - PDIS'!$A$2:$A$73,0)   )</f>
        <v>-13.473018</v>
      </c>
      <c r="I110" s="173">
        <f>INDEX( 'ENLACES IX - PDIS Aux'!$C$2:$C$145,   MATCH(B110,'ENLACES IX - PDIS Aux'!$A$2:$A$145,0)   )</f>
        <v>-71.932283999999996</v>
      </c>
      <c r="J110" s="172">
        <f>INDEX( 'ENLACES IX - PDIS Aux'!$D$2:$D$145,   MATCH(B110,'ENLACES IX - PDIS Aux'!$A$2:$A$145,0)   )</f>
        <v>-13.477982000000001</v>
      </c>
      <c r="K110" s="174">
        <f t="shared" si="65"/>
        <v>2.6959414853432739</v>
      </c>
      <c r="L110" s="169">
        <f t="shared" ref="L110:O110" si="83">+L14</f>
        <v>5</v>
      </c>
      <c r="M110" s="172">
        <f t="shared" si="83"/>
        <v>5</v>
      </c>
      <c r="N110" s="170">
        <f t="shared" si="83"/>
        <v>5</v>
      </c>
      <c r="O110" s="169" t="str">
        <f t="shared" si="83"/>
        <v>Fija</v>
      </c>
      <c r="P110" s="170" t="str">
        <f t="shared" si="63"/>
        <v>Móvil</v>
      </c>
      <c r="Q110" s="169" t="s">
        <v>444</v>
      </c>
      <c r="R110" s="172" t="s">
        <v>3202</v>
      </c>
      <c r="S110" s="170" t="str">
        <f t="shared" si="67"/>
        <v>3ER OPERADOR 1</v>
      </c>
      <c r="T110" s="173" t="str">
        <f>+'ENLACES IX - PDIS Aux'!G110</f>
        <v>CUSCO</v>
      </c>
      <c r="U110" s="172" t="str">
        <f>+'ENLACES IX - PDIS Aux'!F110</f>
        <v>PDI31CUS1</v>
      </c>
      <c r="V110" s="22" t="str">
        <f t="shared" si="68"/>
        <v>ENLACE</v>
      </c>
    </row>
    <row r="111" spans="1:22" x14ac:dyDescent="0.3">
      <c r="A111" s="22" t="str">
        <f t="shared" ref="A111" si="84">+A110</f>
        <v>PDITDPCUS</v>
      </c>
      <c r="B111" s="170" t="str">
        <f>+'ENLACES IX - PDIS Aux'!A111</f>
        <v>PDI32CUS1-3</v>
      </c>
      <c r="C111" s="171">
        <f t="shared" si="64"/>
        <v>30</v>
      </c>
      <c r="D111" s="169" t="s">
        <v>464</v>
      </c>
      <c r="E111" s="172" t="s">
        <v>444</v>
      </c>
      <c r="F111" s="170" t="s">
        <v>3152</v>
      </c>
      <c r="G111" s="173">
        <f>INDEX( 'ENLACES IX - PDIS'!$C$2:$C$73,   MATCH(A111,'ENLACES IX - PDIS'!$A$2:$A$73,0)   )</f>
        <v>-71.955988000000005</v>
      </c>
      <c r="H111" s="172">
        <f>INDEX( 'ENLACES IX - PDIS'!$D$2:$D$73,   MATCH(A111,'ENLACES IX - PDIS'!$A$2:$A$73,0)   )</f>
        <v>-13.473018</v>
      </c>
      <c r="I111" s="173">
        <f>INDEX( 'ENLACES IX - PDIS Aux'!$C$2:$C$145,   MATCH(B111,'ENLACES IX - PDIS Aux'!$A$2:$A$145,0)   )</f>
        <v>-71.973701000000005</v>
      </c>
      <c r="J111" s="172">
        <f>INDEX( 'ENLACES IX - PDIS Aux'!$D$2:$D$145,   MATCH(B111,'ENLACES IX - PDIS Aux'!$A$2:$A$145,0)   )</f>
        <v>-13.482331</v>
      </c>
      <c r="K111" s="174">
        <f t="shared" si="65"/>
        <v>2.2277189283693408</v>
      </c>
      <c r="L111" s="169">
        <f t="shared" ref="L111:O111" si="85">+L15</f>
        <v>10</v>
      </c>
      <c r="M111" s="172">
        <f t="shared" si="85"/>
        <v>10</v>
      </c>
      <c r="N111" s="170">
        <f t="shared" si="85"/>
        <v>10</v>
      </c>
      <c r="O111" s="169" t="str">
        <f t="shared" si="85"/>
        <v>Fija</v>
      </c>
      <c r="P111" s="170" t="str">
        <f t="shared" si="63"/>
        <v>Fija</v>
      </c>
      <c r="Q111" s="169" t="s">
        <v>444</v>
      </c>
      <c r="R111" s="172" t="s">
        <v>3202</v>
      </c>
      <c r="S111" s="170" t="str">
        <f t="shared" si="67"/>
        <v>3ER OPERADOR 2</v>
      </c>
      <c r="T111" s="173" t="str">
        <f>+'ENLACES IX - PDIS Aux'!G111</f>
        <v>CUSCO</v>
      </c>
      <c r="U111" s="172" t="str">
        <f>+'ENLACES IX - PDIS Aux'!F111</f>
        <v>PDI32CUS1</v>
      </c>
      <c r="V111" s="22" t="str">
        <f t="shared" si="68"/>
        <v>ENLACE</v>
      </c>
    </row>
    <row r="112" spans="1:22" x14ac:dyDescent="0.3">
      <c r="A112" s="169" t="str">
        <f>+'ENLACES IX - PDIS'!A57</f>
        <v>PDITDPHUA</v>
      </c>
      <c r="B112" s="170" t="str">
        <f>+'ENLACES IX - PDIS Aux'!A112</f>
        <v>PDI31HUA1-3</v>
      </c>
      <c r="C112" s="171">
        <f t="shared" si="64"/>
        <v>60</v>
      </c>
      <c r="D112" s="169" t="s">
        <v>464</v>
      </c>
      <c r="E112" s="172" t="s">
        <v>444</v>
      </c>
      <c r="F112" s="170" t="s">
        <v>3151</v>
      </c>
      <c r="G112" s="173">
        <f>INDEX( 'ENLACES IX - PDIS'!$C$2:$C$73,   MATCH(A112,'ENLACES IX - PDIS'!$A$2:$A$73,0)   )</f>
        <v>-74.965573000000006</v>
      </c>
      <c r="H112" s="172">
        <f>INDEX( 'ENLACES IX - PDIS'!$D$2:$D$73,   MATCH(A112,'ENLACES IX - PDIS'!$A$2:$A$73,0)   )</f>
        <v>-12.747088</v>
      </c>
      <c r="I112" s="173">
        <f>INDEX( 'ENLACES IX - PDIS Aux'!$C$2:$C$145,   MATCH(B112,'ENLACES IX - PDIS Aux'!$A$2:$A$145,0)   )</f>
        <v>-74.939921999999996</v>
      </c>
      <c r="J112" s="172">
        <f>INDEX( 'ENLACES IX - PDIS Aux'!$D$2:$D$145,   MATCH(B112,'ENLACES IX - PDIS Aux'!$A$2:$A$145,0)   )</f>
        <v>-12.752288999999999</v>
      </c>
      <c r="K112" s="174">
        <f t="shared" si="65"/>
        <v>2.9135445884156921</v>
      </c>
      <c r="L112" s="169">
        <f t="shared" ref="L112:O112" si="86">+L16</f>
        <v>20</v>
      </c>
      <c r="M112" s="172">
        <f t="shared" si="86"/>
        <v>20</v>
      </c>
      <c r="N112" s="170">
        <f t="shared" si="86"/>
        <v>20</v>
      </c>
      <c r="O112" s="169" t="str">
        <f t="shared" si="86"/>
        <v>Fija</v>
      </c>
      <c r="P112" s="170" t="str">
        <f t="shared" si="63"/>
        <v>Fija</v>
      </c>
      <c r="Q112" s="169" t="s">
        <v>444</v>
      </c>
      <c r="R112" s="172" t="s">
        <v>3202</v>
      </c>
      <c r="S112" s="170" t="str">
        <f t="shared" si="67"/>
        <v>3ER OPERADOR 1</v>
      </c>
      <c r="T112" s="173" t="str">
        <f>+'ENLACES IX - PDIS Aux'!G112</f>
        <v>HUANCAVELICA</v>
      </c>
      <c r="U112" s="172" t="str">
        <f>+'ENLACES IX - PDIS Aux'!F112</f>
        <v>PDI31HUA1</v>
      </c>
      <c r="V112" s="22" t="str">
        <f t="shared" si="68"/>
        <v>ENLACE</v>
      </c>
    </row>
    <row r="113" spans="1:22" x14ac:dyDescent="0.3">
      <c r="A113" s="22" t="str">
        <f t="shared" ref="A113" si="87">+A112</f>
        <v>PDITDPHUA</v>
      </c>
      <c r="B113" s="170" t="str">
        <f>+'ENLACES IX - PDIS Aux'!A113</f>
        <v>PDI32HUA1-3</v>
      </c>
      <c r="C113" s="171">
        <f t="shared" si="64"/>
        <v>60</v>
      </c>
      <c r="D113" s="169" t="s">
        <v>464</v>
      </c>
      <c r="E113" s="172" t="s">
        <v>444</v>
      </c>
      <c r="F113" s="170" t="s">
        <v>3152</v>
      </c>
      <c r="G113" s="173">
        <f>INDEX( 'ENLACES IX - PDIS'!$C$2:$C$73,   MATCH(A113,'ENLACES IX - PDIS'!$A$2:$A$73,0)   )</f>
        <v>-74.965573000000006</v>
      </c>
      <c r="H113" s="172">
        <f>INDEX( 'ENLACES IX - PDIS'!$D$2:$D$73,   MATCH(A113,'ENLACES IX - PDIS'!$A$2:$A$73,0)   )</f>
        <v>-12.747088</v>
      </c>
      <c r="I113" s="173">
        <f>INDEX( 'ENLACES IX - PDIS Aux'!$C$2:$C$145,   MATCH(B113,'ENLACES IX - PDIS Aux'!$A$2:$A$145,0)   )</f>
        <v>-74.998306999999997</v>
      </c>
      <c r="J113" s="172">
        <f>INDEX( 'ENLACES IX - PDIS Aux'!$D$2:$D$145,   MATCH(B113,'ENLACES IX - PDIS Aux'!$A$2:$A$145,0)   )</f>
        <v>-12.772940999999999</v>
      </c>
      <c r="K113" s="174">
        <f t="shared" si="65"/>
        <v>4.643333767344803</v>
      </c>
      <c r="L113" s="169">
        <f t="shared" ref="L113:O113" si="88">+L17</f>
        <v>20</v>
      </c>
      <c r="M113" s="172">
        <f t="shared" si="88"/>
        <v>20</v>
      </c>
      <c r="N113" s="170">
        <f t="shared" si="88"/>
        <v>20</v>
      </c>
      <c r="O113" s="169" t="str">
        <f t="shared" si="88"/>
        <v>Fija</v>
      </c>
      <c r="P113" s="170" t="str">
        <f t="shared" si="63"/>
        <v>LD</v>
      </c>
      <c r="Q113" s="169" t="s">
        <v>444</v>
      </c>
      <c r="R113" s="172" t="s">
        <v>3202</v>
      </c>
      <c r="S113" s="170" t="str">
        <f t="shared" si="67"/>
        <v>3ER OPERADOR 2</v>
      </c>
      <c r="T113" s="173" t="str">
        <f>+'ENLACES IX - PDIS Aux'!G113</f>
        <v>HUANCAVELICA</v>
      </c>
      <c r="U113" s="172" t="str">
        <f>+'ENLACES IX - PDIS Aux'!F113</f>
        <v>PDI32HUA1</v>
      </c>
      <c r="V113" s="22" t="str">
        <f t="shared" si="68"/>
        <v>ENLACE</v>
      </c>
    </row>
    <row r="114" spans="1:22" x14ac:dyDescent="0.3">
      <c r="A114" s="169" t="str">
        <f>+'ENLACES IX - PDIS'!A58</f>
        <v>PDITDPHUN</v>
      </c>
      <c r="B114" s="170" t="str">
        <f>+'ENLACES IX - PDIS Aux'!A114</f>
        <v>PDI31HUN1-3</v>
      </c>
      <c r="C114" s="171">
        <f t="shared" si="64"/>
        <v>45</v>
      </c>
      <c r="D114" s="169" t="s">
        <v>464</v>
      </c>
      <c r="E114" s="172" t="s">
        <v>444</v>
      </c>
      <c r="F114" s="170" t="s">
        <v>3151</v>
      </c>
      <c r="G114" s="173">
        <f>INDEX( 'ENLACES IX - PDIS'!$C$2:$C$73,   MATCH(A114,'ENLACES IX - PDIS'!$A$2:$A$73,0)   )</f>
        <v>-76.238476000000006</v>
      </c>
      <c r="H114" s="172">
        <f>INDEX( 'ENLACES IX - PDIS'!$D$2:$D$73,   MATCH(A114,'ENLACES IX - PDIS'!$A$2:$A$73,0)   )</f>
        <v>-9.8344269999999998</v>
      </c>
      <c r="I114" s="173">
        <f>INDEX( 'ENLACES IX - PDIS Aux'!$C$2:$C$145,   MATCH(B114,'ENLACES IX - PDIS Aux'!$A$2:$A$145,0)   )</f>
        <v>-76.249189000000001</v>
      </c>
      <c r="J114" s="172">
        <f>INDEX( 'ENLACES IX - PDIS Aux'!$D$2:$D$145,   MATCH(B114,'ENLACES IX - PDIS Aux'!$A$2:$A$145,0)   )</f>
        <v>-9.8641310000000004</v>
      </c>
      <c r="K114" s="174">
        <f t="shared" si="65"/>
        <v>3.5150960358770544</v>
      </c>
      <c r="L114" s="169">
        <f t="shared" ref="L114:O114" si="89">+L18</f>
        <v>15</v>
      </c>
      <c r="M114" s="172">
        <f t="shared" si="89"/>
        <v>15</v>
      </c>
      <c r="N114" s="170">
        <f t="shared" si="89"/>
        <v>15</v>
      </c>
      <c r="O114" s="169" t="str">
        <f t="shared" si="89"/>
        <v>Fija</v>
      </c>
      <c r="P114" s="170" t="str">
        <f t="shared" si="63"/>
        <v>Móvil</v>
      </c>
      <c r="Q114" s="169" t="s">
        <v>444</v>
      </c>
      <c r="R114" s="172" t="s">
        <v>3202</v>
      </c>
      <c r="S114" s="170" t="str">
        <f t="shared" si="67"/>
        <v>3ER OPERADOR 1</v>
      </c>
      <c r="T114" s="173" t="str">
        <f>+'ENLACES IX - PDIS Aux'!G114</f>
        <v>HUANUCO</v>
      </c>
      <c r="U114" s="172" t="str">
        <f>+'ENLACES IX - PDIS Aux'!F114</f>
        <v>PDI31HUN1</v>
      </c>
      <c r="V114" s="22" t="str">
        <f t="shared" si="68"/>
        <v>ENLACE</v>
      </c>
    </row>
    <row r="115" spans="1:22" x14ac:dyDescent="0.3">
      <c r="A115" s="22" t="str">
        <f t="shared" ref="A115" si="90">+A114</f>
        <v>PDITDPHUN</v>
      </c>
      <c r="B115" s="170" t="str">
        <f>+'ENLACES IX - PDIS Aux'!A115</f>
        <v>PDI32HUN1-3</v>
      </c>
      <c r="C115" s="171">
        <f t="shared" si="64"/>
        <v>20</v>
      </c>
      <c r="D115" s="169" t="s">
        <v>464</v>
      </c>
      <c r="E115" s="172" t="s">
        <v>444</v>
      </c>
      <c r="F115" s="170" t="s">
        <v>3152</v>
      </c>
      <c r="G115" s="173">
        <f>INDEX( 'ENLACES IX - PDIS'!$C$2:$C$73,   MATCH(A115,'ENLACES IX - PDIS'!$A$2:$A$73,0)   )</f>
        <v>-76.238476000000006</v>
      </c>
      <c r="H115" s="172">
        <f>INDEX( 'ENLACES IX - PDIS'!$D$2:$D$73,   MATCH(A115,'ENLACES IX - PDIS'!$A$2:$A$73,0)   )</f>
        <v>-9.8344269999999998</v>
      </c>
      <c r="I115" s="173">
        <f>INDEX( 'ENLACES IX - PDIS Aux'!$C$2:$C$145,   MATCH(B115,'ENLACES IX - PDIS Aux'!$A$2:$A$145,0)   )</f>
        <v>-76.255426</v>
      </c>
      <c r="J115" s="172">
        <f>INDEX( 'ENLACES IX - PDIS Aux'!$D$2:$D$145,   MATCH(B115,'ENLACES IX - PDIS Aux'!$A$2:$A$145,0)   )</f>
        <v>-9.8539519999999996</v>
      </c>
      <c r="K115" s="174">
        <f t="shared" si="65"/>
        <v>2.8782502596229533</v>
      </c>
      <c r="L115" s="169">
        <f t="shared" ref="L115:O115" si="91">+L19</f>
        <v>0</v>
      </c>
      <c r="M115" s="172">
        <f t="shared" si="91"/>
        <v>10</v>
      </c>
      <c r="N115" s="170">
        <f t="shared" si="91"/>
        <v>10</v>
      </c>
      <c r="O115" s="169" t="str">
        <f t="shared" si="91"/>
        <v>Fija</v>
      </c>
      <c r="P115" s="170" t="str">
        <f t="shared" si="63"/>
        <v>Móvil</v>
      </c>
      <c r="Q115" s="169" t="s">
        <v>444</v>
      </c>
      <c r="R115" s="172" t="s">
        <v>3202</v>
      </c>
      <c r="S115" s="170" t="str">
        <f t="shared" si="67"/>
        <v>3ER OPERADOR 2</v>
      </c>
      <c r="T115" s="173" t="str">
        <f>+'ENLACES IX - PDIS Aux'!G115</f>
        <v>HUANUCO</v>
      </c>
      <c r="U115" s="172" t="str">
        <f>+'ENLACES IX - PDIS Aux'!F115</f>
        <v>PDI32HUN1</v>
      </c>
      <c r="V115" s="22" t="str">
        <f t="shared" si="68"/>
        <v>ENLACE</v>
      </c>
    </row>
    <row r="116" spans="1:22" x14ac:dyDescent="0.3">
      <c r="A116" s="169" t="str">
        <f>+'ENLACES IX - PDIS'!A59</f>
        <v>PDITDPICA</v>
      </c>
      <c r="B116" s="170" t="str">
        <f>+'ENLACES IX - PDIS Aux'!A116</f>
        <v>PDI31ICA1-3</v>
      </c>
      <c r="C116" s="171">
        <f t="shared" si="64"/>
        <v>40</v>
      </c>
      <c r="D116" s="169" t="s">
        <v>464</v>
      </c>
      <c r="E116" s="172" t="s">
        <v>444</v>
      </c>
      <c r="F116" s="170" t="s">
        <v>3151</v>
      </c>
      <c r="G116" s="173">
        <f>INDEX( 'ENLACES IX - PDIS'!$C$2:$C$73,   MATCH(A116,'ENLACES IX - PDIS'!$A$2:$A$73,0)   )</f>
        <v>-75.688885999999997</v>
      </c>
      <c r="H116" s="172">
        <f>INDEX( 'ENLACES IX - PDIS'!$D$2:$D$73,   MATCH(A116,'ENLACES IX - PDIS'!$A$2:$A$73,0)   )</f>
        <v>-14.019083999999999</v>
      </c>
      <c r="I116" s="173">
        <f>INDEX( 'ENLACES IX - PDIS Aux'!$C$2:$C$145,   MATCH(B116,'ENLACES IX - PDIS Aux'!$A$2:$A$145,0)   )</f>
        <v>-75.686958000000004</v>
      </c>
      <c r="J116" s="172">
        <f>INDEX( 'ENLACES IX - PDIS Aux'!$D$2:$D$145,   MATCH(B116,'ENLACES IX - PDIS Aux'!$A$2:$A$145,0)   )</f>
        <v>-14.011289</v>
      </c>
      <c r="K116" s="174">
        <f t="shared" si="65"/>
        <v>0.89387864436592968</v>
      </c>
      <c r="L116" s="169">
        <f t="shared" ref="L116:O116" si="92">+L20</f>
        <v>20</v>
      </c>
      <c r="M116" s="172">
        <f t="shared" si="92"/>
        <v>0</v>
      </c>
      <c r="N116" s="170">
        <f t="shared" si="92"/>
        <v>20</v>
      </c>
      <c r="O116" s="169" t="str">
        <f t="shared" si="92"/>
        <v>Fija</v>
      </c>
      <c r="P116" s="170" t="str">
        <f t="shared" si="63"/>
        <v>Fija</v>
      </c>
      <c r="Q116" s="169" t="s">
        <v>444</v>
      </c>
      <c r="R116" s="172" t="s">
        <v>3202</v>
      </c>
      <c r="S116" s="170" t="str">
        <f t="shared" si="67"/>
        <v>3ER OPERADOR 1</v>
      </c>
      <c r="T116" s="173" t="str">
        <f>+'ENLACES IX - PDIS Aux'!G116</f>
        <v>ICA</v>
      </c>
      <c r="U116" s="172" t="str">
        <f>+'ENLACES IX - PDIS Aux'!F116</f>
        <v>PDI31ICA1</v>
      </c>
      <c r="V116" s="22" t="str">
        <f t="shared" si="68"/>
        <v>ENLACE</v>
      </c>
    </row>
    <row r="117" spans="1:22" x14ac:dyDescent="0.3">
      <c r="A117" s="22" t="str">
        <f t="shared" ref="A117" si="93">+A116</f>
        <v>PDITDPICA</v>
      </c>
      <c r="B117" s="170" t="str">
        <f>+'ENLACES IX - PDIS Aux'!A117</f>
        <v>PDI32ICA1-3</v>
      </c>
      <c r="C117" s="171">
        <f t="shared" si="64"/>
        <v>11</v>
      </c>
      <c r="D117" s="169" t="s">
        <v>464</v>
      </c>
      <c r="E117" s="172" t="s">
        <v>444</v>
      </c>
      <c r="F117" s="170" t="s">
        <v>3152</v>
      </c>
      <c r="G117" s="173">
        <f>INDEX( 'ENLACES IX - PDIS'!$C$2:$C$73,   MATCH(A117,'ENLACES IX - PDIS'!$A$2:$A$73,0)   )</f>
        <v>-75.688885999999997</v>
      </c>
      <c r="H117" s="172">
        <f>INDEX( 'ENLACES IX - PDIS'!$D$2:$D$73,   MATCH(A117,'ENLACES IX - PDIS'!$A$2:$A$73,0)   )</f>
        <v>-14.019083999999999</v>
      </c>
      <c r="I117" s="173">
        <f>INDEX( 'ENLACES IX - PDIS Aux'!$C$2:$C$145,   MATCH(B117,'ENLACES IX - PDIS Aux'!$A$2:$A$145,0)   )</f>
        <v>-75.690331</v>
      </c>
      <c r="J117" s="172">
        <f>INDEX( 'ENLACES IX - PDIS Aux'!$D$2:$D$145,   MATCH(B117,'ENLACES IX - PDIS Aux'!$A$2:$A$145,0)   )</f>
        <v>-14.030521999999999</v>
      </c>
      <c r="K117" s="174">
        <f t="shared" si="65"/>
        <v>1.2833855012412476</v>
      </c>
      <c r="L117" s="169">
        <f t="shared" ref="L117:O117" si="94">+L21</f>
        <v>5</v>
      </c>
      <c r="M117" s="172">
        <f t="shared" si="94"/>
        <v>1</v>
      </c>
      <c r="N117" s="170">
        <f t="shared" si="94"/>
        <v>5</v>
      </c>
      <c r="O117" s="169" t="str">
        <f t="shared" si="94"/>
        <v>Fija</v>
      </c>
      <c r="P117" s="170" t="str">
        <f t="shared" si="63"/>
        <v>Fija</v>
      </c>
      <c r="Q117" s="169" t="s">
        <v>444</v>
      </c>
      <c r="R117" s="172" t="s">
        <v>3202</v>
      </c>
      <c r="S117" s="170" t="str">
        <f t="shared" si="67"/>
        <v>3ER OPERADOR 2</v>
      </c>
      <c r="T117" s="173" t="str">
        <f>+'ENLACES IX - PDIS Aux'!G117</f>
        <v>ICA</v>
      </c>
      <c r="U117" s="172" t="str">
        <f>+'ENLACES IX - PDIS Aux'!F117</f>
        <v>PDI32ICA1</v>
      </c>
      <c r="V117" s="22" t="str">
        <f t="shared" si="68"/>
        <v>ENLACE</v>
      </c>
    </row>
    <row r="118" spans="1:22" x14ac:dyDescent="0.3">
      <c r="A118" s="169" t="str">
        <f>+'ENLACES IX - PDIS'!A60</f>
        <v>PDITDPJUN</v>
      </c>
      <c r="B118" s="170" t="str">
        <f>+'ENLACES IX - PDIS Aux'!A118</f>
        <v>PDI31JUN1-3</v>
      </c>
      <c r="C118" s="171">
        <f t="shared" si="64"/>
        <v>20</v>
      </c>
      <c r="D118" s="169" t="s">
        <v>464</v>
      </c>
      <c r="E118" s="172" t="s">
        <v>444</v>
      </c>
      <c r="F118" s="170" t="s">
        <v>3151</v>
      </c>
      <c r="G118" s="173">
        <f>INDEX( 'ENLACES IX - PDIS'!$C$2:$C$73,   MATCH(A118,'ENLACES IX - PDIS'!$A$2:$A$73,0)   )</f>
        <v>-75.155735000000007</v>
      </c>
      <c r="H118" s="172">
        <f>INDEX( 'ENLACES IX - PDIS'!$D$2:$D$73,   MATCH(A118,'ENLACES IX - PDIS'!$A$2:$A$73,0)   )</f>
        <v>-12.023669</v>
      </c>
      <c r="I118" s="173">
        <f>INDEX( 'ENLACES IX - PDIS Aux'!$C$2:$C$145,   MATCH(B118,'ENLACES IX - PDIS Aux'!$A$2:$A$145,0)   )</f>
        <v>-75.144080000000002</v>
      </c>
      <c r="J118" s="172">
        <f>INDEX( 'ENLACES IX - PDIS Aux'!$D$2:$D$145,   MATCH(B118,'ENLACES IX - PDIS Aux'!$A$2:$A$145,0)   )</f>
        <v>-12.023553</v>
      </c>
      <c r="K118" s="174">
        <f t="shared" si="65"/>
        <v>1.2974854554099917</v>
      </c>
      <c r="L118" s="169">
        <f t="shared" ref="L118:O118" si="95">+L22</f>
        <v>10</v>
      </c>
      <c r="M118" s="172">
        <f t="shared" si="95"/>
        <v>0</v>
      </c>
      <c r="N118" s="170">
        <f t="shared" si="95"/>
        <v>10</v>
      </c>
      <c r="O118" s="169" t="str">
        <f t="shared" si="95"/>
        <v>Fija</v>
      </c>
      <c r="P118" s="170" t="str">
        <f t="shared" si="63"/>
        <v>LD</v>
      </c>
      <c r="Q118" s="169" t="s">
        <v>444</v>
      </c>
      <c r="R118" s="172" t="s">
        <v>3202</v>
      </c>
      <c r="S118" s="170" t="str">
        <f t="shared" si="67"/>
        <v>3ER OPERADOR 1</v>
      </c>
      <c r="T118" s="173" t="str">
        <f>+'ENLACES IX - PDIS Aux'!G118</f>
        <v>JUNIN</v>
      </c>
      <c r="U118" s="172" t="str">
        <f>+'ENLACES IX - PDIS Aux'!F118</f>
        <v>PDI31JUN1</v>
      </c>
      <c r="V118" s="22" t="str">
        <f t="shared" si="68"/>
        <v>ENLACE</v>
      </c>
    </row>
    <row r="119" spans="1:22" x14ac:dyDescent="0.3">
      <c r="A119" s="22" t="str">
        <f t="shared" ref="A119" si="96">+A118</f>
        <v>PDITDPJUN</v>
      </c>
      <c r="B119" s="170" t="str">
        <f>+'ENLACES IX - PDIS Aux'!A119</f>
        <v>PDI32JUN1-3</v>
      </c>
      <c r="C119" s="171">
        <f t="shared" si="64"/>
        <v>10</v>
      </c>
      <c r="D119" s="169" t="s">
        <v>464</v>
      </c>
      <c r="E119" s="172" t="s">
        <v>444</v>
      </c>
      <c r="F119" s="170" t="s">
        <v>3152</v>
      </c>
      <c r="G119" s="173">
        <f>INDEX( 'ENLACES IX - PDIS'!$C$2:$C$73,   MATCH(A119,'ENLACES IX - PDIS'!$A$2:$A$73,0)   )</f>
        <v>-75.155735000000007</v>
      </c>
      <c r="H119" s="172">
        <f>INDEX( 'ENLACES IX - PDIS'!$D$2:$D$73,   MATCH(A119,'ENLACES IX - PDIS'!$A$2:$A$73,0)   )</f>
        <v>-12.023669</v>
      </c>
      <c r="I119" s="173">
        <f>INDEX( 'ENLACES IX - PDIS Aux'!$C$2:$C$145,   MATCH(B119,'ENLACES IX - PDIS Aux'!$A$2:$A$145,0)   )</f>
        <v>-75.235716999999994</v>
      </c>
      <c r="J119" s="172">
        <f>INDEX( 'ENLACES IX - PDIS Aux'!$D$2:$D$145,   MATCH(B119,'ENLACES IX - PDIS Aux'!$A$2:$A$145,0)   )</f>
        <v>-12.084163</v>
      </c>
      <c r="K119" s="174">
        <f t="shared" si="65"/>
        <v>11.163368404095417</v>
      </c>
      <c r="L119" s="169">
        <f t="shared" ref="L119:O119" si="97">+L23</f>
        <v>0</v>
      </c>
      <c r="M119" s="172">
        <f t="shared" si="97"/>
        <v>5</v>
      </c>
      <c r="N119" s="170">
        <f t="shared" si="97"/>
        <v>5</v>
      </c>
      <c r="O119" s="169" t="str">
        <f t="shared" si="97"/>
        <v>Fija</v>
      </c>
      <c r="P119" s="170" t="str">
        <f t="shared" si="63"/>
        <v>Móvil</v>
      </c>
      <c r="Q119" s="169" t="s">
        <v>444</v>
      </c>
      <c r="R119" s="172" t="s">
        <v>3202</v>
      </c>
      <c r="S119" s="170" t="str">
        <f t="shared" si="67"/>
        <v>3ER OPERADOR 2</v>
      </c>
      <c r="T119" s="173" t="str">
        <f>+'ENLACES IX - PDIS Aux'!G119</f>
        <v>JUNIN</v>
      </c>
      <c r="U119" s="172" t="str">
        <f>+'ENLACES IX - PDIS Aux'!F119</f>
        <v>PDI32JUN1</v>
      </c>
      <c r="V119" s="22" t="str">
        <f t="shared" si="68"/>
        <v>ENLACE</v>
      </c>
    </row>
    <row r="120" spans="1:22" x14ac:dyDescent="0.3">
      <c r="A120" s="169" t="str">
        <f>+'ENLACES IX - PDIS'!A61</f>
        <v>PDITDPLAL</v>
      </c>
      <c r="B120" s="170" t="str">
        <f>+'ENLACES IX - PDIS Aux'!A120</f>
        <v>PDI31LAL1-3</v>
      </c>
      <c r="C120" s="171">
        <f t="shared" si="64"/>
        <v>40</v>
      </c>
      <c r="D120" s="169" t="s">
        <v>464</v>
      </c>
      <c r="E120" s="172" t="s">
        <v>444</v>
      </c>
      <c r="F120" s="170" t="s">
        <v>3151</v>
      </c>
      <c r="G120" s="173">
        <f>INDEX( 'ENLACES IX - PDIS'!$C$2:$C$73,   MATCH(A120,'ENLACES IX - PDIS'!$A$2:$A$73,0)   )</f>
        <v>-78.992649</v>
      </c>
      <c r="H120" s="172">
        <f>INDEX( 'ENLACES IX - PDIS'!$D$2:$D$73,   MATCH(A120,'ENLACES IX - PDIS'!$A$2:$A$73,0)   )</f>
        <v>-8.0840789999999991</v>
      </c>
      <c r="I120" s="173">
        <f>INDEX( 'ENLACES IX - PDIS Aux'!$C$2:$C$145,   MATCH(B120,'ENLACES IX - PDIS Aux'!$A$2:$A$145,0)   )</f>
        <v>-78.957828000000006</v>
      </c>
      <c r="J120" s="172">
        <f>INDEX( 'ENLACES IX - PDIS Aux'!$D$2:$D$145,   MATCH(B120,'ENLACES IX - PDIS Aux'!$A$2:$A$145,0)   )</f>
        <v>-8.087313</v>
      </c>
      <c r="K120" s="174">
        <f t="shared" si="65"/>
        <v>3.892915517406323</v>
      </c>
      <c r="L120" s="169">
        <f t="shared" ref="L120:O120" si="98">+L24</f>
        <v>20</v>
      </c>
      <c r="M120" s="172">
        <f t="shared" si="98"/>
        <v>0</v>
      </c>
      <c r="N120" s="170">
        <f t="shared" si="98"/>
        <v>20</v>
      </c>
      <c r="O120" s="169" t="str">
        <f t="shared" si="98"/>
        <v>Fija</v>
      </c>
      <c r="P120" s="170" t="str">
        <f t="shared" si="63"/>
        <v>Móvil</v>
      </c>
      <c r="Q120" s="169" t="s">
        <v>444</v>
      </c>
      <c r="R120" s="172" t="s">
        <v>3202</v>
      </c>
      <c r="S120" s="170" t="str">
        <f t="shared" si="67"/>
        <v>3ER OPERADOR 1</v>
      </c>
      <c r="T120" s="173" t="str">
        <f>+'ENLACES IX - PDIS Aux'!G120</f>
        <v>LA LIBERTAD</v>
      </c>
      <c r="U120" s="172" t="str">
        <f>+'ENLACES IX - PDIS Aux'!F120</f>
        <v>PDI31LAL1</v>
      </c>
      <c r="V120" s="22" t="str">
        <f t="shared" si="68"/>
        <v>ENLACE</v>
      </c>
    </row>
    <row r="121" spans="1:22" x14ac:dyDescent="0.3">
      <c r="A121" s="22" t="str">
        <f t="shared" ref="A121" si="99">+A120</f>
        <v>PDITDPLAL</v>
      </c>
      <c r="B121" s="170" t="str">
        <f>+'ENLACES IX - PDIS Aux'!A121</f>
        <v>PDI32LAL1-3</v>
      </c>
      <c r="C121" s="171">
        <f t="shared" si="64"/>
        <v>10</v>
      </c>
      <c r="D121" s="169" t="s">
        <v>464</v>
      </c>
      <c r="E121" s="172" t="s">
        <v>444</v>
      </c>
      <c r="F121" s="170" t="s">
        <v>3152</v>
      </c>
      <c r="G121" s="173">
        <f>INDEX( 'ENLACES IX - PDIS'!$C$2:$C$73,   MATCH(A121,'ENLACES IX - PDIS'!$A$2:$A$73,0)   )</f>
        <v>-78.992649</v>
      </c>
      <c r="H121" s="172">
        <f>INDEX( 'ENLACES IX - PDIS'!$D$2:$D$73,   MATCH(A121,'ENLACES IX - PDIS'!$A$2:$A$73,0)   )</f>
        <v>-8.0840789999999991</v>
      </c>
      <c r="I121" s="173">
        <f>INDEX( 'ENLACES IX - PDIS Aux'!$C$2:$C$145,   MATCH(B121,'ENLACES IX - PDIS Aux'!$A$2:$A$145,0)   )</f>
        <v>-79.026325999999997</v>
      </c>
      <c r="J121" s="172">
        <f>INDEX( 'ENLACES IX - PDIS Aux'!$D$2:$D$145,   MATCH(B121,'ENLACES IX - PDIS Aux'!$A$2:$A$145,0)   )</f>
        <v>-8.0841989999999999</v>
      </c>
      <c r="K121" s="174">
        <f t="shared" si="65"/>
        <v>3.7489087108729229</v>
      </c>
      <c r="L121" s="169">
        <f t="shared" ref="L121:O121" si="100">+L25</f>
        <v>5</v>
      </c>
      <c r="M121" s="172">
        <f t="shared" si="100"/>
        <v>5</v>
      </c>
      <c r="N121" s="170">
        <f t="shared" si="100"/>
        <v>0</v>
      </c>
      <c r="O121" s="169" t="str">
        <f t="shared" si="100"/>
        <v>Fija</v>
      </c>
      <c r="P121" s="170" t="str">
        <f t="shared" si="63"/>
        <v>Fija</v>
      </c>
      <c r="Q121" s="169" t="s">
        <v>444</v>
      </c>
      <c r="R121" s="172" t="s">
        <v>3202</v>
      </c>
      <c r="S121" s="170" t="str">
        <f t="shared" si="67"/>
        <v>3ER OPERADOR 2</v>
      </c>
      <c r="T121" s="173" t="str">
        <f>+'ENLACES IX - PDIS Aux'!G121</f>
        <v>LA LIBERTAD</v>
      </c>
      <c r="U121" s="172" t="str">
        <f>+'ENLACES IX - PDIS Aux'!F121</f>
        <v>PDI32LAL1</v>
      </c>
      <c r="V121" s="22" t="str">
        <f t="shared" si="68"/>
        <v>ENLACE</v>
      </c>
    </row>
    <row r="122" spans="1:22" x14ac:dyDescent="0.3">
      <c r="A122" s="169" t="str">
        <f>+'ENLACES IX - PDIS'!A62</f>
        <v>PDITDPLAM</v>
      </c>
      <c r="B122" s="170" t="str">
        <f>+'ENLACES IX - PDIS Aux'!A122</f>
        <v>PDI31LAM1-3</v>
      </c>
      <c r="C122" s="171">
        <f t="shared" si="64"/>
        <v>15</v>
      </c>
      <c r="D122" s="169" t="s">
        <v>464</v>
      </c>
      <c r="E122" s="172" t="s">
        <v>444</v>
      </c>
      <c r="F122" s="170" t="s">
        <v>3151</v>
      </c>
      <c r="G122" s="173">
        <f>INDEX( 'ENLACES IX - PDIS'!$C$2:$C$73,   MATCH(A122,'ENLACES IX - PDIS'!$A$2:$A$73,0)   )</f>
        <v>-79.741634000000005</v>
      </c>
      <c r="H122" s="172">
        <f>INDEX( 'ENLACES IX - PDIS'!$D$2:$D$73,   MATCH(A122,'ENLACES IX - PDIS'!$A$2:$A$73,0)   )</f>
        <v>-6.7620180000000003</v>
      </c>
      <c r="I122" s="173">
        <f>INDEX( 'ENLACES IX - PDIS Aux'!$C$2:$C$145,   MATCH(B122,'ENLACES IX - PDIS Aux'!$A$2:$A$145,0)   )</f>
        <v>-79.761234999999999</v>
      </c>
      <c r="J122" s="172">
        <f>INDEX( 'ENLACES IX - PDIS Aux'!$D$2:$D$145,   MATCH(B122,'ENLACES IX - PDIS Aux'!$A$2:$A$145,0)   )</f>
        <v>-6.7555500000000004</v>
      </c>
      <c r="K122" s="174">
        <f t="shared" si="65"/>
        <v>2.2976874687249178</v>
      </c>
      <c r="L122" s="169">
        <f t="shared" ref="L122:O122" si="101">+L26</f>
        <v>5</v>
      </c>
      <c r="M122" s="172">
        <f t="shared" si="101"/>
        <v>5</v>
      </c>
      <c r="N122" s="170">
        <f t="shared" si="101"/>
        <v>5</v>
      </c>
      <c r="O122" s="169" t="str">
        <f t="shared" si="101"/>
        <v>Fija</v>
      </c>
      <c r="P122" s="170" t="str">
        <f t="shared" si="63"/>
        <v>Fija</v>
      </c>
      <c r="Q122" s="169" t="s">
        <v>444</v>
      </c>
      <c r="R122" s="172" t="s">
        <v>3202</v>
      </c>
      <c r="S122" s="170" t="str">
        <f t="shared" si="67"/>
        <v>3ER OPERADOR 1</v>
      </c>
      <c r="T122" s="173" t="str">
        <f>+'ENLACES IX - PDIS Aux'!G122</f>
        <v>LAMBAYEQUE</v>
      </c>
      <c r="U122" s="172" t="str">
        <f>+'ENLACES IX - PDIS Aux'!F122</f>
        <v>PDI31LAM1</v>
      </c>
      <c r="V122" s="22" t="str">
        <f t="shared" si="68"/>
        <v>ENLACE</v>
      </c>
    </row>
    <row r="123" spans="1:22" x14ac:dyDescent="0.3">
      <c r="A123" s="22" t="str">
        <f t="shared" ref="A123" si="102">+A122</f>
        <v>PDITDPLAM</v>
      </c>
      <c r="B123" s="170" t="str">
        <f>+'ENLACES IX - PDIS Aux'!A123</f>
        <v>PDI32LAM1-3</v>
      </c>
      <c r="C123" s="171">
        <f t="shared" si="64"/>
        <v>30</v>
      </c>
      <c r="D123" s="169" t="s">
        <v>464</v>
      </c>
      <c r="E123" s="172" t="s">
        <v>444</v>
      </c>
      <c r="F123" s="170" t="s">
        <v>3152</v>
      </c>
      <c r="G123" s="173">
        <f>INDEX( 'ENLACES IX - PDIS'!$C$2:$C$73,   MATCH(A123,'ENLACES IX - PDIS'!$A$2:$A$73,0)   )</f>
        <v>-79.741634000000005</v>
      </c>
      <c r="H123" s="172">
        <f>INDEX( 'ENLACES IX - PDIS'!$D$2:$D$73,   MATCH(A123,'ENLACES IX - PDIS'!$A$2:$A$73,0)   )</f>
        <v>-6.7620180000000003</v>
      </c>
      <c r="I123" s="173">
        <f>INDEX( 'ENLACES IX - PDIS Aux'!$C$2:$C$145,   MATCH(B123,'ENLACES IX - PDIS Aux'!$A$2:$A$145,0)   )</f>
        <v>-79.744020000000006</v>
      </c>
      <c r="J123" s="172">
        <f>INDEX( 'ENLACES IX - PDIS Aux'!$D$2:$D$145,   MATCH(B123,'ENLACES IX - PDIS Aux'!$A$2:$A$145,0)   )</f>
        <v>-6.7763200000000001</v>
      </c>
      <c r="K123" s="174">
        <f t="shared" si="65"/>
        <v>1.6140857064675003</v>
      </c>
      <c r="L123" s="169">
        <f t="shared" ref="L123:O123" si="103">+L27</f>
        <v>10</v>
      </c>
      <c r="M123" s="172">
        <f t="shared" si="103"/>
        <v>10</v>
      </c>
      <c r="N123" s="170">
        <f t="shared" si="103"/>
        <v>10</v>
      </c>
      <c r="O123" s="169" t="str">
        <f t="shared" si="103"/>
        <v>Fija</v>
      </c>
      <c r="P123" s="170" t="str">
        <f t="shared" si="63"/>
        <v>Fija</v>
      </c>
      <c r="Q123" s="169" t="s">
        <v>444</v>
      </c>
      <c r="R123" s="172" t="s">
        <v>3202</v>
      </c>
      <c r="S123" s="170" t="str">
        <f t="shared" si="67"/>
        <v>3ER OPERADOR 2</v>
      </c>
      <c r="T123" s="173" t="str">
        <f>+'ENLACES IX - PDIS Aux'!G123</f>
        <v>LAMBAYEQUE</v>
      </c>
      <c r="U123" s="172" t="str">
        <f>+'ENLACES IX - PDIS Aux'!F123</f>
        <v>PDI32LAM1</v>
      </c>
      <c r="V123" s="22" t="str">
        <f t="shared" si="68"/>
        <v>ENLACE</v>
      </c>
    </row>
    <row r="124" spans="1:22" x14ac:dyDescent="0.3">
      <c r="A124" s="169" t="str">
        <f>+'ENLACES IX - PDIS'!A63</f>
        <v>PDITDPLIM</v>
      </c>
      <c r="B124" s="170" t="str">
        <f>+'ENLACES IX - PDIS Aux'!A124</f>
        <v>PDI31LIM1-3</v>
      </c>
      <c r="C124" s="171">
        <f t="shared" si="64"/>
        <v>60</v>
      </c>
      <c r="D124" s="169" t="s">
        <v>464</v>
      </c>
      <c r="E124" s="172" t="s">
        <v>444</v>
      </c>
      <c r="F124" s="170" t="s">
        <v>3151</v>
      </c>
      <c r="G124" s="173">
        <f>INDEX( 'ENLACES IX - PDIS'!$C$2:$C$73,   MATCH(A124,'ENLACES IX - PDIS'!$A$2:$A$73,0)   )</f>
        <v>-76.968625000000003</v>
      </c>
      <c r="H124" s="172">
        <f>INDEX( 'ENLACES IX - PDIS'!$D$2:$D$73,   MATCH(A124,'ENLACES IX - PDIS'!$A$2:$A$73,0)   )</f>
        <v>-11.958996000000001</v>
      </c>
      <c r="I124" s="173">
        <f>INDEX( 'ENLACES IX - PDIS Aux'!$C$2:$C$145,   MATCH(B124,'ENLACES IX - PDIS Aux'!$A$2:$A$145,0)   )</f>
        <v>-76.997778999999994</v>
      </c>
      <c r="J124" s="172">
        <f>INDEX( 'ENLACES IX - PDIS Aux'!$D$2:$D$145,   MATCH(B124,'ENLACES IX - PDIS Aux'!$A$2:$A$145,0)   )</f>
        <v>-11.969353</v>
      </c>
      <c r="K124" s="174">
        <f t="shared" si="65"/>
        <v>3.4440964979117212</v>
      </c>
      <c r="L124" s="169">
        <f t="shared" ref="L124:O124" si="104">+L28</f>
        <v>20</v>
      </c>
      <c r="M124" s="172">
        <f t="shared" si="104"/>
        <v>20</v>
      </c>
      <c r="N124" s="170">
        <f t="shared" si="104"/>
        <v>20</v>
      </c>
      <c r="O124" s="169" t="str">
        <f t="shared" si="104"/>
        <v>Fija</v>
      </c>
      <c r="P124" s="170" t="str">
        <f t="shared" si="63"/>
        <v>Fija</v>
      </c>
      <c r="Q124" s="169" t="s">
        <v>444</v>
      </c>
      <c r="R124" s="172" t="s">
        <v>3202</v>
      </c>
      <c r="S124" s="170" t="str">
        <f t="shared" si="67"/>
        <v>3ER OPERADOR 1</v>
      </c>
      <c r="T124" s="173" t="str">
        <f>+'ENLACES IX - PDIS Aux'!G124</f>
        <v>LIMA</v>
      </c>
      <c r="U124" s="172" t="str">
        <f>+'ENLACES IX - PDIS Aux'!F124</f>
        <v>PDI31LIM1</v>
      </c>
      <c r="V124" s="22" t="str">
        <f t="shared" si="68"/>
        <v>ENLACE</v>
      </c>
    </row>
    <row r="125" spans="1:22" x14ac:dyDescent="0.3">
      <c r="A125" s="22" t="str">
        <f t="shared" ref="A125" si="105">+A124</f>
        <v>PDITDPLIM</v>
      </c>
      <c r="B125" s="170" t="str">
        <f>+'ENLACES IX - PDIS Aux'!A125</f>
        <v>PDI32LIM1-3</v>
      </c>
      <c r="C125" s="171">
        <f t="shared" si="64"/>
        <v>60</v>
      </c>
      <c r="D125" s="169" t="s">
        <v>464</v>
      </c>
      <c r="E125" s="172" t="s">
        <v>444</v>
      </c>
      <c r="F125" s="170" t="s">
        <v>3152</v>
      </c>
      <c r="G125" s="173">
        <f>INDEX( 'ENLACES IX - PDIS'!$C$2:$C$73,   MATCH(A125,'ENLACES IX - PDIS'!$A$2:$A$73,0)   )</f>
        <v>-76.968625000000003</v>
      </c>
      <c r="H125" s="172">
        <f>INDEX( 'ENLACES IX - PDIS'!$D$2:$D$73,   MATCH(A125,'ENLACES IX - PDIS'!$A$2:$A$73,0)   )</f>
        <v>-11.958996000000001</v>
      </c>
      <c r="I125" s="173">
        <f>INDEX( 'ENLACES IX - PDIS Aux'!$C$2:$C$145,   MATCH(B125,'ENLACES IX - PDIS Aux'!$A$2:$A$145,0)   )</f>
        <v>-76.960744000000005</v>
      </c>
      <c r="J125" s="172">
        <f>INDEX( 'ENLACES IX - PDIS Aux'!$D$2:$D$145,   MATCH(B125,'ENLACES IX - PDIS Aux'!$A$2:$A$145,0)   )</f>
        <v>-12.022620999999999</v>
      </c>
      <c r="K125" s="174">
        <f t="shared" si="65"/>
        <v>7.1367892411844629</v>
      </c>
      <c r="L125" s="169">
        <f t="shared" ref="L125:O125" si="106">+L29</f>
        <v>20</v>
      </c>
      <c r="M125" s="172">
        <f t="shared" si="106"/>
        <v>20</v>
      </c>
      <c r="N125" s="170">
        <f t="shared" si="106"/>
        <v>20</v>
      </c>
      <c r="O125" s="169" t="str">
        <f t="shared" si="106"/>
        <v>Fija</v>
      </c>
      <c r="P125" s="170" t="str">
        <f t="shared" si="63"/>
        <v>Fija</v>
      </c>
      <c r="Q125" s="169" t="s">
        <v>444</v>
      </c>
      <c r="R125" s="172" t="s">
        <v>3202</v>
      </c>
      <c r="S125" s="170" t="str">
        <f t="shared" si="67"/>
        <v>3ER OPERADOR 2</v>
      </c>
      <c r="T125" s="173" t="str">
        <f>+'ENLACES IX - PDIS Aux'!G125</f>
        <v>LIMA</v>
      </c>
      <c r="U125" s="172" t="str">
        <f>+'ENLACES IX - PDIS Aux'!F125</f>
        <v>PDI32LIM1</v>
      </c>
      <c r="V125" s="22" t="str">
        <f t="shared" si="68"/>
        <v>ENLACE</v>
      </c>
    </row>
    <row r="126" spans="1:22" x14ac:dyDescent="0.3">
      <c r="A126" s="169" t="str">
        <f>+'ENLACES IX - PDIS'!A64</f>
        <v>PDITDPLOR</v>
      </c>
      <c r="B126" s="170" t="str">
        <f>+'ENLACES IX - PDIS Aux'!A126</f>
        <v>PDI31LOR1-3</v>
      </c>
      <c r="C126" s="171">
        <f t="shared" si="64"/>
        <v>45</v>
      </c>
      <c r="D126" s="169" t="s">
        <v>464</v>
      </c>
      <c r="E126" s="172" t="s">
        <v>444</v>
      </c>
      <c r="F126" s="170" t="s">
        <v>3151</v>
      </c>
      <c r="G126" s="173">
        <f>INDEX( 'ENLACES IX - PDIS'!$C$2:$C$73,   MATCH(A126,'ENLACES IX - PDIS'!$A$2:$A$73,0)   )</f>
        <v>-73.156233</v>
      </c>
      <c r="H126" s="172">
        <f>INDEX( 'ENLACES IX - PDIS'!$D$2:$D$73,   MATCH(A126,'ENLACES IX - PDIS'!$A$2:$A$73,0)   )</f>
        <v>-3.6713049999999998</v>
      </c>
      <c r="I126" s="173">
        <f>INDEX( 'ENLACES IX - PDIS Aux'!$C$2:$C$145,   MATCH(B126,'ENLACES IX - PDIS Aux'!$A$2:$A$145,0)   )</f>
        <v>-73.238213000000002</v>
      </c>
      <c r="J126" s="172">
        <f>INDEX( 'ENLACES IX - PDIS Aux'!$D$2:$D$145,   MATCH(B126,'ENLACES IX - PDIS Aux'!$A$2:$A$145,0)   )</f>
        <v>-3.7415530000000001</v>
      </c>
      <c r="K126" s="174">
        <f t="shared" si="65"/>
        <v>12.018055380350502</v>
      </c>
      <c r="L126" s="169">
        <f t="shared" ref="L126:O126" si="107">+L30</f>
        <v>15</v>
      </c>
      <c r="M126" s="172">
        <f t="shared" si="107"/>
        <v>15</v>
      </c>
      <c r="N126" s="170">
        <f t="shared" si="107"/>
        <v>15</v>
      </c>
      <c r="O126" s="169" t="str">
        <f t="shared" si="107"/>
        <v>Fija</v>
      </c>
      <c r="P126" s="170" t="str">
        <f t="shared" si="63"/>
        <v>Fija</v>
      </c>
      <c r="Q126" s="169" t="s">
        <v>444</v>
      </c>
      <c r="R126" s="172" t="s">
        <v>3202</v>
      </c>
      <c r="S126" s="170" t="str">
        <f t="shared" si="67"/>
        <v>3ER OPERADOR 1</v>
      </c>
      <c r="T126" s="173" t="str">
        <f>+'ENLACES IX - PDIS Aux'!G126</f>
        <v>LORETO</v>
      </c>
      <c r="U126" s="172" t="str">
        <f>+'ENLACES IX - PDIS Aux'!F126</f>
        <v>PDI31LOR1</v>
      </c>
      <c r="V126" s="22" t="str">
        <f t="shared" si="68"/>
        <v>ENLACE</v>
      </c>
    </row>
    <row r="127" spans="1:22" x14ac:dyDescent="0.3">
      <c r="A127" s="22" t="str">
        <f t="shared" ref="A127" si="108">+A126</f>
        <v>PDITDPLOR</v>
      </c>
      <c r="B127" s="170" t="str">
        <f>+'ENLACES IX - PDIS Aux'!A127</f>
        <v>PDI32LOR1-3</v>
      </c>
      <c r="C127" s="171">
        <f t="shared" si="64"/>
        <v>20</v>
      </c>
      <c r="D127" s="169" t="s">
        <v>464</v>
      </c>
      <c r="E127" s="172" t="s">
        <v>444</v>
      </c>
      <c r="F127" s="170" t="s">
        <v>3152</v>
      </c>
      <c r="G127" s="173">
        <f>INDEX( 'ENLACES IX - PDIS'!$C$2:$C$73,   MATCH(A127,'ENLACES IX - PDIS'!$A$2:$A$73,0)   )</f>
        <v>-73.156233</v>
      </c>
      <c r="H127" s="172">
        <f>INDEX( 'ENLACES IX - PDIS'!$D$2:$D$73,   MATCH(A127,'ENLACES IX - PDIS'!$A$2:$A$73,0)   )</f>
        <v>-3.6713049999999998</v>
      </c>
      <c r="I127" s="173">
        <f>INDEX( 'ENLACES IX - PDIS Aux'!$C$2:$C$145,   MATCH(B127,'ENLACES IX - PDIS Aux'!$A$2:$A$145,0)   )</f>
        <v>-73.185676000000001</v>
      </c>
      <c r="J127" s="172">
        <f>INDEX( 'ENLACES IX - PDIS Aux'!$D$2:$D$145,   MATCH(B127,'ENLACES IX - PDIS Aux'!$A$2:$A$145,0)   )</f>
        <v>-3.6537250000000001</v>
      </c>
      <c r="K127" s="174">
        <f t="shared" si="65"/>
        <v>3.8173547445960621</v>
      </c>
      <c r="L127" s="169">
        <f t="shared" ref="L127:O127" si="109">+L31</f>
        <v>0</v>
      </c>
      <c r="M127" s="172">
        <f t="shared" si="109"/>
        <v>10</v>
      </c>
      <c r="N127" s="170">
        <f t="shared" si="109"/>
        <v>10</v>
      </c>
      <c r="O127" s="169" t="str">
        <f t="shared" si="109"/>
        <v>Fija</v>
      </c>
      <c r="P127" s="170" t="str">
        <f t="shared" si="63"/>
        <v>Fija</v>
      </c>
      <c r="Q127" s="169" t="s">
        <v>444</v>
      </c>
      <c r="R127" s="172" t="s">
        <v>3202</v>
      </c>
      <c r="S127" s="170" t="str">
        <f t="shared" si="67"/>
        <v>3ER OPERADOR 2</v>
      </c>
      <c r="T127" s="173" t="str">
        <f>+'ENLACES IX - PDIS Aux'!G127</f>
        <v>LORETO</v>
      </c>
      <c r="U127" s="172" t="str">
        <f>+'ENLACES IX - PDIS Aux'!F127</f>
        <v>PDI32LOR1</v>
      </c>
      <c r="V127" s="22" t="str">
        <f t="shared" si="68"/>
        <v>ENLACE</v>
      </c>
    </row>
    <row r="128" spans="1:22" x14ac:dyDescent="0.3">
      <c r="A128" s="169" t="str">
        <f>+'ENLACES IX - PDIS'!A65</f>
        <v>PDITDPMAD</v>
      </c>
      <c r="B128" s="170" t="str">
        <f>+'ENLACES IX - PDIS Aux'!A128</f>
        <v>PDI31MAD1-3</v>
      </c>
      <c r="C128" s="171">
        <f t="shared" si="64"/>
        <v>40</v>
      </c>
      <c r="D128" s="169" t="s">
        <v>464</v>
      </c>
      <c r="E128" s="172" t="s">
        <v>444</v>
      </c>
      <c r="F128" s="170" t="s">
        <v>3151</v>
      </c>
      <c r="G128" s="173">
        <f>INDEX( 'ENLACES IX - PDIS'!$C$2:$C$73,   MATCH(A128,'ENLACES IX - PDIS'!$A$2:$A$73,0)   )</f>
        <v>-69.166139999999999</v>
      </c>
      <c r="H128" s="172">
        <f>INDEX( 'ENLACES IX - PDIS'!$D$2:$D$73,   MATCH(A128,'ENLACES IX - PDIS'!$A$2:$A$73,0)   )</f>
        <v>-12.505250999999999</v>
      </c>
      <c r="I128" s="173">
        <f>INDEX( 'ENLACES IX - PDIS Aux'!$C$2:$C$145,   MATCH(B128,'ENLACES IX - PDIS Aux'!$A$2:$A$145,0)   )</f>
        <v>-69.131461000000002</v>
      </c>
      <c r="J128" s="172">
        <f>INDEX( 'ENLACES IX - PDIS Aux'!$D$2:$D$145,   MATCH(B128,'ENLACES IX - PDIS Aux'!$A$2:$A$145,0)   )</f>
        <v>-12.504412</v>
      </c>
      <c r="K128" s="174">
        <f t="shared" si="65"/>
        <v>3.8615560195721392</v>
      </c>
      <c r="L128" s="169">
        <f t="shared" ref="L128:O128" si="110">+L32</f>
        <v>20</v>
      </c>
      <c r="M128" s="172">
        <f t="shared" si="110"/>
        <v>0</v>
      </c>
      <c r="N128" s="170">
        <f t="shared" si="110"/>
        <v>20</v>
      </c>
      <c r="O128" s="169" t="str">
        <f t="shared" si="110"/>
        <v>Fija</v>
      </c>
      <c r="P128" s="170" t="str">
        <f t="shared" si="63"/>
        <v>Fija</v>
      </c>
      <c r="Q128" s="169" t="s">
        <v>444</v>
      </c>
      <c r="R128" s="172" t="s">
        <v>3202</v>
      </c>
      <c r="S128" s="170" t="str">
        <f t="shared" si="67"/>
        <v>3ER OPERADOR 1</v>
      </c>
      <c r="T128" s="173" t="str">
        <f>+'ENLACES IX - PDIS Aux'!G128</f>
        <v>MADRE DE DIOS</v>
      </c>
      <c r="U128" s="172" t="str">
        <f>+'ENLACES IX - PDIS Aux'!F128</f>
        <v>PDI31MAD1</v>
      </c>
      <c r="V128" s="22" t="str">
        <f t="shared" si="68"/>
        <v>ENLACE</v>
      </c>
    </row>
    <row r="129" spans="1:22" x14ac:dyDescent="0.3">
      <c r="A129" s="22" t="str">
        <f t="shared" ref="A129" si="111">+A128</f>
        <v>PDITDPMAD</v>
      </c>
      <c r="B129" s="170" t="str">
        <f>+'ENLACES IX - PDIS Aux'!A129</f>
        <v>PDI32MAD1-3</v>
      </c>
      <c r="C129" s="171">
        <f t="shared" si="64"/>
        <v>11</v>
      </c>
      <c r="D129" s="169" t="s">
        <v>464</v>
      </c>
      <c r="E129" s="172" t="s">
        <v>444</v>
      </c>
      <c r="F129" s="170" t="s">
        <v>3152</v>
      </c>
      <c r="G129" s="173">
        <f>INDEX( 'ENLACES IX - PDIS'!$C$2:$C$73,   MATCH(A129,'ENLACES IX - PDIS'!$A$2:$A$73,0)   )</f>
        <v>-69.166139999999999</v>
      </c>
      <c r="H129" s="172">
        <f>INDEX( 'ENLACES IX - PDIS'!$D$2:$D$73,   MATCH(A129,'ENLACES IX - PDIS'!$A$2:$A$73,0)   )</f>
        <v>-12.505250999999999</v>
      </c>
      <c r="I129" s="173">
        <f>INDEX( 'ENLACES IX - PDIS Aux'!$C$2:$C$145,   MATCH(B129,'ENLACES IX - PDIS Aux'!$A$2:$A$145,0)   )</f>
        <v>-69.183919000000003</v>
      </c>
      <c r="J129" s="172">
        <f>INDEX( 'ENLACES IX - PDIS Aux'!$D$2:$D$145,   MATCH(B129,'ENLACES IX - PDIS Aux'!$A$2:$A$145,0)   )</f>
        <v>-12.513273999999999</v>
      </c>
      <c r="K129" s="174">
        <f t="shared" si="65"/>
        <v>2.1713208108054429</v>
      </c>
      <c r="L129" s="169">
        <f t="shared" ref="L129:O129" si="112">+L33</f>
        <v>5</v>
      </c>
      <c r="M129" s="172">
        <f t="shared" si="112"/>
        <v>1</v>
      </c>
      <c r="N129" s="170">
        <f t="shared" si="112"/>
        <v>5</v>
      </c>
      <c r="O129" s="169" t="str">
        <f t="shared" si="112"/>
        <v>Fija</v>
      </c>
      <c r="P129" s="170" t="str">
        <f t="shared" si="63"/>
        <v>Fija</v>
      </c>
      <c r="Q129" s="169" t="s">
        <v>444</v>
      </c>
      <c r="R129" s="172" t="s">
        <v>3202</v>
      </c>
      <c r="S129" s="170" t="str">
        <f t="shared" si="67"/>
        <v>3ER OPERADOR 2</v>
      </c>
      <c r="T129" s="173" t="str">
        <f>+'ENLACES IX - PDIS Aux'!G129</f>
        <v>MADRE DE DIOS</v>
      </c>
      <c r="U129" s="172" t="str">
        <f>+'ENLACES IX - PDIS Aux'!F129</f>
        <v>PDI32MAD1</v>
      </c>
      <c r="V129" s="22" t="str">
        <f t="shared" si="68"/>
        <v>ENLACE</v>
      </c>
    </row>
    <row r="130" spans="1:22" x14ac:dyDescent="0.3">
      <c r="A130" s="169" t="str">
        <f>+'ENLACES IX - PDIS'!A66</f>
        <v>PDITDPMOQ</v>
      </c>
      <c r="B130" s="170" t="str">
        <f>+'ENLACES IX - PDIS Aux'!A130</f>
        <v>PDI31MOQ1-3</v>
      </c>
      <c r="C130" s="171">
        <f t="shared" si="64"/>
        <v>20</v>
      </c>
      <c r="D130" s="169" t="s">
        <v>464</v>
      </c>
      <c r="E130" s="172" t="s">
        <v>444</v>
      </c>
      <c r="F130" s="170" t="s">
        <v>3151</v>
      </c>
      <c r="G130" s="173">
        <f>INDEX( 'ENLACES IX - PDIS'!$C$2:$C$73,   MATCH(A130,'ENLACES IX - PDIS'!$A$2:$A$73,0)   )</f>
        <v>-71.318251000000004</v>
      </c>
      <c r="H130" s="172">
        <f>INDEX( 'ENLACES IX - PDIS'!$D$2:$D$73,   MATCH(A130,'ENLACES IX - PDIS'!$A$2:$A$73,0)   )</f>
        <v>-17.637488000000001</v>
      </c>
      <c r="I130" s="173">
        <f>INDEX( 'ENLACES IX - PDIS Aux'!$C$2:$C$145,   MATCH(B130,'ENLACES IX - PDIS Aux'!$A$2:$A$145,0)   )</f>
        <v>-71.262511000000003</v>
      </c>
      <c r="J130" s="172">
        <f>INDEX( 'ENLACES IX - PDIS Aux'!$D$2:$D$145,   MATCH(B130,'ENLACES IX - PDIS Aux'!$A$2:$A$145,0)   )</f>
        <v>-17.578499000000001</v>
      </c>
      <c r="K130" s="174">
        <f t="shared" si="65"/>
        <v>9.0344349502786248</v>
      </c>
      <c r="L130" s="169">
        <f t="shared" ref="L130:O130" si="113">+L34</f>
        <v>10</v>
      </c>
      <c r="M130" s="172">
        <f t="shared" si="113"/>
        <v>0</v>
      </c>
      <c r="N130" s="170">
        <f t="shared" si="113"/>
        <v>10</v>
      </c>
      <c r="O130" s="169" t="str">
        <f t="shared" si="113"/>
        <v>Fija</v>
      </c>
      <c r="P130" s="170" t="str">
        <f t="shared" si="63"/>
        <v>Fija</v>
      </c>
      <c r="Q130" s="169" t="s">
        <v>444</v>
      </c>
      <c r="R130" s="172" t="s">
        <v>3202</v>
      </c>
      <c r="S130" s="170" t="str">
        <f t="shared" si="67"/>
        <v>3ER OPERADOR 1</v>
      </c>
      <c r="T130" s="173" t="str">
        <f>+'ENLACES IX - PDIS Aux'!G130</f>
        <v>MOQUEGUA</v>
      </c>
      <c r="U130" s="172" t="str">
        <f>+'ENLACES IX - PDIS Aux'!F130</f>
        <v>PDI31MOQ1</v>
      </c>
      <c r="V130" s="22" t="str">
        <f t="shared" si="68"/>
        <v>ENLACE</v>
      </c>
    </row>
    <row r="131" spans="1:22" x14ac:dyDescent="0.3">
      <c r="A131" s="22" t="str">
        <f t="shared" ref="A131" si="114">+A130</f>
        <v>PDITDPMOQ</v>
      </c>
      <c r="B131" s="170" t="str">
        <f>+'ENLACES IX - PDIS Aux'!A131</f>
        <v>PDI32MOQ1-3</v>
      </c>
      <c r="C131" s="171">
        <f t="shared" si="64"/>
        <v>10</v>
      </c>
      <c r="D131" s="169" t="s">
        <v>464</v>
      </c>
      <c r="E131" s="172" t="s">
        <v>444</v>
      </c>
      <c r="F131" s="170" t="s">
        <v>3152</v>
      </c>
      <c r="G131" s="173">
        <f>INDEX( 'ENLACES IX - PDIS'!$C$2:$C$73,   MATCH(A131,'ENLACES IX - PDIS'!$A$2:$A$73,0)   )</f>
        <v>-71.318251000000004</v>
      </c>
      <c r="H131" s="172">
        <f>INDEX( 'ENLACES IX - PDIS'!$D$2:$D$73,   MATCH(A131,'ENLACES IX - PDIS'!$A$2:$A$73,0)   )</f>
        <v>-17.637488000000001</v>
      </c>
      <c r="I131" s="173">
        <f>INDEX( 'ENLACES IX - PDIS Aux'!$C$2:$C$145,   MATCH(B131,'ENLACES IX - PDIS Aux'!$A$2:$A$145,0)   )</f>
        <v>-71.277705999999995</v>
      </c>
      <c r="J131" s="172">
        <f>INDEX( 'ENLACES IX - PDIS Aux'!$D$2:$D$145,   MATCH(B131,'ENLACES IX - PDIS Aux'!$A$2:$A$145,0)   )</f>
        <v>-17.517294</v>
      </c>
      <c r="K131" s="174">
        <f t="shared" si="65"/>
        <v>14.120608393442316</v>
      </c>
      <c r="L131" s="169">
        <f t="shared" ref="L131:O131" si="115">+L35</f>
        <v>0</v>
      </c>
      <c r="M131" s="172">
        <f t="shared" si="115"/>
        <v>5</v>
      </c>
      <c r="N131" s="170">
        <f t="shared" si="115"/>
        <v>5</v>
      </c>
      <c r="O131" s="169" t="str">
        <f t="shared" si="115"/>
        <v>Fija</v>
      </c>
      <c r="P131" s="170" t="str">
        <f t="shared" si="63"/>
        <v>Fija</v>
      </c>
      <c r="Q131" s="169" t="s">
        <v>444</v>
      </c>
      <c r="R131" s="172" t="s">
        <v>3202</v>
      </c>
      <c r="S131" s="170" t="str">
        <f t="shared" si="67"/>
        <v>3ER OPERADOR 2</v>
      </c>
      <c r="T131" s="173" t="str">
        <f>+'ENLACES IX - PDIS Aux'!G131</f>
        <v>MOQUEGUA</v>
      </c>
      <c r="U131" s="172" t="str">
        <f>+'ENLACES IX - PDIS Aux'!F131</f>
        <v>PDI32MOQ1</v>
      </c>
      <c r="V131" s="22" t="str">
        <f t="shared" si="68"/>
        <v>ENLACE</v>
      </c>
    </row>
    <row r="132" spans="1:22" x14ac:dyDescent="0.3">
      <c r="A132" s="169" t="str">
        <f>+'ENLACES IX - PDIS'!A67</f>
        <v>PDITDPPAS</v>
      </c>
      <c r="B132" s="170" t="str">
        <f>+'ENLACES IX - PDIS Aux'!A132</f>
        <v>PDI31PAS1-3</v>
      </c>
      <c r="C132" s="171">
        <f t="shared" si="64"/>
        <v>40</v>
      </c>
      <c r="D132" s="169" t="s">
        <v>464</v>
      </c>
      <c r="E132" s="172" t="s">
        <v>444</v>
      </c>
      <c r="F132" s="170" t="s">
        <v>3151</v>
      </c>
      <c r="G132" s="173">
        <f>INDEX( 'ENLACES IX - PDIS'!$C$2:$C$73,   MATCH(A132,'ENLACES IX - PDIS'!$A$2:$A$73,0)   )</f>
        <v>-75.344154000000003</v>
      </c>
      <c r="H132" s="172">
        <f>INDEX( 'ENLACES IX - PDIS'!$D$2:$D$73,   MATCH(A132,'ENLACES IX - PDIS'!$A$2:$A$73,0)   )</f>
        <v>-10.566757000000001</v>
      </c>
      <c r="I132" s="173">
        <f>INDEX( 'ENLACES IX - PDIS Aux'!$C$2:$C$145,   MATCH(B132,'ENLACES IX - PDIS Aux'!$A$2:$A$145,0)   )</f>
        <v>-75.298546999999999</v>
      </c>
      <c r="J132" s="172">
        <f>INDEX( 'ENLACES IX - PDIS Aux'!$D$2:$D$145,   MATCH(B132,'ENLACES IX - PDIS Aux'!$A$2:$A$145,0)   )</f>
        <v>-10.565199</v>
      </c>
      <c r="K132" s="174">
        <f t="shared" si="65"/>
        <v>5.0798803173809945</v>
      </c>
      <c r="L132" s="169">
        <f t="shared" ref="L132:O132" si="116">+L36</f>
        <v>20</v>
      </c>
      <c r="M132" s="172">
        <f t="shared" si="116"/>
        <v>0</v>
      </c>
      <c r="N132" s="170">
        <f t="shared" si="116"/>
        <v>20</v>
      </c>
      <c r="O132" s="169" t="str">
        <f t="shared" si="116"/>
        <v>Fija</v>
      </c>
      <c r="P132" s="170" t="str">
        <f t="shared" si="63"/>
        <v>Fija</v>
      </c>
      <c r="Q132" s="169" t="s">
        <v>444</v>
      </c>
      <c r="R132" s="172" t="s">
        <v>3202</v>
      </c>
      <c r="S132" s="170" t="str">
        <f t="shared" si="67"/>
        <v>3ER OPERADOR 1</v>
      </c>
      <c r="T132" s="173" t="str">
        <f>+'ENLACES IX - PDIS Aux'!G132</f>
        <v>PASCO</v>
      </c>
      <c r="U132" s="172" t="str">
        <f>+'ENLACES IX - PDIS Aux'!F132</f>
        <v>PDI31PAS1</v>
      </c>
      <c r="V132" s="22" t="str">
        <f t="shared" si="68"/>
        <v>ENLACE</v>
      </c>
    </row>
    <row r="133" spans="1:22" x14ac:dyDescent="0.3">
      <c r="A133" s="22" t="str">
        <f t="shared" ref="A133" si="117">+A132</f>
        <v>PDITDPPAS</v>
      </c>
      <c r="B133" s="170" t="str">
        <f>+'ENLACES IX - PDIS Aux'!A133</f>
        <v>PDI32PAS1-3</v>
      </c>
      <c r="C133" s="171">
        <f t="shared" si="64"/>
        <v>10</v>
      </c>
      <c r="D133" s="169" t="s">
        <v>464</v>
      </c>
      <c r="E133" s="172" t="s">
        <v>444</v>
      </c>
      <c r="F133" s="170" t="s">
        <v>3152</v>
      </c>
      <c r="G133" s="173">
        <f>INDEX( 'ENLACES IX - PDIS'!$C$2:$C$73,   MATCH(A133,'ENLACES IX - PDIS'!$A$2:$A$73,0)   )</f>
        <v>-75.344154000000003</v>
      </c>
      <c r="H133" s="172">
        <f>INDEX( 'ENLACES IX - PDIS'!$D$2:$D$73,   MATCH(A133,'ENLACES IX - PDIS'!$A$2:$A$73,0)   )</f>
        <v>-10.566757000000001</v>
      </c>
      <c r="I133" s="173">
        <f>INDEX( 'ENLACES IX - PDIS Aux'!$C$2:$C$145,   MATCH(B133,'ENLACES IX - PDIS Aux'!$A$2:$A$145,0)   )</f>
        <v>-75.377928999999995</v>
      </c>
      <c r="J133" s="172">
        <f>INDEX( 'ENLACES IX - PDIS Aux'!$D$2:$D$145,   MATCH(B133,'ENLACES IX - PDIS Aux'!$A$2:$A$145,0)   )</f>
        <v>-10.543106999999999</v>
      </c>
      <c r="K133" s="174">
        <f t="shared" si="65"/>
        <v>4.5898924799751653</v>
      </c>
      <c r="L133" s="169">
        <f t="shared" ref="L133:O133" si="118">+L37</f>
        <v>5</v>
      </c>
      <c r="M133" s="172">
        <f t="shared" si="118"/>
        <v>5</v>
      </c>
      <c r="N133" s="170">
        <f t="shared" si="118"/>
        <v>0</v>
      </c>
      <c r="O133" s="169" t="str">
        <f t="shared" si="118"/>
        <v>Fija</v>
      </c>
      <c r="P133" s="170" t="str">
        <f t="shared" si="63"/>
        <v>Fija</v>
      </c>
      <c r="Q133" s="169" t="s">
        <v>444</v>
      </c>
      <c r="R133" s="172" t="s">
        <v>3202</v>
      </c>
      <c r="S133" s="170" t="str">
        <f t="shared" si="67"/>
        <v>3ER OPERADOR 2</v>
      </c>
      <c r="T133" s="173" t="str">
        <f>+'ENLACES IX - PDIS Aux'!G133</f>
        <v>PASCO</v>
      </c>
      <c r="U133" s="172" t="str">
        <f>+'ENLACES IX - PDIS Aux'!F133</f>
        <v>PDI32PAS1</v>
      </c>
      <c r="V133" s="22" t="str">
        <f t="shared" si="68"/>
        <v>ENLACE</v>
      </c>
    </row>
    <row r="134" spans="1:22" x14ac:dyDescent="0.3">
      <c r="A134" s="169" t="str">
        <f>+'ENLACES IX - PDIS'!A68</f>
        <v>PDITDPPIU</v>
      </c>
      <c r="B134" s="170" t="str">
        <f>+'ENLACES IX - PDIS Aux'!A134</f>
        <v>PDI31PIU1-3</v>
      </c>
      <c r="C134" s="171">
        <f t="shared" si="64"/>
        <v>15</v>
      </c>
      <c r="D134" s="169" t="s">
        <v>464</v>
      </c>
      <c r="E134" s="172" t="s">
        <v>444</v>
      </c>
      <c r="F134" s="170" t="s">
        <v>3151</v>
      </c>
      <c r="G134" s="173">
        <f>INDEX( 'ENLACES IX - PDIS'!$C$2:$C$73,   MATCH(A134,'ENLACES IX - PDIS'!$A$2:$A$73,0)   )</f>
        <v>-80.538246000000001</v>
      </c>
      <c r="H134" s="172">
        <f>INDEX( 'ENLACES IX - PDIS'!$D$2:$D$73,   MATCH(A134,'ENLACES IX - PDIS'!$A$2:$A$73,0)   )</f>
        <v>-5.152787</v>
      </c>
      <c r="I134" s="173">
        <f>INDEX( 'ENLACES IX - PDIS Aux'!$C$2:$C$145,   MATCH(B134,'ENLACES IX - PDIS Aux'!$A$2:$A$145,0)   )</f>
        <v>-80.547325000000001</v>
      </c>
      <c r="J134" s="172">
        <f>INDEX( 'ENLACES IX - PDIS Aux'!$D$2:$D$145,   MATCH(B134,'ENLACES IX - PDIS Aux'!$A$2:$A$145,0)   )</f>
        <v>-5.1771960000000004</v>
      </c>
      <c r="K134" s="174">
        <f t="shared" si="65"/>
        <v>2.8990547394725823</v>
      </c>
      <c r="L134" s="169">
        <f t="shared" ref="L134:O134" si="119">+L38</f>
        <v>5</v>
      </c>
      <c r="M134" s="172">
        <f t="shared" si="119"/>
        <v>5</v>
      </c>
      <c r="N134" s="170">
        <f t="shared" si="119"/>
        <v>5</v>
      </c>
      <c r="O134" s="169" t="str">
        <f t="shared" si="119"/>
        <v>Fija</v>
      </c>
      <c r="P134" s="170" t="str">
        <f t="shared" si="63"/>
        <v>Fija</v>
      </c>
      <c r="Q134" s="169" t="s">
        <v>444</v>
      </c>
      <c r="R134" s="172" t="s">
        <v>3202</v>
      </c>
      <c r="S134" s="170" t="str">
        <f t="shared" si="67"/>
        <v>3ER OPERADOR 1</v>
      </c>
      <c r="T134" s="173" t="str">
        <f>+'ENLACES IX - PDIS Aux'!G134</f>
        <v>PIURA</v>
      </c>
      <c r="U134" s="172" t="str">
        <f>+'ENLACES IX - PDIS Aux'!F134</f>
        <v>PDI31PIU1</v>
      </c>
      <c r="V134" s="22" t="str">
        <f t="shared" si="68"/>
        <v>ENLACE</v>
      </c>
    </row>
    <row r="135" spans="1:22" x14ac:dyDescent="0.3">
      <c r="A135" s="22" t="str">
        <f t="shared" ref="A135" si="120">+A134</f>
        <v>PDITDPPIU</v>
      </c>
      <c r="B135" s="170" t="str">
        <f>+'ENLACES IX - PDIS Aux'!A135</f>
        <v>PDI32PIU1-3</v>
      </c>
      <c r="C135" s="171">
        <f t="shared" si="64"/>
        <v>30</v>
      </c>
      <c r="D135" s="169" t="s">
        <v>464</v>
      </c>
      <c r="E135" s="172" t="s">
        <v>444</v>
      </c>
      <c r="F135" s="170" t="s">
        <v>3152</v>
      </c>
      <c r="G135" s="173">
        <f>INDEX( 'ENLACES IX - PDIS'!$C$2:$C$73,   MATCH(A135,'ENLACES IX - PDIS'!$A$2:$A$73,0)   )</f>
        <v>-80.538246000000001</v>
      </c>
      <c r="H135" s="172">
        <f>INDEX( 'ENLACES IX - PDIS'!$D$2:$D$73,   MATCH(A135,'ENLACES IX - PDIS'!$A$2:$A$73,0)   )</f>
        <v>-5.152787</v>
      </c>
      <c r="I135" s="173">
        <f>INDEX( 'ENLACES IX - PDIS Aux'!$C$2:$C$145,   MATCH(B135,'ENLACES IX - PDIS Aux'!$A$2:$A$145,0)   )</f>
        <v>-80.608742000000007</v>
      </c>
      <c r="J135" s="172">
        <f>INDEX( 'ENLACES IX - PDIS Aux'!$D$2:$D$145,   MATCH(B135,'ENLACES IX - PDIS Aux'!$A$2:$A$145,0)   )</f>
        <v>-5.1515950000000004</v>
      </c>
      <c r="K135" s="174">
        <f t="shared" si="65"/>
        <v>7.8486553986554135</v>
      </c>
      <c r="L135" s="169">
        <f t="shared" ref="L135:O135" si="121">+L39</f>
        <v>10</v>
      </c>
      <c r="M135" s="172">
        <f t="shared" si="121"/>
        <v>10</v>
      </c>
      <c r="N135" s="170">
        <f t="shared" si="121"/>
        <v>10</v>
      </c>
      <c r="O135" s="169" t="str">
        <f t="shared" si="121"/>
        <v>Fija</v>
      </c>
      <c r="P135" s="170" t="str">
        <f t="shared" si="63"/>
        <v>Fija</v>
      </c>
      <c r="Q135" s="169" t="s">
        <v>444</v>
      </c>
      <c r="R135" s="172" t="s">
        <v>3202</v>
      </c>
      <c r="S135" s="170" t="str">
        <f t="shared" si="67"/>
        <v>3ER OPERADOR 2</v>
      </c>
      <c r="T135" s="173" t="str">
        <f>+'ENLACES IX - PDIS Aux'!G135</f>
        <v>PIURA</v>
      </c>
      <c r="U135" s="172" t="str">
        <f>+'ENLACES IX - PDIS Aux'!F135</f>
        <v>PDI32PIU1</v>
      </c>
      <c r="V135" s="22" t="str">
        <f t="shared" si="68"/>
        <v>ENLACE</v>
      </c>
    </row>
    <row r="136" spans="1:22" x14ac:dyDescent="0.3">
      <c r="A136" s="169" t="str">
        <f>+'ENLACES IX - PDIS'!A69</f>
        <v>PDITDPPUN</v>
      </c>
      <c r="B136" s="170" t="str">
        <f>+'ENLACES IX - PDIS Aux'!A136</f>
        <v>PDI31PUN1-3</v>
      </c>
      <c r="C136" s="171">
        <f t="shared" si="64"/>
        <v>60</v>
      </c>
      <c r="D136" s="169" t="s">
        <v>464</v>
      </c>
      <c r="E136" s="172" t="s">
        <v>444</v>
      </c>
      <c r="F136" s="170" t="s">
        <v>3151</v>
      </c>
      <c r="G136" s="173">
        <f>INDEX( 'ENLACES IX - PDIS'!$C$2:$C$73,   MATCH(A136,'ENLACES IX - PDIS'!$A$2:$A$73,0)   )</f>
        <v>-70.027699999999996</v>
      </c>
      <c r="H136" s="172">
        <f>INDEX( 'ENLACES IX - PDIS'!$D$2:$D$73,   MATCH(A136,'ENLACES IX - PDIS'!$A$2:$A$73,0)   )</f>
        <v>-15.477385999999999</v>
      </c>
      <c r="I136" s="173">
        <f>INDEX( 'ENLACES IX - PDIS Aux'!$C$2:$C$145,   MATCH(B136,'ENLACES IX - PDIS Aux'!$A$2:$A$145,0)   )</f>
        <v>-70.034479000000005</v>
      </c>
      <c r="J136" s="172">
        <f>INDEX( 'ENLACES IX - PDIS Aux'!$D$2:$D$145,   MATCH(B136,'ENLACES IX - PDIS Aux'!$A$2:$A$145,0)   )</f>
        <v>-15.486086</v>
      </c>
      <c r="K136" s="174">
        <f t="shared" si="65"/>
        <v>1.2277658761349486</v>
      </c>
      <c r="L136" s="169">
        <f t="shared" ref="L136:O136" si="122">+L40</f>
        <v>20</v>
      </c>
      <c r="M136" s="172">
        <f t="shared" si="122"/>
        <v>20</v>
      </c>
      <c r="N136" s="170">
        <f t="shared" si="122"/>
        <v>20</v>
      </c>
      <c r="O136" s="169" t="str">
        <f t="shared" si="122"/>
        <v>Fija</v>
      </c>
      <c r="P136" s="170" t="str">
        <f t="shared" si="63"/>
        <v>Fija</v>
      </c>
      <c r="Q136" s="169" t="s">
        <v>444</v>
      </c>
      <c r="R136" s="172" t="s">
        <v>3202</v>
      </c>
      <c r="S136" s="170" t="str">
        <f t="shared" si="67"/>
        <v>3ER OPERADOR 1</v>
      </c>
      <c r="T136" s="173" t="str">
        <f>+'ENLACES IX - PDIS Aux'!G136</f>
        <v>PUNO</v>
      </c>
      <c r="U136" s="172" t="str">
        <f>+'ENLACES IX - PDIS Aux'!F136</f>
        <v>PDI31PUN1</v>
      </c>
      <c r="V136" s="22" t="str">
        <f t="shared" si="68"/>
        <v>ENLACE</v>
      </c>
    </row>
    <row r="137" spans="1:22" x14ac:dyDescent="0.3">
      <c r="A137" s="22" t="str">
        <f t="shared" ref="A137" si="123">+A136</f>
        <v>PDITDPPUN</v>
      </c>
      <c r="B137" s="170" t="str">
        <f>+'ENLACES IX - PDIS Aux'!A137</f>
        <v>PDI32PUN1-3</v>
      </c>
      <c r="C137" s="171">
        <f t="shared" si="64"/>
        <v>60</v>
      </c>
      <c r="D137" s="169" t="s">
        <v>464</v>
      </c>
      <c r="E137" s="172" t="s">
        <v>444</v>
      </c>
      <c r="F137" s="170" t="s">
        <v>3152</v>
      </c>
      <c r="G137" s="173">
        <f>INDEX( 'ENLACES IX - PDIS'!$C$2:$C$73,   MATCH(A137,'ENLACES IX - PDIS'!$A$2:$A$73,0)   )</f>
        <v>-70.027699999999996</v>
      </c>
      <c r="H137" s="172">
        <f>INDEX( 'ENLACES IX - PDIS'!$D$2:$D$73,   MATCH(A137,'ENLACES IX - PDIS'!$A$2:$A$73,0)   )</f>
        <v>-15.477385999999999</v>
      </c>
      <c r="I137" s="173">
        <f>INDEX( 'ENLACES IX - PDIS Aux'!$C$2:$C$145,   MATCH(B137,'ENLACES IX - PDIS Aux'!$A$2:$A$145,0)   )</f>
        <v>-70.018527000000006</v>
      </c>
      <c r="J137" s="172">
        <f>INDEX( 'ENLACES IX - PDIS Aux'!$D$2:$D$145,   MATCH(B137,'ENLACES IX - PDIS Aux'!$A$2:$A$145,0)   )</f>
        <v>-15.468607</v>
      </c>
      <c r="K137" s="174">
        <f t="shared" si="65"/>
        <v>1.4134196511471862</v>
      </c>
      <c r="L137" s="169">
        <f t="shared" ref="L137:O137" si="124">+L41</f>
        <v>20</v>
      </c>
      <c r="M137" s="172">
        <f t="shared" si="124"/>
        <v>20</v>
      </c>
      <c r="N137" s="170">
        <f t="shared" si="124"/>
        <v>20</v>
      </c>
      <c r="O137" s="169" t="str">
        <f t="shared" si="124"/>
        <v>Fija</v>
      </c>
      <c r="P137" s="170" t="str">
        <f t="shared" si="63"/>
        <v>Fija</v>
      </c>
      <c r="Q137" s="169" t="s">
        <v>444</v>
      </c>
      <c r="R137" s="172" t="s">
        <v>3202</v>
      </c>
      <c r="S137" s="170" t="str">
        <f t="shared" si="67"/>
        <v>3ER OPERADOR 2</v>
      </c>
      <c r="T137" s="173" t="str">
        <f>+'ENLACES IX - PDIS Aux'!G137</f>
        <v>PUNO</v>
      </c>
      <c r="U137" s="172" t="str">
        <f>+'ENLACES IX - PDIS Aux'!F137</f>
        <v>PDI32PUN1</v>
      </c>
      <c r="V137" s="22" t="str">
        <f t="shared" si="68"/>
        <v>ENLACE</v>
      </c>
    </row>
    <row r="138" spans="1:22" x14ac:dyDescent="0.3">
      <c r="A138" s="169" t="str">
        <f>+'ENLACES IX - PDIS'!A70</f>
        <v>PDITDPSAN</v>
      </c>
      <c r="B138" s="170" t="str">
        <f>+'ENLACES IX - PDIS Aux'!A138</f>
        <v>PDI31SAN1-3</v>
      </c>
      <c r="C138" s="171">
        <f t="shared" si="64"/>
        <v>45</v>
      </c>
      <c r="D138" s="169" t="s">
        <v>464</v>
      </c>
      <c r="E138" s="172" t="s">
        <v>444</v>
      </c>
      <c r="F138" s="170" t="s">
        <v>3151</v>
      </c>
      <c r="G138" s="173">
        <f>INDEX( 'ENLACES IX - PDIS'!$C$2:$C$73,   MATCH(A138,'ENLACES IX - PDIS'!$A$2:$A$73,0)   )</f>
        <v>-76.324119999999994</v>
      </c>
      <c r="H138" s="172">
        <f>INDEX( 'ENLACES IX - PDIS'!$D$2:$D$73,   MATCH(A138,'ENLACES IX - PDIS'!$A$2:$A$73,0)   )</f>
        <v>-6.4676520000000002</v>
      </c>
      <c r="I138" s="173">
        <f>INDEX( 'ENLACES IX - PDIS Aux'!$C$2:$C$145,   MATCH(B138,'ENLACES IX - PDIS Aux'!$A$2:$A$145,0)   )</f>
        <v>-76.338920999999999</v>
      </c>
      <c r="J138" s="172">
        <f>INDEX( 'ENLACES IX - PDIS Aux'!$D$2:$D$145,   MATCH(B138,'ENLACES IX - PDIS Aux'!$A$2:$A$145,0)   )</f>
        <v>-6.4979719999999999</v>
      </c>
      <c r="K138" s="174">
        <f t="shared" si="65"/>
        <v>3.7558722659135544</v>
      </c>
      <c r="L138" s="169">
        <f t="shared" ref="L138:O138" si="125">+L42</f>
        <v>15</v>
      </c>
      <c r="M138" s="172">
        <f t="shared" si="125"/>
        <v>15</v>
      </c>
      <c r="N138" s="170">
        <f t="shared" si="125"/>
        <v>15</v>
      </c>
      <c r="O138" s="169" t="str">
        <f t="shared" si="125"/>
        <v>Fija</v>
      </c>
      <c r="P138" s="170" t="str">
        <f t="shared" si="63"/>
        <v>Fija</v>
      </c>
      <c r="Q138" s="169" t="s">
        <v>444</v>
      </c>
      <c r="R138" s="172" t="s">
        <v>3202</v>
      </c>
      <c r="S138" s="170" t="str">
        <f t="shared" si="67"/>
        <v>3ER OPERADOR 1</v>
      </c>
      <c r="T138" s="173" t="str">
        <f>+'ENLACES IX - PDIS Aux'!G138</f>
        <v>SAN MARTIN</v>
      </c>
      <c r="U138" s="172" t="str">
        <f>+'ENLACES IX - PDIS Aux'!F138</f>
        <v>PDI31SAN1</v>
      </c>
      <c r="V138" s="22" t="str">
        <f t="shared" si="68"/>
        <v>ENLACE</v>
      </c>
    </row>
    <row r="139" spans="1:22" x14ac:dyDescent="0.3">
      <c r="A139" s="22" t="str">
        <f t="shared" ref="A139" si="126">+A138</f>
        <v>PDITDPSAN</v>
      </c>
      <c r="B139" s="170" t="str">
        <f>+'ENLACES IX - PDIS Aux'!A139</f>
        <v>PDI32SAN1-3</v>
      </c>
      <c r="C139" s="171">
        <f t="shared" si="64"/>
        <v>20</v>
      </c>
      <c r="D139" s="169" t="s">
        <v>464</v>
      </c>
      <c r="E139" s="172" t="s">
        <v>444</v>
      </c>
      <c r="F139" s="170" t="s">
        <v>3152</v>
      </c>
      <c r="G139" s="173">
        <f>INDEX( 'ENLACES IX - PDIS'!$C$2:$C$73,   MATCH(A139,'ENLACES IX - PDIS'!$A$2:$A$73,0)   )</f>
        <v>-76.324119999999994</v>
      </c>
      <c r="H139" s="172">
        <f>INDEX( 'ENLACES IX - PDIS'!$D$2:$D$73,   MATCH(A139,'ENLACES IX - PDIS'!$A$2:$A$73,0)   )</f>
        <v>-6.4676520000000002</v>
      </c>
      <c r="I139" s="173">
        <f>INDEX( 'ENLACES IX - PDIS Aux'!$C$2:$C$145,   MATCH(B139,'ENLACES IX - PDIS Aux'!$A$2:$A$145,0)   )</f>
        <v>-76.371669999999995</v>
      </c>
      <c r="J139" s="172">
        <f>INDEX( 'ENLACES IX - PDIS Aux'!$D$2:$D$145,   MATCH(B139,'ENLACES IX - PDIS Aux'!$A$2:$A$145,0)   )</f>
        <v>-6.4678810000000002</v>
      </c>
      <c r="K139" s="174">
        <f t="shared" si="65"/>
        <v>5.2932727017058419</v>
      </c>
      <c r="L139" s="169">
        <f t="shared" ref="L139:O139" si="127">+L43</f>
        <v>0</v>
      </c>
      <c r="M139" s="172">
        <f t="shared" si="127"/>
        <v>10</v>
      </c>
      <c r="N139" s="170">
        <f t="shared" si="127"/>
        <v>10</v>
      </c>
      <c r="O139" s="169" t="str">
        <f t="shared" si="127"/>
        <v>Fija</v>
      </c>
      <c r="P139" s="170" t="str">
        <f t="shared" si="63"/>
        <v>Fija</v>
      </c>
      <c r="Q139" s="169" t="s">
        <v>444</v>
      </c>
      <c r="R139" s="172" t="s">
        <v>3202</v>
      </c>
      <c r="S139" s="170" t="str">
        <f t="shared" si="67"/>
        <v>3ER OPERADOR 2</v>
      </c>
      <c r="T139" s="173" t="str">
        <f>+'ENLACES IX - PDIS Aux'!G139</f>
        <v>SAN MARTIN</v>
      </c>
      <c r="U139" s="172" t="str">
        <f>+'ENLACES IX - PDIS Aux'!F139</f>
        <v>PDI32SAN1</v>
      </c>
      <c r="V139" s="22" t="str">
        <f t="shared" si="68"/>
        <v>ENLACE</v>
      </c>
    </row>
    <row r="140" spans="1:22" x14ac:dyDescent="0.3">
      <c r="A140" s="169" t="str">
        <f>+'ENLACES IX - PDIS'!A71</f>
        <v>PDITDPTAC</v>
      </c>
      <c r="B140" s="170" t="str">
        <f>+'ENLACES IX - PDIS Aux'!A140</f>
        <v>PDI31TAC1-3</v>
      </c>
      <c r="C140" s="171">
        <f t="shared" si="64"/>
        <v>40</v>
      </c>
      <c r="D140" s="169" t="s">
        <v>464</v>
      </c>
      <c r="E140" s="172" t="s">
        <v>444</v>
      </c>
      <c r="F140" s="170" t="s">
        <v>3151</v>
      </c>
      <c r="G140" s="173">
        <f>INDEX( 'ENLACES IX - PDIS'!$C$2:$C$73,   MATCH(A140,'ENLACES IX - PDIS'!$A$2:$A$73,0)   )</f>
        <v>-70.206942999999995</v>
      </c>
      <c r="H140" s="172">
        <f>INDEX( 'ENLACES IX - PDIS'!$D$2:$D$73,   MATCH(A140,'ENLACES IX - PDIS'!$A$2:$A$73,0)   )</f>
        <v>-17.962221</v>
      </c>
      <c r="I140" s="173">
        <f>INDEX( 'ENLACES IX - PDIS Aux'!$C$2:$C$145,   MATCH(B140,'ENLACES IX - PDIS Aux'!$A$2:$A$145,0)   )</f>
        <v>-70.229286999999999</v>
      </c>
      <c r="J140" s="172">
        <f>INDEX( 'ENLACES IX - PDIS Aux'!$D$2:$D$145,   MATCH(B140,'ENLACES IX - PDIS Aux'!$A$2:$A$145,0)   )</f>
        <v>-17.962125</v>
      </c>
      <c r="K140" s="174">
        <f t="shared" si="65"/>
        <v>2.4873313415653833</v>
      </c>
      <c r="L140" s="169">
        <f t="shared" ref="L140:O140" si="128">+L44</f>
        <v>20</v>
      </c>
      <c r="M140" s="172">
        <f t="shared" si="128"/>
        <v>0</v>
      </c>
      <c r="N140" s="170">
        <f t="shared" si="128"/>
        <v>20</v>
      </c>
      <c r="O140" s="169" t="str">
        <f t="shared" si="128"/>
        <v>Fija</v>
      </c>
      <c r="P140" s="170" t="str">
        <f t="shared" si="63"/>
        <v>Fija</v>
      </c>
      <c r="Q140" s="169" t="s">
        <v>444</v>
      </c>
      <c r="R140" s="172" t="s">
        <v>3202</v>
      </c>
      <c r="S140" s="170" t="str">
        <f t="shared" si="67"/>
        <v>3ER OPERADOR 1</v>
      </c>
      <c r="T140" s="173" t="str">
        <f>+'ENLACES IX - PDIS Aux'!G140</f>
        <v>TACNA</v>
      </c>
      <c r="U140" s="172" t="str">
        <f>+'ENLACES IX - PDIS Aux'!F140</f>
        <v>PDI31TAC1</v>
      </c>
      <c r="V140" s="22" t="str">
        <f t="shared" si="68"/>
        <v>ENLACE</v>
      </c>
    </row>
    <row r="141" spans="1:22" x14ac:dyDescent="0.3">
      <c r="A141" s="22" t="str">
        <f t="shared" ref="A141" si="129">+A140</f>
        <v>PDITDPTAC</v>
      </c>
      <c r="B141" s="170" t="str">
        <f>+'ENLACES IX - PDIS Aux'!A141</f>
        <v>PDI32TAC1-3</v>
      </c>
      <c r="C141" s="171">
        <f t="shared" si="64"/>
        <v>11</v>
      </c>
      <c r="D141" s="169" t="s">
        <v>464</v>
      </c>
      <c r="E141" s="172" t="s">
        <v>444</v>
      </c>
      <c r="F141" s="170" t="s">
        <v>3152</v>
      </c>
      <c r="G141" s="173">
        <f>INDEX( 'ENLACES IX - PDIS'!$C$2:$C$73,   MATCH(A141,'ENLACES IX - PDIS'!$A$2:$A$73,0)   )</f>
        <v>-70.206942999999995</v>
      </c>
      <c r="H141" s="172">
        <f>INDEX( 'ENLACES IX - PDIS'!$D$2:$D$73,   MATCH(A141,'ENLACES IX - PDIS'!$A$2:$A$73,0)   )</f>
        <v>-17.962221</v>
      </c>
      <c r="I141" s="173">
        <f>INDEX( 'ENLACES IX - PDIS Aux'!$C$2:$C$145,   MATCH(B141,'ENLACES IX - PDIS Aux'!$A$2:$A$145,0)   )</f>
        <v>-70.190410999999997</v>
      </c>
      <c r="J141" s="172">
        <f>INDEX( 'ENLACES IX - PDIS Aux'!$D$2:$D$145,   MATCH(B141,'ENLACES IX - PDIS Aux'!$A$2:$A$145,0)   )</f>
        <v>-17.960165</v>
      </c>
      <c r="K141" s="174">
        <f t="shared" si="65"/>
        <v>1.8545004106805671</v>
      </c>
      <c r="L141" s="169">
        <f t="shared" ref="L141:O141" si="130">+L45</f>
        <v>5</v>
      </c>
      <c r="M141" s="172">
        <f t="shared" si="130"/>
        <v>1</v>
      </c>
      <c r="N141" s="170">
        <f t="shared" si="130"/>
        <v>5</v>
      </c>
      <c r="O141" s="169" t="str">
        <f t="shared" si="130"/>
        <v>Fija</v>
      </c>
      <c r="P141" s="170" t="str">
        <f t="shared" si="63"/>
        <v>Fija</v>
      </c>
      <c r="Q141" s="169" t="s">
        <v>444</v>
      </c>
      <c r="R141" s="172" t="s">
        <v>3202</v>
      </c>
      <c r="S141" s="170" t="str">
        <f t="shared" si="67"/>
        <v>3ER OPERADOR 2</v>
      </c>
      <c r="T141" s="173" t="str">
        <f>+'ENLACES IX - PDIS Aux'!G141</f>
        <v>TACNA</v>
      </c>
      <c r="U141" s="172" t="str">
        <f>+'ENLACES IX - PDIS Aux'!F141</f>
        <v>PDI32TAC1</v>
      </c>
      <c r="V141" s="22" t="str">
        <f t="shared" si="68"/>
        <v>ENLACE</v>
      </c>
    </row>
    <row r="142" spans="1:22" x14ac:dyDescent="0.3">
      <c r="A142" s="169" t="str">
        <f>+'ENLACES IX - PDIS'!A72</f>
        <v>PDITDPTUM</v>
      </c>
      <c r="B142" s="170" t="str">
        <f>+'ENLACES IX - PDIS Aux'!A142</f>
        <v>PDI31TUM1-3</v>
      </c>
      <c r="C142" s="171">
        <f t="shared" si="64"/>
        <v>20</v>
      </c>
      <c r="D142" s="169" t="s">
        <v>464</v>
      </c>
      <c r="E142" s="172" t="s">
        <v>444</v>
      </c>
      <c r="F142" s="170" t="s">
        <v>3151</v>
      </c>
      <c r="G142" s="173">
        <f>INDEX( 'ENLACES IX - PDIS'!$C$2:$C$73,   MATCH(A142,'ENLACES IX - PDIS'!$A$2:$A$73,0)   )</f>
        <v>-80.304001999999997</v>
      </c>
      <c r="H142" s="172">
        <f>INDEX( 'ENLACES IX - PDIS'!$D$2:$D$73,   MATCH(A142,'ENLACES IX - PDIS'!$A$2:$A$73,0)   )</f>
        <v>-3.412696</v>
      </c>
      <c r="I142" s="173">
        <f>INDEX( 'ENLACES IX - PDIS Aux'!$C$2:$C$145,   MATCH(B142,'ENLACES IX - PDIS Aux'!$A$2:$A$145,0)   )</f>
        <v>-80.309848000000002</v>
      </c>
      <c r="J142" s="172">
        <f>INDEX( 'ENLACES IX - PDIS Aux'!$D$2:$D$145,   MATCH(B142,'ENLACES IX - PDIS Aux'!$A$2:$A$145,0)   )</f>
        <v>-3.4158059999999999</v>
      </c>
      <c r="K142" s="174">
        <f t="shared" si="65"/>
        <v>0.73712763700755402</v>
      </c>
      <c r="L142" s="169">
        <f t="shared" ref="L142:O142" si="131">+L46</f>
        <v>10</v>
      </c>
      <c r="M142" s="172">
        <f t="shared" si="131"/>
        <v>0</v>
      </c>
      <c r="N142" s="170">
        <f t="shared" si="131"/>
        <v>10</v>
      </c>
      <c r="O142" s="169" t="str">
        <f t="shared" si="131"/>
        <v>Fija</v>
      </c>
      <c r="P142" s="170" t="str">
        <f t="shared" si="63"/>
        <v>Fija</v>
      </c>
      <c r="Q142" s="169" t="s">
        <v>444</v>
      </c>
      <c r="R142" s="172" t="s">
        <v>3202</v>
      </c>
      <c r="S142" s="170" t="str">
        <f t="shared" si="67"/>
        <v>3ER OPERADOR 1</v>
      </c>
      <c r="T142" s="173" t="str">
        <f>+'ENLACES IX - PDIS Aux'!G142</f>
        <v>TUMBES</v>
      </c>
      <c r="U142" s="172" t="str">
        <f>+'ENLACES IX - PDIS Aux'!F142</f>
        <v>PDI31TUM1</v>
      </c>
      <c r="V142" s="22" t="str">
        <f t="shared" si="68"/>
        <v>ENLACE</v>
      </c>
    </row>
    <row r="143" spans="1:22" x14ac:dyDescent="0.3">
      <c r="A143" s="22" t="str">
        <f t="shared" ref="A143" si="132">+A142</f>
        <v>PDITDPTUM</v>
      </c>
      <c r="B143" s="170" t="str">
        <f>+'ENLACES IX - PDIS Aux'!A143</f>
        <v>PDI32TUM1-3</v>
      </c>
      <c r="C143" s="171">
        <f t="shared" si="64"/>
        <v>10</v>
      </c>
      <c r="D143" s="169" t="s">
        <v>464</v>
      </c>
      <c r="E143" s="172" t="s">
        <v>444</v>
      </c>
      <c r="F143" s="170" t="s">
        <v>3152</v>
      </c>
      <c r="G143" s="173">
        <f>INDEX( 'ENLACES IX - PDIS'!$C$2:$C$73,   MATCH(A143,'ENLACES IX - PDIS'!$A$2:$A$73,0)   )</f>
        <v>-80.304001999999997</v>
      </c>
      <c r="H143" s="172">
        <f>INDEX( 'ENLACES IX - PDIS'!$D$2:$D$73,   MATCH(A143,'ENLACES IX - PDIS'!$A$2:$A$73,0)   )</f>
        <v>-3.412696</v>
      </c>
      <c r="I143" s="173">
        <f>INDEX( 'ENLACES IX - PDIS Aux'!$C$2:$C$145,   MATCH(B143,'ENLACES IX - PDIS Aux'!$A$2:$A$145,0)   )</f>
        <v>-80.298766000000001</v>
      </c>
      <c r="J143" s="172">
        <f>INDEX( 'ENLACES IX - PDIS Aux'!$D$2:$D$145,   MATCH(B143,'ENLACES IX - PDIS Aux'!$A$2:$A$145,0)   )</f>
        <v>-3.4091450000000001</v>
      </c>
      <c r="K143" s="174">
        <f t="shared" si="65"/>
        <v>0.70426481678542818</v>
      </c>
      <c r="L143" s="169">
        <f t="shared" ref="L143:O143" si="133">+L47</f>
        <v>0</v>
      </c>
      <c r="M143" s="172">
        <f t="shared" si="133"/>
        <v>5</v>
      </c>
      <c r="N143" s="170">
        <f t="shared" si="133"/>
        <v>5</v>
      </c>
      <c r="O143" s="169" t="str">
        <f t="shared" si="133"/>
        <v>Fija</v>
      </c>
      <c r="P143" s="170" t="str">
        <f t="shared" si="63"/>
        <v>Fija</v>
      </c>
      <c r="Q143" s="169" t="s">
        <v>444</v>
      </c>
      <c r="R143" s="172" t="s">
        <v>3202</v>
      </c>
      <c r="S143" s="170" t="str">
        <f t="shared" si="67"/>
        <v>3ER OPERADOR 2</v>
      </c>
      <c r="T143" s="173" t="str">
        <f>+'ENLACES IX - PDIS Aux'!G143</f>
        <v>TUMBES</v>
      </c>
      <c r="U143" s="172" t="str">
        <f>+'ENLACES IX - PDIS Aux'!F143</f>
        <v>PDI32TUM1</v>
      </c>
      <c r="V143" s="22" t="str">
        <f t="shared" si="68"/>
        <v>ENLACE</v>
      </c>
    </row>
    <row r="144" spans="1:22" x14ac:dyDescent="0.3">
      <c r="A144" s="169" t="str">
        <f>+'ENLACES IX - PDIS'!A73</f>
        <v>PDITDPUCA</v>
      </c>
      <c r="B144" s="170" t="str">
        <f>+'ENLACES IX - PDIS Aux'!A144</f>
        <v>PDI31UCA1-3</v>
      </c>
      <c r="C144" s="171">
        <f t="shared" si="64"/>
        <v>40</v>
      </c>
      <c r="D144" s="169" t="s">
        <v>464</v>
      </c>
      <c r="E144" s="172" t="s">
        <v>444</v>
      </c>
      <c r="F144" s="170" t="s">
        <v>3151</v>
      </c>
      <c r="G144" s="173">
        <f>INDEX( 'ENLACES IX - PDIS'!$C$2:$C$73,   MATCH(A144,'ENLACES IX - PDIS'!$A$2:$A$73,0)   )</f>
        <v>-74.503929999999997</v>
      </c>
      <c r="H144" s="172">
        <f>INDEX( 'ENLACES IX - PDIS'!$D$2:$D$73,   MATCH(A144,'ENLACES IX - PDIS'!$A$2:$A$73,0)   )</f>
        <v>-8.3464770000000001</v>
      </c>
      <c r="I144" s="173">
        <f>INDEX( 'ENLACES IX - PDIS Aux'!$C$2:$C$145,   MATCH(B144,'ENLACES IX - PDIS Aux'!$A$2:$A$145,0)   )</f>
        <v>-74.550945999999996</v>
      </c>
      <c r="J144" s="172">
        <f>INDEX( 'ENLACES IX - PDIS Aux'!$D$2:$D$145,   MATCH(B144,'ENLACES IX - PDIS Aux'!$A$2:$A$145,0)   )</f>
        <v>-8.4320520000000005</v>
      </c>
      <c r="K144" s="174">
        <f t="shared" si="65"/>
        <v>10.869181224890339</v>
      </c>
      <c r="L144" s="169">
        <f t="shared" ref="L144:O144" si="134">+L48</f>
        <v>20</v>
      </c>
      <c r="M144" s="172">
        <f t="shared" si="134"/>
        <v>0</v>
      </c>
      <c r="N144" s="170">
        <f t="shared" si="134"/>
        <v>20</v>
      </c>
      <c r="O144" s="169" t="str">
        <f t="shared" si="134"/>
        <v>Fija</v>
      </c>
      <c r="P144" s="170" t="str">
        <f t="shared" si="63"/>
        <v>Fija</v>
      </c>
      <c r="Q144" s="169" t="s">
        <v>444</v>
      </c>
      <c r="R144" s="172" t="s">
        <v>3202</v>
      </c>
      <c r="S144" s="170" t="str">
        <f t="shared" si="67"/>
        <v>3ER OPERADOR 1</v>
      </c>
      <c r="T144" s="173" t="str">
        <f>+'ENLACES IX - PDIS Aux'!G144</f>
        <v>UCAYALI</v>
      </c>
      <c r="U144" s="172" t="str">
        <f>+'ENLACES IX - PDIS Aux'!F144</f>
        <v>PDI31UCA1</v>
      </c>
      <c r="V144" s="22" t="str">
        <f t="shared" si="68"/>
        <v>ENLACE</v>
      </c>
    </row>
    <row r="145" spans="1:22" x14ac:dyDescent="0.3">
      <c r="A145" s="22" t="str">
        <f t="shared" ref="A145" si="135">+A144</f>
        <v>PDITDPUCA</v>
      </c>
      <c r="B145" s="170" t="str">
        <f>+'ENLACES IX - PDIS Aux'!A145</f>
        <v>PDI32UCA1-3</v>
      </c>
      <c r="C145" s="171">
        <f t="shared" si="64"/>
        <v>10</v>
      </c>
      <c r="D145" s="169" t="s">
        <v>464</v>
      </c>
      <c r="E145" s="172" t="s">
        <v>444</v>
      </c>
      <c r="F145" s="170" t="s">
        <v>3152</v>
      </c>
      <c r="G145" s="173">
        <f>INDEX( 'ENLACES IX - PDIS'!$C$2:$C$73,   MATCH(A145,'ENLACES IX - PDIS'!$A$2:$A$73,0)   )</f>
        <v>-74.503929999999997</v>
      </c>
      <c r="H145" s="172">
        <f>INDEX( 'ENLACES IX - PDIS'!$D$2:$D$73,   MATCH(A145,'ENLACES IX - PDIS'!$A$2:$A$73,0)   )</f>
        <v>-8.3464770000000001</v>
      </c>
      <c r="I145" s="173">
        <f>INDEX( 'ENLACES IX - PDIS Aux'!$C$2:$C$145,   MATCH(B145,'ENLACES IX - PDIS Aux'!$A$2:$A$145,0)   )</f>
        <v>-74.473657000000003</v>
      </c>
      <c r="J145" s="172">
        <f>INDEX( 'ENLACES IX - PDIS Aux'!$D$2:$D$145,   MATCH(B145,'ENLACES IX - PDIS Aux'!$A$2:$A$145,0)   )</f>
        <v>-8.3577790000000007</v>
      </c>
      <c r="K145" s="174">
        <f t="shared" si="65"/>
        <v>3.5971489425888539</v>
      </c>
      <c r="L145" s="169">
        <f t="shared" ref="L145:O145" si="136">+L49</f>
        <v>5</v>
      </c>
      <c r="M145" s="172">
        <f t="shared" si="136"/>
        <v>5</v>
      </c>
      <c r="N145" s="170">
        <f t="shared" si="136"/>
        <v>0</v>
      </c>
      <c r="O145" s="169" t="str">
        <f t="shared" si="136"/>
        <v>Fija</v>
      </c>
      <c r="P145" s="170" t="str">
        <f t="shared" si="63"/>
        <v>Fija</v>
      </c>
      <c r="Q145" s="169" t="s">
        <v>444</v>
      </c>
      <c r="R145" s="172" t="s">
        <v>3202</v>
      </c>
      <c r="S145" s="170" t="str">
        <f t="shared" si="67"/>
        <v>3ER OPERADOR 2</v>
      </c>
      <c r="T145" s="173" t="str">
        <f>+'ENLACES IX - PDIS Aux'!G145</f>
        <v>UCAYALI</v>
      </c>
      <c r="U145" s="172" t="str">
        <f>+'ENLACES IX - PDIS Aux'!F145</f>
        <v>PDI32UCA1</v>
      </c>
      <c r="V145" s="22" t="str">
        <f t="shared" si="68"/>
        <v>ENLACE</v>
      </c>
    </row>
  </sheetData>
  <autoFilter ref="A1:T25"/>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5"/>
  <sheetViews>
    <sheetView workbookViewId="0"/>
  </sheetViews>
  <sheetFormatPr baseColWidth="10" defaultRowHeight="14.4" x14ac:dyDescent="0.3"/>
  <cols>
    <col min="1" max="1" width="15.6640625" bestFit="1" customWidth="1"/>
    <col min="2" max="2" width="14" bestFit="1" customWidth="1"/>
    <col min="3" max="3" width="17.88671875" bestFit="1" customWidth="1"/>
    <col min="4" max="7" width="12.6640625" bestFit="1" customWidth="1"/>
  </cols>
  <sheetData>
    <row r="1" spans="1:7" ht="28.8" x14ac:dyDescent="0.3">
      <c r="A1" s="7" t="s">
        <v>447</v>
      </c>
      <c r="B1" s="7" t="s">
        <v>448</v>
      </c>
      <c r="C1" s="38" t="s">
        <v>2075</v>
      </c>
      <c r="D1" s="38" t="s">
        <v>451</v>
      </c>
      <c r="E1" s="38" t="s">
        <v>452</v>
      </c>
      <c r="F1" s="38" t="s">
        <v>453</v>
      </c>
      <c r="G1" s="38" t="s">
        <v>454</v>
      </c>
    </row>
    <row r="2" spans="1:7" x14ac:dyDescent="0.3">
      <c r="A2" s="120" t="str">
        <f>+'ENLACES IX - ENLACES'!B2</f>
        <v>PDI31AMA1-1</v>
      </c>
      <c r="B2" s="120" t="str">
        <f>+'ENLACES IX - ENLACES'!U2</f>
        <v>PDI31AMA1</v>
      </c>
      <c r="C2" s="120" t="str">
        <f>+'ENLACES IX - ENLACES'!A2</f>
        <v>PDITDPAMA</v>
      </c>
      <c r="D2" s="120">
        <f>INDEX('ENLACES IX - PDIS Aux'!$C$2:$C$145,MATCH(A2,'ENLACES IX - PDIS Aux'!$A$2:$A$145,0))</f>
        <v>-78.512889000000001</v>
      </c>
      <c r="E2" s="120">
        <f>INDEX('ENLACES IX - PDIS Aux'!$D$2:$D$145,MATCH(A2,'ENLACES IX - PDIS Aux'!$A$2:$A$145,0))</f>
        <v>-5.617299</v>
      </c>
      <c r="F2" s="120">
        <f>INDEX('ENLACES IX - PDIS'!$C$2:$C$145,MATCH(B2,'ENLACES IX - PDIS'!$A$2:$A$145,0))</f>
        <v>-78.512889000000001</v>
      </c>
      <c r="G2" s="120">
        <f>INDEX('ENLACES IX - PDIS'!$D$2:$D$145,MATCH(B2,'ENLACES IX - PDIS'!$A$2:$A$145,0))</f>
        <v>-5.617299</v>
      </c>
    </row>
    <row r="3" spans="1:7" x14ac:dyDescent="0.3">
      <c r="A3" s="120" t="str">
        <f>+'ENLACES IX - ENLACES'!B3</f>
        <v>PDI32AMA1-1</v>
      </c>
      <c r="B3" s="120" t="str">
        <f>+'ENLACES IX - ENLACES'!U3</f>
        <v>PDI32AMA1</v>
      </c>
      <c r="C3" s="120" t="str">
        <f>+'ENLACES IX - ENLACES'!A3</f>
        <v>PDITDPAMA</v>
      </c>
      <c r="D3" s="120">
        <f>INDEX('ENLACES IX - PDIS Aux'!$C$2:$C$145,MATCH(A3,'ENLACES IX - PDIS Aux'!$A$2:$A$145,0))</f>
        <v>-78.410310999999993</v>
      </c>
      <c r="E3" s="120">
        <f>INDEX('ENLACES IX - PDIS Aux'!$D$2:$D$145,MATCH(A3,'ENLACES IX - PDIS Aux'!$A$2:$A$145,0))</f>
        <v>-5.5965629999999997</v>
      </c>
      <c r="F3" s="120">
        <f>INDEX('ENLACES IX - PDIS'!$C$2:$C$145,MATCH(B3,'ENLACES IX - PDIS'!$A$2:$A$145,0))</f>
        <v>-78.410310999999993</v>
      </c>
      <c r="G3" s="120">
        <f>INDEX('ENLACES IX - PDIS'!$D$2:$D$145,MATCH(B3,'ENLACES IX - PDIS'!$A$2:$A$145,0))</f>
        <v>-5.5965629999999997</v>
      </c>
    </row>
    <row r="4" spans="1:7" x14ac:dyDescent="0.3">
      <c r="A4" s="120" t="str">
        <f>+'ENLACES IX - ENLACES'!B4</f>
        <v>PDI31ANC1-1</v>
      </c>
      <c r="B4" s="120" t="str">
        <f>+'ENLACES IX - ENLACES'!U4</f>
        <v>PDI31ANC1</v>
      </c>
      <c r="C4" s="120" t="str">
        <f>+'ENLACES IX - ENLACES'!A4</f>
        <v>PDITDPANC</v>
      </c>
      <c r="D4" s="120">
        <f>INDEX('ENLACES IX - PDIS Aux'!$C$2:$C$145,MATCH(A4,'ENLACES IX - PDIS Aux'!$A$2:$A$145,0))</f>
        <v>-77.524671999999995</v>
      </c>
      <c r="E4" s="120">
        <f>INDEX('ENLACES IX - PDIS Aux'!$D$2:$D$145,MATCH(A4,'ENLACES IX - PDIS Aux'!$A$2:$A$145,0))</f>
        <v>-9.4692769999999999</v>
      </c>
      <c r="F4" s="120">
        <f>INDEX('ENLACES IX - PDIS'!$C$2:$C$145,MATCH(B4,'ENLACES IX - PDIS'!$A$2:$A$145,0))</f>
        <v>-77.524671999999995</v>
      </c>
      <c r="G4" s="120">
        <f>INDEX('ENLACES IX - PDIS'!$D$2:$D$145,MATCH(B4,'ENLACES IX - PDIS'!$A$2:$A$145,0))</f>
        <v>-9.4692769999999999</v>
      </c>
    </row>
    <row r="5" spans="1:7" x14ac:dyDescent="0.3">
      <c r="A5" s="120" t="str">
        <f>+'ENLACES IX - ENLACES'!B5</f>
        <v>PDI32ANC1-1</v>
      </c>
      <c r="B5" s="120" t="str">
        <f>+'ENLACES IX - ENLACES'!U5</f>
        <v>PDI32ANC1</v>
      </c>
      <c r="C5" s="120" t="str">
        <f>+'ENLACES IX - ENLACES'!A5</f>
        <v>PDITDPANC</v>
      </c>
      <c r="D5" s="120">
        <f>INDEX('ENLACES IX - PDIS Aux'!$C$2:$C$145,MATCH(A5,'ENLACES IX - PDIS Aux'!$A$2:$A$145,0))</f>
        <v>-77.517757000000003</v>
      </c>
      <c r="E5" s="120">
        <f>INDEX('ENLACES IX - PDIS Aux'!$D$2:$D$145,MATCH(A5,'ENLACES IX - PDIS Aux'!$A$2:$A$145,0))</f>
        <v>-9.4516019999999994</v>
      </c>
      <c r="F5" s="120">
        <f>INDEX('ENLACES IX - PDIS'!$C$2:$C$145,MATCH(B5,'ENLACES IX - PDIS'!$A$2:$A$145,0))</f>
        <v>-77.517757000000003</v>
      </c>
      <c r="G5" s="120">
        <f>INDEX('ENLACES IX - PDIS'!$D$2:$D$145,MATCH(B5,'ENLACES IX - PDIS'!$A$2:$A$145,0))</f>
        <v>-9.4516019999999994</v>
      </c>
    </row>
    <row r="6" spans="1:7" x14ac:dyDescent="0.3">
      <c r="A6" s="120" t="str">
        <f>+'ENLACES IX - ENLACES'!B6</f>
        <v>PDI31APU1-1</v>
      </c>
      <c r="B6" s="120" t="str">
        <f>+'ENLACES IX - ENLACES'!U6</f>
        <v>PDI31APU1</v>
      </c>
      <c r="C6" s="120" t="str">
        <f>+'ENLACES IX - ENLACES'!A6</f>
        <v>PDITDPAPU</v>
      </c>
      <c r="D6" s="120">
        <f>INDEX('ENLACES IX - PDIS Aux'!$C$2:$C$145,MATCH(A6,'ENLACES IX - PDIS Aux'!$A$2:$A$145,0))</f>
        <v>-72.891082999999995</v>
      </c>
      <c r="E6" s="120">
        <f>INDEX('ENLACES IX - PDIS Aux'!$D$2:$D$145,MATCH(A6,'ENLACES IX - PDIS Aux'!$A$2:$A$145,0))</f>
        <v>-13.607226000000001</v>
      </c>
      <c r="F6" s="120">
        <f>INDEX('ENLACES IX - PDIS'!$C$2:$C$145,MATCH(B6,'ENLACES IX - PDIS'!$A$2:$A$145,0))</f>
        <v>-72.891082999999995</v>
      </c>
      <c r="G6" s="120">
        <f>INDEX('ENLACES IX - PDIS'!$D$2:$D$145,MATCH(B6,'ENLACES IX - PDIS'!$A$2:$A$145,0))</f>
        <v>-13.607226000000001</v>
      </c>
    </row>
    <row r="7" spans="1:7" x14ac:dyDescent="0.3">
      <c r="A7" s="120" t="str">
        <f>+'ENLACES IX - ENLACES'!B7</f>
        <v>PDI32APU1-1</v>
      </c>
      <c r="B7" s="120" t="str">
        <f>+'ENLACES IX - ENLACES'!U7</f>
        <v>PDI32APU1</v>
      </c>
      <c r="C7" s="120" t="str">
        <f>+'ENLACES IX - ENLACES'!A7</f>
        <v>PDITDPAPU</v>
      </c>
      <c r="D7" s="120">
        <f>INDEX('ENLACES IX - PDIS Aux'!$C$2:$C$145,MATCH(A7,'ENLACES IX - PDIS Aux'!$A$2:$A$145,0))</f>
        <v>-72.860659999999996</v>
      </c>
      <c r="E7" s="120">
        <f>INDEX('ENLACES IX - PDIS Aux'!$D$2:$D$145,MATCH(A7,'ENLACES IX - PDIS Aux'!$A$2:$A$145,0))</f>
        <v>-13.611305</v>
      </c>
      <c r="F7" s="120">
        <f>INDEX('ENLACES IX - PDIS'!$C$2:$C$145,MATCH(B7,'ENLACES IX - PDIS'!$A$2:$A$145,0))</f>
        <v>-72.860659999999996</v>
      </c>
      <c r="G7" s="120">
        <f>INDEX('ENLACES IX - PDIS'!$D$2:$D$145,MATCH(B7,'ENLACES IX - PDIS'!$A$2:$A$145,0))</f>
        <v>-13.611305</v>
      </c>
    </row>
    <row r="8" spans="1:7" x14ac:dyDescent="0.3">
      <c r="A8" s="120" t="str">
        <f>+'ENLACES IX - ENLACES'!B8</f>
        <v>PDI31ARE1-1</v>
      </c>
      <c r="B8" s="120" t="str">
        <f>+'ENLACES IX - ENLACES'!U8</f>
        <v>PDI31ARE1</v>
      </c>
      <c r="C8" s="120" t="str">
        <f>+'ENLACES IX - ENLACES'!A8</f>
        <v>PDITDPARE</v>
      </c>
      <c r="D8" s="120">
        <f>INDEX('ENLACES IX - PDIS Aux'!$C$2:$C$145,MATCH(A8,'ENLACES IX - PDIS Aux'!$A$2:$A$145,0))</f>
        <v>-71.478031999999999</v>
      </c>
      <c r="E8" s="120">
        <f>INDEX('ENLACES IX - PDIS Aux'!$D$2:$D$145,MATCH(A8,'ENLACES IX - PDIS Aux'!$A$2:$A$145,0))</f>
        <v>-16.354292999999998</v>
      </c>
      <c r="F8" s="120">
        <f>INDEX('ENLACES IX - PDIS'!$C$2:$C$145,MATCH(B8,'ENLACES IX - PDIS'!$A$2:$A$145,0))</f>
        <v>-71.478031999999999</v>
      </c>
      <c r="G8" s="120">
        <f>INDEX('ENLACES IX - PDIS'!$D$2:$D$145,MATCH(B8,'ENLACES IX - PDIS'!$A$2:$A$145,0))</f>
        <v>-16.354292999999998</v>
      </c>
    </row>
    <row r="9" spans="1:7" x14ac:dyDescent="0.3">
      <c r="A9" s="120" t="str">
        <f>+'ENLACES IX - ENLACES'!B9</f>
        <v>PDI32ARE1-1</v>
      </c>
      <c r="B9" s="120" t="str">
        <f>+'ENLACES IX - ENLACES'!U9</f>
        <v>PDI32ARE1</v>
      </c>
      <c r="C9" s="120" t="str">
        <f>+'ENLACES IX - ENLACES'!A9</f>
        <v>PDITDPARE</v>
      </c>
      <c r="D9" s="120">
        <f>INDEX('ENLACES IX - PDIS Aux'!$C$2:$C$145,MATCH(A9,'ENLACES IX - PDIS Aux'!$A$2:$A$145,0))</f>
        <v>-71.491161000000005</v>
      </c>
      <c r="E9" s="120">
        <f>INDEX('ENLACES IX - PDIS Aux'!$D$2:$D$145,MATCH(A9,'ENLACES IX - PDIS Aux'!$A$2:$A$145,0))</f>
        <v>-16.396502000000002</v>
      </c>
      <c r="F9" s="120">
        <f>INDEX('ENLACES IX - PDIS'!$C$2:$C$145,MATCH(B9,'ENLACES IX - PDIS'!$A$2:$A$145,0))</f>
        <v>-71.491161000000005</v>
      </c>
      <c r="G9" s="120">
        <f>INDEX('ENLACES IX - PDIS'!$D$2:$D$145,MATCH(B9,'ENLACES IX - PDIS'!$A$2:$A$145,0))</f>
        <v>-16.396502000000002</v>
      </c>
    </row>
    <row r="10" spans="1:7" x14ac:dyDescent="0.3">
      <c r="A10" s="120" t="str">
        <f>+'ENLACES IX - ENLACES'!B10</f>
        <v>PDI31AYA1-1</v>
      </c>
      <c r="B10" s="120" t="str">
        <f>+'ENLACES IX - ENLACES'!U10</f>
        <v>PDI31AYA1</v>
      </c>
      <c r="C10" s="120" t="str">
        <f>+'ENLACES IX - ENLACES'!A10</f>
        <v>PDITDPAYA</v>
      </c>
      <c r="D10" s="120">
        <f>INDEX('ENLACES IX - PDIS Aux'!$C$2:$C$145,MATCH(A10,'ENLACES IX - PDIS Aux'!$A$2:$A$145,0))</f>
        <v>-74.134510000000006</v>
      </c>
      <c r="E10" s="120">
        <f>INDEX('ENLACES IX - PDIS Aux'!$D$2:$D$145,MATCH(A10,'ENLACES IX - PDIS Aux'!$A$2:$A$145,0))</f>
        <v>-13.112266999999999</v>
      </c>
      <c r="F10" s="120">
        <f>INDEX('ENLACES IX - PDIS'!$C$2:$C$145,MATCH(B10,'ENLACES IX - PDIS'!$A$2:$A$145,0))</f>
        <v>-74.134510000000006</v>
      </c>
      <c r="G10" s="120">
        <f>INDEX('ENLACES IX - PDIS'!$D$2:$D$145,MATCH(B10,'ENLACES IX - PDIS'!$A$2:$A$145,0))</f>
        <v>-13.112266999999999</v>
      </c>
    </row>
    <row r="11" spans="1:7" x14ac:dyDescent="0.3">
      <c r="A11" s="120" t="str">
        <f>+'ENLACES IX - ENLACES'!B11</f>
        <v>PDI32AYA1-1</v>
      </c>
      <c r="B11" s="120" t="str">
        <f>+'ENLACES IX - ENLACES'!U11</f>
        <v>PDI32AYA1</v>
      </c>
      <c r="C11" s="120" t="str">
        <f>+'ENLACES IX - ENLACES'!A11</f>
        <v>PDITDPAYA</v>
      </c>
      <c r="D11" s="120">
        <f>INDEX('ENLACES IX - PDIS Aux'!$C$2:$C$145,MATCH(A11,'ENLACES IX - PDIS Aux'!$A$2:$A$145,0))</f>
        <v>-74.138667999999996</v>
      </c>
      <c r="E11" s="120">
        <f>INDEX('ENLACES IX - PDIS Aux'!$D$2:$D$145,MATCH(A11,'ENLACES IX - PDIS Aux'!$A$2:$A$145,0))</f>
        <v>-13.101278000000001</v>
      </c>
      <c r="F11" s="120">
        <f>INDEX('ENLACES IX - PDIS'!$C$2:$C$145,MATCH(B11,'ENLACES IX - PDIS'!$A$2:$A$145,0))</f>
        <v>-74.138667999999996</v>
      </c>
      <c r="G11" s="120">
        <f>INDEX('ENLACES IX - PDIS'!$D$2:$D$145,MATCH(B11,'ENLACES IX - PDIS'!$A$2:$A$145,0))</f>
        <v>-13.101278000000001</v>
      </c>
    </row>
    <row r="12" spans="1:7" x14ac:dyDescent="0.3">
      <c r="A12" s="120" t="str">
        <f>+'ENLACES IX - ENLACES'!B12</f>
        <v>PDI31CAJ1-1</v>
      </c>
      <c r="B12" s="120" t="str">
        <f>+'ENLACES IX - ENLACES'!U12</f>
        <v>PDI31CAJ1</v>
      </c>
      <c r="C12" s="120" t="str">
        <f>+'ENLACES IX - ENLACES'!A12</f>
        <v>PDITDPCAJ</v>
      </c>
      <c r="D12" s="120">
        <f>INDEX('ENLACES IX - PDIS Aux'!$C$2:$C$145,MATCH(A12,'ENLACES IX - PDIS Aux'!$A$2:$A$145,0))</f>
        <v>-78.482426000000004</v>
      </c>
      <c r="E12" s="120">
        <f>INDEX('ENLACES IX - PDIS Aux'!$D$2:$D$145,MATCH(A12,'ENLACES IX - PDIS Aux'!$A$2:$A$145,0))</f>
        <v>-7.0883580000000004</v>
      </c>
      <c r="F12" s="120">
        <f>INDEX('ENLACES IX - PDIS'!$C$2:$C$145,MATCH(B12,'ENLACES IX - PDIS'!$A$2:$A$145,0))</f>
        <v>-78.482426000000004</v>
      </c>
      <c r="G12" s="120">
        <f>INDEX('ENLACES IX - PDIS'!$D$2:$D$145,MATCH(B12,'ENLACES IX - PDIS'!$A$2:$A$145,0))</f>
        <v>-7.0883580000000004</v>
      </c>
    </row>
    <row r="13" spans="1:7" x14ac:dyDescent="0.3">
      <c r="A13" s="120" t="str">
        <f>+'ENLACES IX - ENLACES'!B13</f>
        <v>PDI32CAJ1-1</v>
      </c>
      <c r="B13" s="120" t="str">
        <f>+'ENLACES IX - ENLACES'!U13</f>
        <v>PDI32CAJ1</v>
      </c>
      <c r="C13" s="120" t="str">
        <f>+'ENLACES IX - ENLACES'!A13</f>
        <v>PDITDPCAJ</v>
      </c>
      <c r="D13" s="120">
        <f>INDEX('ENLACES IX - PDIS Aux'!$C$2:$C$145,MATCH(A13,'ENLACES IX - PDIS Aux'!$A$2:$A$145,0))</f>
        <v>-78.447072000000006</v>
      </c>
      <c r="E13" s="120">
        <f>INDEX('ENLACES IX - PDIS Aux'!$D$2:$D$145,MATCH(A13,'ENLACES IX - PDIS Aux'!$A$2:$A$145,0))</f>
        <v>-7.0991400000000002</v>
      </c>
      <c r="F13" s="120">
        <f>INDEX('ENLACES IX - PDIS'!$C$2:$C$145,MATCH(B13,'ENLACES IX - PDIS'!$A$2:$A$145,0))</f>
        <v>-78.447072000000006</v>
      </c>
      <c r="G13" s="120">
        <f>INDEX('ENLACES IX - PDIS'!$D$2:$D$145,MATCH(B13,'ENLACES IX - PDIS'!$A$2:$A$145,0))</f>
        <v>-7.0991400000000002</v>
      </c>
    </row>
    <row r="14" spans="1:7" x14ac:dyDescent="0.3">
      <c r="A14" s="120" t="str">
        <f>+'ENLACES IX - ENLACES'!B14</f>
        <v>PDI31CUS1-1</v>
      </c>
      <c r="B14" s="120" t="str">
        <f>+'ENLACES IX - ENLACES'!U14</f>
        <v>PDI31CUS1</v>
      </c>
      <c r="C14" s="120" t="str">
        <f>+'ENLACES IX - ENLACES'!A14</f>
        <v>PDITDPCUS</v>
      </c>
      <c r="D14" s="120">
        <f>INDEX('ENLACES IX - PDIS Aux'!$C$2:$C$145,MATCH(A14,'ENLACES IX - PDIS Aux'!$A$2:$A$145,0))</f>
        <v>-71.932283999999996</v>
      </c>
      <c r="E14" s="120">
        <f>INDEX('ENLACES IX - PDIS Aux'!$D$2:$D$145,MATCH(A14,'ENLACES IX - PDIS Aux'!$A$2:$A$145,0))</f>
        <v>-13.477982000000001</v>
      </c>
      <c r="F14" s="120">
        <f>INDEX('ENLACES IX - PDIS'!$C$2:$C$145,MATCH(B14,'ENLACES IX - PDIS'!$A$2:$A$145,0))</f>
        <v>-71.932283999999996</v>
      </c>
      <c r="G14" s="120">
        <f>INDEX('ENLACES IX - PDIS'!$D$2:$D$145,MATCH(B14,'ENLACES IX - PDIS'!$A$2:$A$145,0))</f>
        <v>-13.477982000000001</v>
      </c>
    </row>
    <row r="15" spans="1:7" x14ac:dyDescent="0.3">
      <c r="A15" s="120" t="str">
        <f>+'ENLACES IX - ENLACES'!B15</f>
        <v>PDI32CUS1-1</v>
      </c>
      <c r="B15" s="120" t="str">
        <f>+'ENLACES IX - ENLACES'!U15</f>
        <v>PDI32CUS1</v>
      </c>
      <c r="C15" s="120" t="str">
        <f>+'ENLACES IX - ENLACES'!A15</f>
        <v>PDITDPCUS</v>
      </c>
      <c r="D15" s="120">
        <f>INDEX('ENLACES IX - PDIS Aux'!$C$2:$C$145,MATCH(A15,'ENLACES IX - PDIS Aux'!$A$2:$A$145,0))</f>
        <v>-71.973701000000005</v>
      </c>
      <c r="E15" s="120">
        <f>INDEX('ENLACES IX - PDIS Aux'!$D$2:$D$145,MATCH(A15,'ENLACES IX - PDIS Aux'!$A$2:$A$145,0))</f>
        <v>-13.482331</v>
      </c>
      <c r="F15" s="120">
        <f>INDEX('ENLACES IX - PDIS'!$C$2:$C$145,MATCH(B15,'ENLACES IX - PDIS'!$A$2:$A$145,0))</f>
        <v>-71.973701000000005</v>
      </c>
      <c r="G15" s="120">
        <f>INDEX('ENLACES IX - PDIS'!$D$2:$D$145,MATCH(B15,'ENLACES IX - PDIS'!$A$2:$A$145,0))</f>
        <v>-13.482331</v>
      </c>
    </row>
    <row r="16" spans="1:7" x14ac:dyDescent="0.3">
      <c r="A16" s="120" t="str">
        <f>+'ENLACES IX - ENLACES'!B16</f>
        <v>PDI31HUA1-1</v>
      </c>
      <c r="B16" s="120" t="str">
        <f>+'ENLACES IX - ENLACES'!U16</f>
        <v>PDI31HUA1</v>
      </c>
      <c r="C16" s="120" t="str">
        <f>+'ENLACES IX - ENLACES'!A16</f>
        <v>PDITDPHUA</v>
      </c>
      <c r="D16" s="120">
        <f>INDEX('ENLACES IX - PDIS Aux'!$C$2:$C$145,MATCH(A16,'ENLACES IX - PDIS Aux'!$A$2:$A$145,0))</f>
        <v>-74.939921999999996</v>
      </c>
      <c r="E16" s="120">
        <f>INDEX('ENLACES IX - PDIS Aux'!$D$2:$D$145,MATCH(A16,'ENLACES IX - PDIS Aux'!$A$2:$A$145,0))</f>
        <v>-12.752288999999999</v>
      </c>
      <c r="F16" s="120">
        <f>INDEX('ENLACES IX - PDIS'!$C$2:$C$145,MATCH(B16,'ENLACES IX - PDIS'!$A$2:$A$145,0))</f>
        <v>-74.939921999999996</v>
      </c>
      <c r="G16" s="120">
        <f>INDEX('ENLACES IX - PDIS'!$D$2:$D$145,MATCH(B16,'ENLACES IX - PDIS'!$A$2:$A$145,0))</f>
        <v>-12.752288999999999</v>
      </c>
    </row>
    <row r="17" spans="1:7" x14ac:dyDescent="0.3">
      <c r="A17" s="120" t="str">
        <f>+'ENLACES IX - ENLACES'!B17</f>
        <v>PDI32HUA1-1</v>
      </c>
      <c r="B17" s="120" t="str">
        <f>+'ENLACES IX - ENLACES'!U17</f>
        <v>PDI32HUA1</v>
      </c>
      <c r="C17" s="120" t="str">
        <f>+'ENLACES IX - ENLACES'!A17</f>
        <v>PDITDPHUA</v>
      </c>
      <c r="D17" s="120">
        <f>INDEX('ENLACES IX - PDIS Aux'!$C$2:$C$145,MATCH(A17,'ENLACES IX - PDIS Aux'!$A$2:$A$145,0))</f>
        <v>-74.998306999999997</v>
      </c>
      <c r="E17" s="120">
        <f>INDEX('ENLACES IX - PDIS Aux'!$D$2:$D$145,MATCH(A17,'ENLACES IX - PDIS Aux'!$A$2:$A$145,0))</f>
        <v>-12.772940999999999</v>
      </c>
      <c r="F17" s="120">
        <f>INDEX('ENLACES IX - PDIS'!$C$2:$C$145,MATCH(B17,'ENLACES IX - PDIS'!$A$2:$A$145,0))</f>
        <v>-74.998306999999997</v>
      </c>
      <c r="G17" s="120">
        <f>INDEX('ENLACES IX - PDIS'!$D$2:$D$145,MATCH(B17,'ENLACES IX - PDIS'!$A$2:$A$145,0))</f>
        <v>-12.772940999999999</v>
      </c>
    </row>
    <row r="18" spans="1:7" x14ac:dyDescent="0.3">
      <c r="A18" s="120" t="str">
        <f>+'ENLACES IX - ENLACES'!B18</f>
        <v>PDI31HUN1-1</v>
      </c>
      <c r="B18" s="120" t="str">
        <f>+'ENLACES IX - ENLACES'!U18</f>
        <v>PDI31HUN1</v>
      </c>
      <c r="C18" s="120" t="str">
        <f>+'ENLACES IX - ENLACES'!A18</f>
        <v>PDITDPHUN</v>
      </c>
      <c r="D18" s="120">
        <f>INDEX('ENLACES IX - PDIS Aux'!$C$2:$C$145,MATCH(A18,'ENLACES IX - PDIS Aux'!$A$2:$A$145,0))</f>
        <v>-76.249189000000001</v>
      </c>
      <c r="E18" s="120">
        <f>INDEX('ENLACES IX - PDIS Aux'!$D$2:$D$145,MATCH(A18,'ENLACES IX - PDIS Aux'!$A$2:$A$145,0))</f>
        <v>-9.8641310000000004</v>
      </c>
      <c r="F18" s="120">
        <f>INDEX('ENLACES IX - PDIS'!$C$2:$C$145,MATCH(B18,'ENLACES IX - PDIS'!$A$2:$A$145,0))</f>
        <v>-76.249189000000001</v>
      </c>
      <c r="G18" s="120">
        <f>INDEX('ENLACES IX - PDIS'!$D$2:$D$145,MATCH(B18,'ENLACES IX - PDIS'!$A$2:$A$145,0))</f>
        <v>-9.8641310000000004</v>
      </c>
    </row>
    <row r="19" spans="1:7" x14ac:dyDescent="0.3">
      <c r="A19" s="120" t="str">
        <f>+'ENLACES IX - ENLACES'!B19</f>
        <v>PDI32HUN1-1</v>
      </c>
      <c r="B19" s="120" t="str">
        <f>+'ENLACES IX - ENLACES'!U19</f>
        <v>PDI32HUN1</v>
      </c>
      <c r="C19" s="120" t="str">
        <f>+'ENLACES IX - ENLACES'!A19</f>
        <v>PDITDPHUN</v>
      </c>
      <c r="D19" s="120">
        <f>INDEX('ENLACES IX - PDIS Aux'!$C$2:$C$145,MATCH(A19,'ENLACES IX - PDIS Aux'!$A$2:$A$145,0))</f>
        <v>-76.255426</v>
      </c>
      <c r="E19" s="120">
        <f>INDEX('ENLACES IX - PDIS Aux'!$D$2:$D$145,MATCH(A19,'ENLACES IX - PDIS Aux'!$A$2:$A$145,0))</f>
        <v>-9.8539519999999996</v>
      </c>
      <c r="F19" s="120">
        <f>INDEX('ENLACES IX - PDIS'!$C$2:$C$145,MATCH(B19,'ENLACES IX - PDIS'!$A$2:$A$145,0))</f>
        <v>-76.255426</v>
      </c>
      <c r="G19" s="120">
        <f>INDEX('ENLACES IX - PDIS'!$D$2:$D$145,MATCH(B19,'ENLACES IX - PDIS'!$A$2:$A$145,0))</f>
        <v>-9.8539519999999996</v>
      </c>
    </row>
    <row r="20" spans="1:7" x14ac:dyDescent="0.3">
      <c r="A20" s="120" t="str">
        <f>+'ENLACES IX - ENLACES'!B20</f>
        <v>PDI31ICA1-1</v>
      </c>
      <c r="B20" s="120" t="str">
        <f>+'ENLACES IX - ENLACES'!U20</f>
        <v>PDI31ICA1</v>
      </c>
      <c r="C20" s="120" t="str">
        <f>+'ENLACES IX - ENLACES'!A20</f>
        <v>PDITDPICA</v>
      </c>
      <c r="D20" s="120">
        <f>INDEX('ENLACES IX - PDIS Aux'!$C$2:$C$145,MATCH(A20,'ENLACES IX - PDIS Aux'!$A$2:$A$145,0))</f>
        <v>-75.686958000000004</v>
      </c>
      <c r="E20" s="120">
        <f>INDEX('ENLACES IX - PDIS Aux'!$D$2:$D$145,MATCH(A20,'ENLACES IX - PDIS Aux'!$A$2:$A$145,0))</f>
        <v>-14.011289</v>
      </c>
      <c r="F20" s="120">
        <f>INDEX('ENLACES IX - PDIS'!$C$2:$C$145,MATCH(B20,'ENLACES IX - PDIS'!$A$2:$A$145,0))</f>
        <v>-75.686958000000004</v>
      </c>
      <c r="G20" s="120">
        <f>INDEX('ENLACES IX - PDIS'!$D$2:$D$145,MATCH(B20,'ENLACES IX - PDIS'!$A$2:$A$145,0))</f>
        <v>-14.011289</v>
      </c>
    </row>
    <row r="21" spans="1:7" x14ac:dyDescent="0.3">
      <c r="A21" s="120" t="str">
        <f>+'ENLACES IX - ENLACES'!B21</f>
        <v>PDI32ICA1-1</v>
      </c>
      <c r="B21" s="120" t="str">
        <f>+'ENLACES IX - ENLACES'!U21</f>
        <v>PDI32ICA1</v>
      </c>
      <c r="C21" s="120" t="str">
        <f>+'ENLACES IX - ENLACES'!A21</f>
        <v>PDITDPICA</v>
      </c>
      <c r="D21" s="120">
        <f>INDEX('ENLACES IX - PDIS Aux'!$C$2:$C$145,MATCH(A21,'ENLACES IX - PDIS Aux'!$A$2:$A$145,0))</f>
        <v>-75.690331</v>
      </c>
      <c r="E21" s="120">
        <f>INDEX('ENLACES IX - PDIS Aux'!$D$2:$D$145,MATCH(A21,'ENLACES IX - PDIS Aux'!$A$2:$A$145,0))</f>
        <v>-14.030521999999999</v>
      </c>
      <c r="F21" s="120">
        <f>INDEX('ENLACES IX - PDIS'!$C$2:$C$145,MATCH(B21,'ENLACES IX - PDIS'!$A$2:$A$145,0))</f>
        <v>-75.690331</v>
      </c>
      <c r="G21" s="120">
        <f>INDEX('ENLACES IX - PDIS'!$D$2:$D$145,MATCH(B21,'ENLACES IX - PDIS'!$A$2:$A$145,0))</f>
        <v>-14.030521999999999</v>
      </c>
    </row>
    <row r="22" spans="1:7" x14ac:dyDescent="0.3">
      <c r="A22" s="120" t="str">
        <f>+'ENLACES IX - ENLACES'!B22</f>
        <v>PDI31JUN1-1</v>
      </c>
      <c r="B22" s="120" t="str">
        <f>+'ENLACES IX - ENLACES'!U22</f>
        <v>PDI31JUN1</v>
      </c>
      <c r="C22" s="120" t="str">
        <f>+'ENLACES IX - ENLACES'!A22</f>
        <v>PDITDPJUN</v>
      </c>
      <c r="D22" s="120">
        <f>INDEX('ENLACES IX - PDIS Aux'!$C$2:$C$145,MATCH(A22,'ENLACES IX - PDIS Aux'!$A$2:$A$145,0))</f>
        <v>-75.144080000000002</v>
      </c>
      <c r="E22" s="120">
        <f>INDEX('ENLACES IX - PDIS Aux'!$D$2:$D$145,MATCH(A22,'ENLACES IX - PDIS Aux'!$A$2:$A$145,0))</f>
        <v>-12.023553</v>
      </c>
      <c r="F22" s="120">
        <f>INDEX('ENLACES IX - PDIS'!$C$2:$C$145,MATCH(B22,'ENLACES IX - PDIS'!$A$2:$A$145,0))</f>
        <v>-75.144080000000002</v>
      </c>
      <c r="G22" s="120">
        <f>INDEX('ENLACES IX - PDIS'!$D$2:$D$145,MATCH(B22,'ENLACES IX - PDIS'!$A$2:$A$145,0))</f>
        <v>-12.023553</v>
      </c>
    </row>
    <row r="23" spans="1:7" x14ac:dyDescent="0.3">
      <c r="A23" s="120" t="str">
        <f>+'ENLACES IX - ENLACES'!B23</f>
        <v>PDI32JUN1-1</v>
      </c>
      <c r="B23" s="120" t="str">
        <f>+'ENLACES IX - ENLACES'!U23</f>
        <v>PDI32JUN1</v>
      </c>
      <c r="C23" s="120" t="str">
        <f>+'ENLACES IX - ENLACES'!A23</f>
        <v>PDITDPJUN</v>
      </c>
      <c r="D23" s="120">
        <f>INDEX('ENLACES IX - PDIS Aux'!$C$2:$C$145,MATCH(A23,'ENLACES IX - PDIS Aux'!$A$2:$A$145,0))</f>
        <v>-75.235716999999994</v>
      </c>
      <c r="E23" s="120">
        <f>INDEX('ENLACES IX - PDIS Aux'!$D$2:$D$145,MATCH(A23,'ENLACES IX - PDIS Aux'!$A$2:$A$145,0))</f>
        <v>-12.084163</v>
      </c>
      <c r="F23" s="120">
        <f>INDEX('ENLACES IX - PDIS'!$C$2:$C$145,MATCH(B23,'ENLACES IX - PDIS'!$A$2:$A$145,0))</f>
        <v>-75.235716999999994</v>
      </c>
      <c r="G23" s="120">
        <f>INDEX('ENLACES IX - PDIS'!$D$2:$D$145,MATCH(B23,'ENLACES IX - PDIS'!$A$2:$A$145,0))</f>
        <v>-12.084163</v>
      </c>
    </row>
    <row r="24" spans="1:7" x14ac:dyDescent="0.3">
      <c r="A24" s="120" t="str">
        <f>+'ENLACES IX - ENLACES'!B24</f>
        <v>PDI31LAL1-1</v>
      </c>
      <c r="B24" s="120" t="str">
        <f>+'ENLACES IX - ENLACES'!U24</f>
        <v>PDI31LAL1</v>
      </c>
      <c r="C24" s="120" t="str">
        <f>+'ENLACES IX - ENLACES'!A24</f>
        <v>PDITDPLAL</v>
      </c>
      <c r="D24" s="120">
        <f>INDEX('ENLACES IX - PDIS Aux'!$C$2:$C$145,MATCH(A24,'ENLACES IX - PDIS Aux'!$A$2:$A$145,0))</f>
        <v>-78.957828000000006</v>
      </c>
      <c r="E24" s="120">
        <f>INDEX('ENLACES IX - PDIS Aux'!$D$2:$D$145,MATCH(A24,'ENLACES IX - PDIS Aux'!$A$2:$A$145,0))</f>
        <v>-8.087313</v>
      </c>
      <c r="F24" s="120">
        <f>INDEX('ENLACES IX - PDIS'!$C$2:$C$145,MATCH(B24,'ENLACES IX - PDIS'!$A$2:$A$145,0))</f>
        <v>-78.957828000000006</v>
      </c>
      <c r="G24" s="120">
        <f>INDEX('ENLACES IX - PDIS'!$D$2:$D$145,MATCH(B24,'ENLACES IX - PDIS'!$A$2:$A$145,0))</f>
        <v>-8.087313</v>
      </c>
    </row>
    <row r="25" spans="1:7" x14ac:dyDescent="0.3">
      <c r="A25" s="120" t="str">
        <f>+'ENLACES IX - ENLACES'!B25</f>
        <v>PDI32LAL1-1</v>
      </c>
      <c r="B25" s="120" t="str">
        <f>+'ENLACES IX - ENLACES'!U25</f>
        <v>PDI32LAL1</v>
      </c>
      <c r="C25" s="120" t="str">
        <f>+'ENLACES IX - ENLACES'!A25</f>
        <v>PDITDPLAL</v>
      </c>
      <c r="D25" s="120">
        <f>INDEX('ENLACES IX - PDIS Aux'!$C$2:$C$145,MATCH(A25,'ENLACES IX - PDIS Aux'!$A$2:$A$145,0))</f>
        <v>-79.026325999999997</v>
      </c>
      <c r="E25" s="120">
        <f>INDEX('ENLACES IX - PDIS Aux'!$D$2:$D$145,MATCH(A25,'ENLACES IX - PDIS Aux'!$A$2:$A$145,0))</f>
        <v>-8.0841989999999999</v>
      </c>
      <c r="F25" s="120">
        <f>INDEX('ENLACES IX - PDIS'!$C$2:$C$145,MATCH(B25,'ENLACES IX - PDIS'!$A$2:$A$145,0))</f>
        <v>-79.026325999999997</v>
      </c>
      <c r="G25" s="120">
        <f>INDEX('ENLACES IX - PDIS'!$D$2:$D$145,MATCH(B25,'ENLACES IX - PDIS'!$A$2:$A$145,0))</f>
        <v>-8.0841989999999999</v>
      </c>
    </row>
    <row r="26" spans="1:7" x14ac:dyDescent="0.3">
      <c r="A26" s="120" t="str">
        <f>+'ENLACES IX - ENLACES'!B26</f>
        <v>PDI31LAM1-1</v>
      </c>
      <c r="B26" s="120" t="str">
        <f>+'ENLACES IX - ENLACES'!U26</f>
        <v>PDI31LAM1</v>
      </c>
      <c r="C26" s="120" t="str">
        <f>+'ENLACES IX - ENLACES'!A26</f>
        <v>PDITDPLAM</v>
      </c>
      <c r="D26" s="120">
        <f>INDEX('ENLACES IX - PDIS Aux'!$C$2:$C$145,MATCH(A26,'ENLACES IX - PDIS Aux'!$A$2:$A$145,0))</f>
        <v>-79.761234999999999</v>
      </c>
      <c r="E26" s="120">
        <f>INDEX('ENLACES IX - PDIS Aux'!$D$2:$D$145,MATCH(A26,'ENLACES IX - PDIS Aux'!$A$2:$A$145,0))</f>
        <v>-6.7555500000000004</v>
      </c>
      <c r="F26" s="120">
        <f>INDEX('ENLACES IX - PDIS'!$C$2:$C$145,MATCH(B26,'ENLACES IX - PDIS'!$A$2:$A$145,0))</f>
        <v>-79.761234999999999</v>
      </c>
      <c r="G26" s="120">
        <f>INDEX('ENLACES IX - PDIS'!$D$2:$D$145,MATCH(B26,'ENLACES IX - PDIS'!$A$2:$A$145,0))</f>
        <v>-6.7555500000000004</v>
      </c>
    </row>
    <row r="27" spans="1:7" x14ac:dyDescent="0.3">
      <c r="A27" s="120" t="str">
        <f>+'ENLACES IX - ENLACES'!B27</f>
        <v>PDI32LAM1-1</v>
      </c>
      <c r="B27" s="120" t="str">
        <f>+'ENLACES IX - ENLACES'!U27</f>
        <v>PDI32LAM1</v>
      </c>
      <c r="C27" s="120" t="str">
        <f>+'ENLACES IX - ENLACES'!A27</f>
        <v>PDITDPLAM</v>
      </c>
      <c r="D27" s="120">
        <f>INDEX('ENLACES IX - PDIS Aux'!$C$2:$C$145,MATCH(A27,'ENLACES IX - PDIS Aux'!$A$2:$A$145,0))</f>
        <v>-79.744020000000006</v>
      </c>
      <c r="E27" s="120">
        <f>INDEX('ENLACES IX - PDIS Aux'!$D$2:$D$145,MATCH(A27,'ENLACES IX - PDIS Aux'!$A$2:$A$145,0))</f>
        <v>-6.7763200000000001</v>
      </c>
      <c r="F27" s="120">
        <f>INDEX('ENLACES IX - PDIS'!$C$2:$C$145,MATCH(B27,'ENLACES IX - PDIS'!$A$2:$A$145,0))</f>
        <v>-79.744020000000006</v>
      </c>
      <c r="G27" s="120">
        <f>INDEX('ENLACES IX - PDIS'!$D$2:$D$145,MATCH(B27,'ENLACES IX - PDIS'!$A$2:$A$145,0))</f>
        <v>-6.7763200000000001</v>
      </c>
    </row>
    <row r="28" spans="1:7" x14ac:dyDescent="0.3">
      <c r="A28" s="120" t="str">
        <f>+'ENLACES IX - ENLACES'!B28</f>
        <v>PDI31LIM1-1</v>
      </c>
      <c r="B28" s="120" t="str">
        <f>+'ENLACES IX - ENLACES'!U28</f>
        <v>PDI31LIM1</v>
      </c>
      <c r="C28" s="120" t="str">
        <f>+'ENLACES IX - ENLACES'!A28</f>
        <v>PDITDPLIM</v>
      </c>
      <c r="D28" s="120">
        <f>INDEX('ENLACES IX - PDIS Aux'!$C$2:$C$145,MATCH(A28,'ENLACES IX - PDIS Aux'!$A$2:$A$145,0))</f>
        <v>-76.997778999999994</v>
      </c>
      <c r="E28" s="120">
        <f>INDEX('ENLACES IX - PDIS Aux'!$D$2:$D$145,MATCH(A28,'ENLACES IX - PDIS Aux'!$A$2:$A$145,0))</f>
        <v>-11.969353</v>
      </c>
      <c r="F28" s="120">
        <f>INDEX('ENLACES IX - PDIS'!$C$2:$C$145,MATCH(B28,'ENLACES IX - PDIS'!$A$2:$A$145,0))</f>
        <v>-76.997778999999994</v>
      </c>
      <c r="G28" s="120">
        <f>INDEX('ENLACES IX - PDIS'!$D$2:$D$145,MATCH(B28,'ENLACES IX - PDIS'!$A$2:$A$145,0))</f>
        <v>-11.969353</v>
      </c>
    </row>
    <row r="29" spans="1:7" x14ac:dyDescent="0.3">
      <c r="A29" s="120" t="str">
        <f>+'ENLACES IX - ENLACES'!B29</f>
        <v>PDI32LIM1-1</v>
      </c>
      <c r="B29" s="120" t="str">
        <f>+'ENLACES IX - ENLACES'!U29</f>
        <v>PDI32LIM1</v>
      </c>
      <c r="C29" s="120" t="str">
        <f>+'ENLACES IX - ENLACES'!A29</f>
        <v>PDITDPLIM</v>
      </c>
      <c r="D29" s="120">
        <f>INDEX('ENLACES IX - PDIS Aux'!$C$2:$C$145,MATCH(A29,'ENLACES IX - PDIS Aux'!$A$2:$A$145,0))</f>
        <v>-76.960744000000005</v>
      </c>
      <c r="E29" s="120">
        <f>INDEX('ENLACES IX - PDIS Aux'!$D$2:$D$145,MATCH(A29,'ENLACES IX - PDIS Aux'!$A$2:$A$145,0))</f>
        <v>-12.022620999999999</v>
      </c>
      <c r="F29" s="120">
        <f>INDEX('ENLACES IX - PDIS'!$C$2:$C$145,MATCH(B29,'ENLACES IX - PDIS'!$A$2:$A$145,0))</f>
        <v>-76.960744000000005</v>
      </c>
      <c r="G29" s="120">
        <f>INDEX('ENLACES IX - PDIS'!$D$2:$D$145,MATCH(B29,'ENLACES IX - PDIS'!$A$2:$A$145,0))</f>
        <v>-12.022620999999999</v>
      </c>
    </row>
    <row r="30" spans="1:7" x14ac:dyDescent="0.3">
      <c r="A30" s="120" t="str">
        <f>+'ENLACES IX - ENLACES'!B30</f>
        <v>PDI31LOR1-1</v>
      </c>
      <c r="B30" s="120" t="str">
        <f>+'ENLACES IX - ENLACES'!U30</f>
        <v>PDI31LOR1</v>
      </c>
      <c r="C30" s="120" t="str">
        <f>+'ENLACES IX - ENLACES'!A30</f>
        <v>PDITDPLOR</v>
      </c>
      <c r="D30" s="120">
        <f>INDEX('ENLACES IX - PDIS Aux'!$C$2:$C$145,MATCH(A30,'ENLACES IX - PDIS Aux'!$A$2:$A$145,0))</f>
        <v>-73.238213000000002</v>
      </c>
      <c r="E30" s="120">
        <f>INDEX('ENLACES IX - PDIS Aux'!$D$2:$D$145,MATCH(A30,'ENLACES IX - PDIS Aux'!$A$2:$A$145,0))</f>
        <v>-3.7415530000000001</v>
      </c>
      <c r="F30" s="120">
        <f>INDEX('ENLACES IX - PDIS'!$C$2:$C$145,MATCH(B30,'ENLACES IX - PDIS'!$A$2:$A$145,0))</f>
        <v>-73.238213000000002</v>
      </c>
      <c r="G30" s="120">
        <f>INDEX('ENLACES IX - PDIS'!$D$2:$D$145,MATCH(B30,'ENLACES IX - PDIS'!$A$2:$A$145,0))</f>
        <v>-3.7415530000000001</v>
      </c>
    </row>
    <row r="31" spans="1:7" x14ac:dyDescent="0.3">
      <c r="A31" s="120" t="str">
        <f>+'ENLACES IX - ENLACES'!B31</f>
        <v>PDI32LOR1-1</v>
      </c>
      <c r="B31" s="120" t="str">
        <f>+'ENLACES IX - ENLACES'!U31</f>
        <v>PDI32LOR1</v>
      </c>
      <c r="C31" s="120" t="str">
        <f>+'ENLACES IX - ENLACES'!A31</f>
        <v>PDITDPLOR</v>
      </c>
      <c r="D31" s="120">
        <f>INDEX('ENLACES IX - PDIS Aux'!$C$2:$C$145,MATCH(A31,'ENLACES IX - PDIS Aux'!$A$2:$A$145,0))</f>
        <v>-73.185676000000001</v>
      </c>
      <c r="E31" s="120">
        <f>INDEX('ENLACES IX - PDIS Aux'!$D$2:$D$145,MATCH(A31,'ENLACES IX - PDIS Aux'!$A$2:$A$145,0))</f>
        <v>-3.6537250000000001</v>
      </c>
      <c r="F31" s="120">
        <f>INDEX('ENLACES IX - PDIS'!$C$2:$C$145,MATCH(B31,'ENLACES IX - PDIS'!$A$2:$A$145,0))</f>
        <v>-73.185676000000001</v>
      </c>
      <c r="G31" s="120">
        <f>INDEX('ENLACES IX - PDIS'!$D$2:$D$145,MATCH(B31,'ENLACES IX - PDIS'!$A$2:$A$145,0))</f>
        <v>-3.6537250000000001</v>
      </c>
    </row>
    <row r="32" spans="1:7" x14ac:dyDescent="0.3">
      <c r="A32" s="120" t="str">
        <f>+'ENLACES IX - ENLACES'!B32</f>
        <v>PDI31MAD1-1</v>
      </c>
      <c r="B32" s="120" t="str">
        <f>+'ENLACES IX - ENLACES'!U32</f>
        <v>PDI31MAD1</v>
      </c>
      <c r="C32" s="120" t="str">
        <f>+'ENLACES IX - ENLACES'!A32</f>
        <v>PDITDPMAD</v>
      </c>
      <c r="D32" s="120">
        <f>INDEX('ENLACES IX - PDIS Aux'!$C$2:$C$145,MATCH(A32,'ENLACES IX - PDIS Aux'!$A$2:$A$145,0))</f>
        <v>-69.131461000000002</v>
      </c>
      <c r="E32" s="120">
        <f>INDEX('ENLACES IX - PDIS Aux'!$D$2:$D$145,MATCH(A32,'ENLACES IX - PDIS Aux'!$A$2:$A$145,0))</f>
        <v>-12.504412</v>
      </c>
      <c r="F32" s="120">
        <f>INDEX('ENLACES IX - PDIS'!$C$2:$C$145,MATCH(B32,'ENLACES IX - PDIS'!$A$2:$A$145,0))</f>
        <v>-69.131461000000002</v>
      </c>
      <c r="G32" s="120">
        <f>INDEX('ENLACES IX - PDIS'!$D$2:$D$145,MATCH(B32,'ENLACES IX - PDIS'!$A$2:$A$145,0))</f>
        <v>-12.504412</v>
      </c>
    </row>
    <row r="33" spans="1:7" x14ac:dyDescent="0.3">
      <c r="A33" s="120" t="str">
        <f>+'ENLACES IX - ENLACES'!B33</f>
        <v>PDI32MAD1-1</v>
      </c>
      <c r="B33" s="120" t="str">
        <f>+'ENLACES IX - ENLACES'!U33</f>
        <v>PDI32MAD1</v>
      </c>
      <c r="C33" s="120" t="str">
        <f>+'ENLACES IX - ENLACES'!A33</f>
        <v>PDITDPMAD</v>
      </c>
      <c r="D33" s="120">
        <f>INDEX('ENLACES IX - PDIS Aux'!$C$2:$C$145,MATCH(A33,'ENLACES IX - PDIS Aux'!$A$2:$A$145,0))</f>
        <v>-69.183919000000003</v>
      </c>
      <c r="E33" s="120">
        <f>INDEX('ENLACES IX - PDIS Aux'!$D$2:$D$145,MATCH(A33,'ENLACES IX - PDIS Aux'!$A$2:$A$145,0))</f>
        <v>-12.513273999999999</v>
      </c>
      <c r="F33" s="120">
        <f>INDEX('ENLACES IX - PDIS'!$C$2:$C$145,MATCH(B33,'ENLACES IX - PDIS'!$A$2:$A$145,0))</f>
        <v>-69.183919000000003</v>
      </c>
      <c r="G33" s="120">
        <f>INDEX('ENLACES IX - PDIS'!$D$2:$D$145,MATCH(B33,'ENLACES IX - PDIS'!$A$2:$A$145,0))</f>
        <v>-12.513273999999999</v>
      </c>
    </row>
    <row r="34" spans="1:7" x14ac:dyDescent="0.3">
      <c r="A34" s="120" t="str">
        <f>+'ENLACES IX - ENLACES'!B34</f>
        <v>PDI31MOQ1-1</v>
      </c>
      <c r="B34" s="120" t="str">
        <f>+'ENLACES IX - ENLACES'!U34</f>
        <v>PDI31MOQ1</v>
      </c>
      <c r="C34" s="120" t="str">
        <f>+'ENLACES IX - ENLACES'!A34</f>
        <v>PDITDPMOQ</v>
      </c>
      <c r="D34" s="120">
        <f>INDEX('ENLACES IX - PDIS Aux'!$C$2:$C$145,MATCH(A34,'ENLACES IX - PDIS Aux'!$A$2:$A$145,0))</f>
        <v>-71.262511000000003</v>
      </c>
      <c r="E34" s="120">
        <f>INDEX('ENLACES IX - PDIS Aux'!$D$2:$D$145,MATCH(A34,'ENLACES IX - PDIS Aux'!$A$2:$A$145,0))</f>
        <v>-17.578499000000001</v>
      </c>
      <c r="F34" s="120">
        <f>INDEX('ENLACES IX - PDIS'!$C$2:$C$145,MATCH(B34,'ENLACES IX - PDIS'!$A$2:$A$145,0))</f>
        <v>-71.262511000000003</v>
      </c>
      <c r="G34" s="120">
        <f>INDEX('ENLACES IX - PDIS'!$D$2:$D$145,MATCH(B34,'ENLACES IX - PDIS'!$A$2:$A$145,0))</f>
        <v>-17.578499000000001</v>
      </c>
    </row>
    <row r="35" spans="1:7" x14ac:dyDescent="0.3">
      <c r="A35" s="120" t="str">
        <f>+'ENLACES IX - ENLACES'!B35</f>
        <v>PDI32MOQ1-1</v>
      </c>
      <c r="B35" s="120" t="str">
        <f>+'ENLACES IX - ENLACES'!U35</f>
        <v>PDI32MOQ1</v>
      </c>
      <c r="C35" s="120" t="str">
        <f>+'ENLACES IX - ENLACES'!A35</f>
        <v>PDITDPMOQ</v>
      </c>
      <c r="D35" s="120">
        <f>INDEX('ENLACES IX - PDIS Aux'!$C$2:$C$145,MATCH(A35,'ENLACES IX - PDIS Aux'!$A$2:$A$145,0))</f>
        <v>-71.277705999999995</v>
      </c>
      <c r="E35" s="120">
        <f>INDEX('ENLACES IX - PDIS Aux'!$D$2:$D$145,MATCH(A35,'ENLACES IX - PDIS Aux'!$A$2:$A$145,0))</f>
        <v>-17.517294</v>
      </c>
      <c r="F35" s="120">
        <f>INDEX('ENLACES IX - PDIS'!$C$2:$C$145,MATCH(B35,'ENLACES IX - PDIS'!$A$2:$A$145,0))</f>
        <v>-71.277705999999995</v>
      </c>
      <c r="G35" s="120">
        <f>INDEX('ENLACES IX - PDIS'!$D$2:$D$145,MATCH(B35,'ENLACES IX - PDIS'!$A$2:$A$145,0))</f>
        <v>-17.517294</v>
      </c>
    </row>
    <row r="36" spans="1:7" x14ac:dyDescent="0.3">
      <c r="A36" s="120" t="str">
        <f>+'ENLACES IX - ENLACES'!B36</f>
        <v>PDI31PAS1-1</v>
      </c>
      <c r="B36" s="120" t="str">
        <f>+'ENLACES IX - ENLACES'!U36</f>
        <v>PDI31PAS1</v>
      </c>
      <c r="C36" s="120" t="str">
        <f>+'ENLACES IX - ENLACES'!A36</f>
        <v>PDITDPPAS</v>
      </c>
      <c r="D36" s="120">
        <f>INDEX('ENLACES IX - PDIS Aux'!$C$2:$C$145,MATCH(A36,'ENLACES IX - PDIS Aux'!$A$2:$A$145,0))</f>
        <v>-75.298546999999999</v>
      </c>
      <c r="E36" s="120">
        <f>INDEX('ENLACES IX - PDIS Aux'!$D$2:$D$145,MATCH(A36,'ENLACES IX - PDIS Aux'!$A$2:$A$145,0))</f>
        <v>-10.565199</v>
      </c>
      <c r="F36" s="120">
        <f>INDEX('ENLACES IX - PDIS'!$C$2:$C$145,MATCH(B36,'ENLACES IX - PDIS'!$A$2:$A$145,0))</f>
        <v>-75.298546999999999</v>
      </c>
      <c r="G36" s="120">
        <f>INDEX('ENLACES IX - PDIS'!$D$2:$D$145,MATCH(B36,'ENLACES IX - PDIS'!$A$2:$A$145,0))</f>
        <v>-10.565199</v>
      </c>
    </row>
    <row r="37" spans="1:7" x14ac:dyDescent="0.3">
      <c r="A37" s="120" t="str">
        <f>+'ENLACES IX - ENLACES'!B37</f>
        <v>PDI32PAS1-1</v>
      </c>
      <c r="B37" s="120" t="str">
        <f>+'ENLACES IX - ENLACES'!U37</f>
        <v>PDI32PAS1</v>
      </c>
      <c r="C37" s="120" t="str">
        <f>+'ENLACES IX - ENLACES'!A37</f>
        <v>PDITDPPAS</v>
      </c>
      <c r="D37" s="120">
        <f>INDEX('ENLACES IX - PDIS Aux'!$C$2:$C$145,MATCH(A37,'ENLACES IX - PDIS Aux'!$A$2:$A$145,0))</f>
        <v>-75.377928999999995</v>
      </c>
      <c r="E37" s="120">
        <f>INDEX('ENLACES IX - PDIS Aux'!$D$2:$D$145,MATCH(A37,'ENLACES IX - PDIS Aux'!$A$2:$A$145,0))</f>
        <v>-10.543106999999999</v>
      </c>
      <c r="F37" s="120">
        <f>INDEX('ENLACES IX - PDIS'!$C$2:$C$145,MATCH(B37,'ENLACES IX - PDIS'!$A$2:$A$145,0))</f>
        <v>-75.377928999999995</v>
      </c>
      <c r="G37" s="120">
        <f>INDEX('ENLACES IX - PDIS'!$D$2:$D$145,MATCH(B37,'ENLACES IX - PDIS'!$A$2:$A$145,0))</f>
        <v>-10.543106999999999</v>
      </c>
    </row>
    <row r="38" spans="1:7" x14ac:dyDescent="0.3">
      <c r="A38" s="120" t="str">
        <f>+'ENLACES IX - ENLACES'!B38</f>
        <v>PDI31PIU1-1</v>
      </c>
      <c r="B38" s="120" t="str">
        <f>+'ENLACES IX - ENLACES'!U38</f>
        <v>PDI31PIU1</v>
      </c>
      <c r="C38" s="120" t="str">
        <f>+'ENLACES IX - ENLACES'!A38</f>
        <v>PDITDPPIU</v>
      </c>
      <c r="D38" s="120">
        <f>INDEX('ENLACES IX - PDIS Aux'!$C$2:$C$145,MATCH(A38,'ENLACES IX - PDIS Aux'!$A$2:$A$145,0))</f>
        <v>-80.547325000000001</v>
      </c>
      <c r="E38" s="120">
        <f>INDEX('ENLACES IX - PDIS Aux'!$D$2:$D$145,MATCH(A38,'ENLACES IX - PDIS Aux'!$A$2:$A$145,0))</f>
        <v>-5.1771960000000004</v>
      </c>
      <c r="F38" s="120">
        <f>INDEX('ENLACES IX - PDIS'!$C$2:$C$145,MATCH(B38,'ENLACES IX - PDIS'!$A$2:$A$145,0))</f>
        <v>-80.547325000000001</v>
      </c>
      <c r="G38" s="120">
        <f>INDEX('ENLACES IX - PDIS'!$D$2:$D$145,MATCH(B38,'ENLACES IX - PDIS'!$A$2:$A$145,0))</f>
        <v>-5.1771960000000004</v>
      </c>
    </row>
    <row r="39" spans="1:7" x14ac:dyDescent="0.3">
      <c r="A39" s="120" t="str">
        <f>+'ENLACES IX - ENLACES'!B39</f>
        <v>PDI32PIU1-1</v>
      </c>
      <c r="B39" s="120" t="str">
        <f>+'ENLACES IX - ENLACES'!U39</f>
        <v>PDI32PIU1</v>
      </c>
      <c r="C39" s="120" t="str">
        <f>+'ENLACES IX - ENLACES'!A39</f>
        <v>PDITDPPIU</v>
      </c>
      <c r="D39" s="120">
        <f>INDEX('ENLACES IX - PDIS Aux'!$C$2:$C$145,MATCH(A39,'ENLACES IX - PDIS Aux'!$A$2:$A$145,0))</f>
        <v>-80.608742000000007</v>
      </c>
      <c r="E39" s="120">
        <f>INDEX('ENLACES IX - PDIS Aux'!$D$2:$D$145,MATCH(A39,'ENLACES IX - PDIS Aux'!$A$2:$A$145,0))</f>
        <v>-5.1515950000000004</v>
      </c>
      <c r="F39" s="120">
        <f>INDEX('ENLACES IX - PDIS'!$C$2:$C$145,MATCH(B39,'ENLACES IX - PDIS'!$A$2:$A$145,0))</f>
        <v>-80.608742000000007</v>
      </c>
      <c r="G39" s="120">
        <f>INDEX('ENLACES IX - PDIS'!$D$2:$D$145,MATCH(B39,'ENLACES IX - PDIS'!$A$2:$A$145,0))</f>
        <v>-5.1515950000000004</v>
      </c>
    </row>
    <row r="40" spans="1:7" x14ac:dyDescent="0.3">
      <c r="A40" s="120" t="str">
        <f>+'ENLACES IX - ENLACES'!B40</f>
        <v>PDI31PUN1-1</v>
      </c>
      <c r="B40" s="120" t="str">
        <f>+'ENLACES IX - ENLACES'!U40</f>
        <v>PDI31PUN1</v>
      </c>
      <c r="C40" s="120" t="str">
        <f>+'ENLACES IX - ENLACES'!A40</f>
        <v>PDITDPPUN</v>
      </c>
      <c r="D40" s="120">
        <f>INDEX('ENLACES IX - PDIS Aux'!$C$2:$C$145,MATCH(A40,'ENLACES IX - PDIS Aux'!$A$2:$A$145,0))</f>
        <v>-70.034479000000005</v>
      </c>
      <c r="E40" s="120">
        <f>INDEX('ENLACES IX - PDIS Aux'!$D$2:$D$145,MATCH(A40,'ENLACES IX - PDIS Aux'!$A$2:$A$145,0))</f>
        <v>-15.486086</v>
      </c>
      <c r="F40" s="120">
        <f>INDEX('ENLACES IX - PDIS'!$C$2:$C$145,MATCH(B40,'ENLACES IX - PDIS'!$A$2:$A$145,0))</f>
        <v>-70.034479000000005</v>
      </c>
      <c r="G40" s="120">
        <f>INDEX('ENLACES IX - PDIS'!$D$2:$D$145,MATCH(B40,'ENLACES IX - PDIS'!$A$2:$A$145,0))</f>
        <v>-15.486086</v>
      </c>
    </row>
    <row r="41" spans="1:7" x14ac:dyDescent="0.3">
      <c r="A41" s="120" t="str">
        <f>+'ENLACES IX - ENLACES'!B41</f>
        <v>PDI32PUN1-1</v>
      </c>
      <c r="B41" s="120" t="str">
        <f>+'ENLACES IX - ENLACES'!U41</f>
        <v>PDI32PUN1</v>
      </c>
      <c r="C41" s="120" t="str">
        <f>+'ENLACES IX - ENLACES'!A41</f>
        <v>PDITDPPUN</v>
      </c>
      <c r="D41" s="120">
        <f>INDEX('ENLACES IX - PDIS Aux'!$C$2:$C$145,MATCH(A41,'ENLACES IX - PDIS Aux'!$A$2:$A$145,0))</f>
        <v>-70.018527000000006</v>
      </c>
      <c r="E41" s="120">
        <f>INDEX('ENLACES IX - PDIS Aux'!$D$2:$D$145,MATCH(A41,'ENLACES IX - PDIS Aux'!$A$2:$A$145,0))</f>
        <v>-15.468607</v>
      </c>
      <c r="F41" s="120">
        <f>INDEX('ENLACES IX - PDIS'!$C$2:$C$145,MATCH(B41,'ENLACES IX - PDIS'!$A$2:$A$145,0))</f>
        <v>-70.018527000000006</v>
      </c>
      <c r="G41" s="120">
        <f>INDEX('ENLACES IX - PDIS'!$D$2:$D$145,MATCH(B41,'ENLACES IX - PDIS'!$A$2:$A$145,0))</f>
        <v>-15.468607</v>
      </c>
    </row>
    <row r="42" spans="1:7" x14ac:dyDescent="0.3">
      <c r="A42" s="120" t="str">
        <f>+'ENLACES IX - ENLACES'!B42</f>
        <v>PDI31SAN1-1</v>
      </c>
      <c r="B42" s="120" t="str">
        <f>+'ENLACES IX - ENLACES'!U42</f>
        <v>PDI31SAN1</v>
      </c>
      <c r="C42" s="120" t="str">
        <f>+'ENLACES IX - ENLACES'!A42</f>
        <v>PDITDPSAN</v>
      </c>
      <c r="D42" s="120">
        <f>INDEX('ENLACES IX - PDIS Aux'!$C$2:$C$145,MATCH(A42,'ENLACES IX - PDIS Aux'!$A$2:$A$145,0))</f>
        <v>-76.338920999999999</v>
      </c>
      <c r="E42" s="120">
        <f>INDEX('ENLACES IX - PDIS Aux'!$D$2:$D$145,MATCH(A42,'ENLACES IX - PDIS Aux'!$A$2:$A$145,0))</f>
        <v>-6.4979719999999999</v>
      </c>
      <c r="F42" s="120">
        <f>INDEX('ENLACES IX - PDIS'!$C$2:$C$145,MATCH(B42,'ENLACES IX - PDIS'!$A$2:$A$145,0))</f>
        <v>-76.338920999999999</v>
      </c>
      <c r="G42" s="120">
        <f>INDEX('ENLACES IX - PDIS'!$D$2:$D$145,MATCH(B42,'ENLACES IX - PDIS'!$A$2:$A$145,0))</f>
        <v>-6.4979719999999999</v>
      </c>
    </row>
    <row r="43" spans="1:7" x14ac:dyDescent="0.3">
      <c r="A43" s="120" t="str">
        <f>+'ENLACES IX - ENLACES'!B43</f>
        <v>PDI32SAN1-1</v>
      </c>
      <c r="B43" s="120" t="str">
        <f>+'ENLACES IX - ENLACES'!U43</f>
        <v>PDI32SAN1</v>
      </c>
      <c r="C43" s="120" t="str">
        <f>+'ENLACES IX - ENLACES'!A43</f>
        <v>PDITDPSAN</v>
      </c>
      <c r="D43" s="120">
        <f>INDEX('ENLACES IX - PDIS Aux'!$C$2:$C$145,MATCH(A43,'ENLACES IX - PDIS Aux'!$A$2:$A$145,0))</f>
        <v>-76.371669999999995</v>
      </c>
      <c r="E43" s="120">
        <f>INDEX('ENLACES IX - PDIS Aux'!$D$2:$D$145,MATCH(A43,'ENLACES IX - PDIS Aux'!$A$2:$A$145,0))</f>
        <v>-6.4678810000000002</v>
      </c>
      <c r="F43" s="120">
        <f>INDEX('ENLACES IX - PDIS'!$C$2:$C$145,MATCH(B43,'ENLACES IX - PDIS'!$A$2:$A$145,0))</f>
        <v>-76.371669999999995</v>
      </c>
      <c r="G43" s="120">
        <f>INDEX('ENLACES IX - PDIS'!$D$2:$D$145,MATCH(B43,'ENLACES IX - PDIS'!$A$2:$A$145,0))</f>
        <v>-6.4678810000000002</v>
      </c>
    </row>
    <row r="44" spans="1:7" x14ac:dyDescent="0.3">
      <c r="A44" s="120" t="str">
        <f>+'ENLACES IX - ENLACES'!B44</f>
        <v>PDI31TAC1-1</v>
      </c>
      <c r="B44" s="120" t="str">
        <f>+'ENLACES IX - ENLACES'!U44</f>
        <v>PDI31TAC1</v>
      </c>
      <c r="C44" s="120" t="str">
        <f>+'ENLACES IX - ENLACES'!A44</f>
        <v>PDITDPTAC</v>
      </c>
      <c r="D44" s="120">
        <f>INDEX('ENLACES IX - PDIS Aux'!$C$2:$C$145,MATCH(A44,'ENLACES IX - PDIS Aux'!$A$2:$A$145,0))</f>
        <v>-70.229286999999999</v>
      </c>
      <c r="E44" s="120">
        <f>INDEX('ENLACES IX - PDIS Aux'!$D$2:$D$145,MATCH(A44,'ENLACES IX - PDIS Aux'!$A$2:$A$145,0))</f>
        <v>-17.962125</v>
      </c>
      <c r="F44" s="120">
        <f>INDEX('ENLACES IX - PDIS'!$C$2:$C$145,MATCH(B44,'ENLACES IX - PDIS'!$A$2:$A$145,0))</f>
        <v>-70.229286999999999</v>
      </c>
      <c r="G44" s="120">
        <f>INDEX('ENLACES IX - PDIS'!$D$2:$D$145,MATCH(B44,'ENLACES IX - PDIS'!$A$2:$A$145,0))</f>
        <v>-17.962125</v>
      </c>
    </row>
    <row r="45" spans="1:7" x14ac:dyDescent="0.3">
      <c r="A45" s="120" t="str">
        <f>+'ENLACES IX - ENLACES'!B45</f>
        <v>PDI32TAC1-1</v>
      </c>
      <c r="B45" s="120" t="str">
        <f>+'ENLACES IX - ENLACES'!U45</f>
        <v>PDI32TAC1</v>
      </c>
      <c r="C45" s="120" t="str">
        <f>+'ENLACES IX - ENLACES'!A45</f>
        <v>PDITDPTAC</v>
      </c>
      <c r="D45" s="120">
        <f>INDEX('ENLACES IX - PDIS Aux'!$C$2:$C$145,MATCH(A45,'ENLACES IX - PDIS Aux'!$A$2:$A$145,0))</f>
        <v>-70.190410999999997</v>
      </c>
      <c r="E45" s="120">
        <f>INDEX('ENLACES IX - PDIS Aux'!$D$2:$D$145,MATCH(A45,'ENLACES IX - PDIS Aux'!$A$2:$A$145,0))</f>
        <v>-17.960165</v>
      </c>
      <c r="F45" s="120">
        <f>INDEX('ENLACES IX - PDIS'!$C$2:$C$145,MATCH(B45,'ENLACES IX - PDIS'!$A$2:$A$145,0))</f>
        <v>-70.190410999999997</v>
      </c>
      <c r="G45" s="120">
        <f>INDEX('ENLACES IX - PDIS'!$D$2:$D$145,MATCH(B45,'ENLACES IX - PDIS'!$A$2:$A$145,0))</f>
        <v>-17.960165</v>
      </c>
    </row>
    <row r="46" spans="1:7" x14ac:dyDescent="0.3">
      <c r="A46" s="120" t="str">
        <f>+'ENLACES IX - ENLACES'!B46</f>
        <v>PDI31TUM1-1</v>
      </c>
      <c r="B46" s="120" t="str">
        <f>+'ENLACES IX - ENLACES'!U46</f>
        <v>PDI31TUM1</v>
      </c>
      <c r="C46" s="120" t="str">
        <f>+'ENLACES IX - ENLACES'!A46</f>
        <v>PDITDPTUM</v>
      </c>
      <c r="D46" s="120">
        <f>INDEX('ENLACES IX - PDIS Aux'!$C$2:$C$145,MATCH(A46,'ENLACES IX - PDIS Aux'!$A$2:$A$145,0))</f>
        <v>-80.309848000000002</v>
      </c>
      <c r="E46" s="120">
        <f>INDEX('ENLACES IX - PDIS Aux'!$D$2:$D$145,MATCH(A46,'ENLACES IX - PDIS Aux'!$A$2:$A$145,0))</f>
        <v>-3.4158059999999999</v>
      </c>
      <c r="F46" s="120">
        <f>INDEX('ENLACES IX - PDIS'!$C$2:$C$145,MATCH(B46,'ENLACES IX - PDIS'!$A$2:$A$145,0))</f>
        <v>-80.309848000000002</v>
      </c>
      <c r="G46" s="120">
        <f>INDEX('ENLACES IX - PDIS'!$D$2:$D$145,MATCH(B46,'ENLACES IX - PDIS'!$A$2:$A$145,0))</f>
        <v>-3.4158059999999999</v>
      </c>
    </row>
    <row r="47" spans="1:7" x14ac:dyDescent="0.3">
      <c r="A47" s="120" t="str">
        <f>+'ENLACES IX - ENLACES'!B47</f>
        <v>PDI32TUM1-1</v>
      </c>
      <c r="B47" s="120" t="str">
        <f>+'ENLACES IX - ENLACES'!U47</f>
        <v>PDI32TUM1</v>
      </c>
      <c r="C47" s="120" t="str">
        <f>+'ENLACES IX - ENLACES'!A47</f>
        <v>PDITDPTUM</v>
      </c>
      <c r="D47" s="120">
        <f>INDEX('ENLACES IX - PDIS Aux'!$C$2:$C$145,MATCH(A47,'ENLACES IX - PDIS Aux'!$A$2:$A$145,0))</f>
        <v>-80.298766000000001</v>
      </c>
      <c r="E47" s="120">
        <f>INDEX('ENLACES IX - PDIS Aux'!$D$2:$D$145,MATCH(A47,'ENLACES IX - PDIS Aux'!$A$2:$A$145,0))</f>
        <v>-3.4091450000000001</v>
      </c>
      <c r="F47" s="120">
        <f>INDEX('ENLACES IX - PDIS'!$C$2:$C$145,MATCH(B47,'ENLACES IX - PDIS'!$A$2:$A$145,0))</f>
        <v>-80.298766000000001</v>
      </c>
      <c r="G47" s="120">
        <f>INDEX('ENLACES IX - PDIS'!$D$2:$D$145,MATCH(B47,'ENLACES IX - PDIS'!$A$2:$A$145,0))</f>
        <v>-3.4091450000000001</v>
      </c>
    </row>
    <row r="48" spans="1:7" x14ac:dyDescent="0.3">
      <c r="A48" s="120" t="str">
        <f>+'ENLACES IX - ENLACES'!B48</f>
        <v>PDI31UCA1-1</v>
      </c>
      <c r="B48" s="120" t="str">
        <f>+'ENLACES IX - ENLACES'!U48</f>
        <v>PDI31UCA1</v>
      </c>
      <c r="C48" s="120" t="str">
        <f>+'ENLACES IX - ENLACES'!A48</f>
        <v>PDITDPUCA</v>
      </c>
      <c r="D48" s="120">
        <f>INDEX('ENLACES IX - PDIS Aux'!$C$2:$C$145,MATCH(A48,'ENLACES IX - PDIS Aux'!$A$2:$A$145,0))</f>
        <v>-74.550945999999996</v>
      </c>
      <c r="E48" s="120">
        <f>INDEX('ENLACES IX - PDIS Aux'!$D$2:$D$145,MATCH(A48,'ENLACES IX - PDIS Aux'!$A$2:$A$145,0))</f>
        <v>-8.4320520000000005</v>
      </c>
      <c r="F48" s="120">
        <f>INDEX('ENLACES IX - PDIS'!$C$2:$C$145,MATCH(B48,'ENLACES IX - PDIS'!$A$2:$A$145,0))</f>
        <v>-74.550945999999996</v>
      </c>
      <c r="G48" s="120">
        <f>INDEX('ENLACES IX - PDIS'!$D$2:$D$145,MATCH(B48,'ENLACES IX - PDIS'!$A$2:$A$145,0))</f>
        <v>-8.4320520000000005</v>
      </c>
    </row>
    <row r="49" spans="1:7" x14ac:dyDescent="0.3">
      <c r="A49" s="120" t="str">
        <f>+'ENLACES IX - ENLACES'!B49</f>
        <v>PDI32UCA1-1</v>
      </c>
      <c r="B49" s="120" t="str">
        <f>+'ENLACES IX - ENLACES'!U49</f>
        <v>PDI32UCA1</v>
      </c>
      <c r="C49" s="120" t="str">
        <f>+'ENLACES IX - ENLACES'!A49</f>
        <v>PDITDPUCA</v>
      </c>
      <c r="D49" s="120">
        <f>INDEX('ENLACES IX - PDIS Aux'!$C$2:$C$145,MATCH(A49,'ENLACES IX - PDIS Aux'!$A$2:$A$145,0))</f>
        <v>-74.473657000000003</v>
      </c>
      <c r="E49" s="120">
        <f>INDEX('ENLACES IX - PDIS Aux'!$D$2:$D$145,MATCH(A49,'ENLACES IX - PDIS Aux'!$A$2:$A$145,0))</f>
        <v>-8.3577790000000007</v>
      </c>
      <c r="F49" s="120">
        <f>INDEX('ENLACES IX - PDIS'!$C$2:$C$145,MATCH(B49,'ENLACES IX - PDIS'!$A$2:$A$145,0))</f>
        <v>-74.473657000000003</v>
      </c>
      <c r="G49" s="120">
        <f>INDEX('ENLACES IX - PDIS'!$D$2:$D$145,MATCH(B49,'ENLACES IX - PDIS'!$A$2:$A$145,0))</f>
        <v>-8.3577790000000007</v>
      </c>
    </row>
    <row r="50" spans="1:7" x14ac:dyDescent="0.3">
      <c r="A50" s="120" t="str">
        <f>+'ENLACES IX - ENLACES'!B50</f>
        <v>PDI31AMA1-2</v>
      </c>
      <c r="B50" s="120" t="str">
        <f>+'ENLACES IX - ENLACES'!U50</f>
        <v>PDI31AMA1</v>
      </c>
      <c r="C50" s="120" t="str">
        <f>+'ENLACES IX - ENLACES'!A50</f>
        <v>PDITDPAMA</v>
      </c>
      <c r="D50" s="120">
        <f>INDEX('ENLACES IX - PDIS Aux'!$C$2:$C$145,MATCH(A50,'ENLACES IX - PDIS Aux'!$A$2:$A$145,0))</f>
        <v>-78.512889000000001</v>
      </c>
      <c r="E50" s="120">
        <f>INDEX('ENLACES IX - PDIS Aux'!$D$2:$D$145,MATCH(A50,'ENLACES IX - PDIS Aux'!$A$2:$A$145,0))</f>
        <v>-5.617299</v>
      </c>
      <c r="F50" s="120">
        <f>INDEX('ENLACES IX - PDIS'!$C$2:$C$145,MATCH(B50,'ENLACES IX - PDIS'!$A$2:$A$145,0))</f>
        <v>-78.512889000000001</v>
      </c>
      <c r="G50" s="120">
        <f>INDEX('ENLACES IX - PDIS'!$D$2:$D$145,MATCH(B50,'ENLACES IX - PDIS'!$A$2:$A$145,0))</f>
        <v>-5.617299</v>
      </c>
    </row>
    <row r="51" spans="1:7" x14ac:dyDescent="0.3">
      <c r="A51" s="120" t="str">
        <f>+'ENLACES IX - ENLACES'!B51</f>
        <v>PDI32AMA1-2</v>
      </c>
      <c r="B51" s="120" t="str">
        <f>+'ENLACES IX - ENLACES'!U51</f>
        <v>PDI32AMA1</v>
      </c>
      <c r="C51" s="120" t="str">
        <f>+'ENLACES IX - ENLACES'!A51</f>
        <v>PDITDPAMA</v>
      </c>
      <c r="D51" s="120">
        <f>INDEX('ENLACES IX - PDIS Aux'!$C$2:$C$145,MATCH(A51,'ENLACES IX - PDIS Aux'!$A$2:$A$145,0))</f>
        <v>-78.410310999999993</v>
      </c>
      <c r="E51" s="120">
        <f>INDEX('ENLACES IX - PDIS Aux'!$D$2:$D$145,MATCH(A51,'ENLACES IX - PDIS Aux'!$A$2:$A$145,0))</f>
        <v>-5.5965629999999997</v>
      </c>
      <c r="F51" s="120">
        <f>INDEX('ENLACES IX - PDIS'!$C$2:$C$145,MATCH(B51,'ENLACES IX - PDIS'!$A$2:$A$145,0))</f>
        <v>-78.410310999999993</v>
      </c>
      <c r="G51" s="120">
        <f>INDEX('ENLACES IX - PDIS'!$D$2:$D$145,MATCH(B51,'ENLACES IX - PDIS'!$A$2:$A$145,0))</f>
        <v>-5.5965629999999997</v>
      </c>
    </row>
    <row r="52" spans="1:7" x14ac:dyDescent="0.3">
      <c r="A52" s="120" t="str">
        <f>+'ENLACES IX - ENLACES'!B52</f>
        <v>PDI31ANC1-2</v>
      </c>
      <c r="B52" s="120" t="str">
        <f>+'ENLACES IX - ENLACES'!U52</f>
        <v>PDI31ANC1</v>
      </c>
      <c r="C52" s="120" t="str">
        <f>+'ENLACES IX - ENLACES'!A52</f>
        <v>PDITDPANC</v>
      </c>
      <c r="D52" s="120">
        <f>INDEX('ENLACES IX - PDIS Aux'!$C$2:$C$145,MATCH(A52,'ENLACES IX - PDIS Aux'!$A$2:$A$145,0))</f>
        <v>-77.524671999999995</v>
      </c>
      <c r="E52" s="120">
        <f>INDEX('ENLACES IX - PDIS Aux'!$D$2:$D$145,MATCH(A52,'ENLACES IX - PDIS Aux'!$A$2:$A$145,0))</f>
        <v>-9.4692769999999999</v>
      </c>
      <c r="F52" s="120">
        <f>INDEX('ENLACES IX - PDIS'!$C$2:$C$145,MATCH(B52,'ENLACES IX - PDIS'!$A$2:$A$145,0))</f>
        <v>-77.524671999999995</v>
      </c>
      <c r="G52" s="120">
        <f>INDEX('ENLACES IX - PDIS'!$D$2:$D$145,MATCH(B52,'ENLACES IX - PDIS'!$A$2:$A$145,0))</f>
        <v>-9.4692769999999999</v>
      </c>
    </row>
    <row r="53" spans="1:7" x14ac:dyDescent="0.3">
      <c r="A53" s="120" t="str">
        <f>+'ENLACES IX - ENLACES'!B53</f>
        <v>PDI32ANC1-2</v>
      </c>
      <c r="B53" s="120" t="str">
        <f>+'ENLACES IX - ENLACES'!U53</f>
        <v>PDI32ANC1</v>
      </c>
      <c r="C53" s="120" t="str">
        <f>+'ENLACES IX - ENLACES'!A53</f>
        <v>PDITDPANC</v>
      </c>
      <c r="D53" s="120">
        <f>INDEX('ENLACES IX - PDIS Aux'!$C$2:$C$145,MATCH(A53,'ENLACES IX - PDIS Aux'!$A$2:$A$145,0))</f>
        <v>-77.517757000000003</v>
      </c>
      <c r="E53" s="120">
        <f>INDEX('ENLACES IX - PDIS Aux'!$D$2:$D$145,MATCH(A53,'ENLACES IX - PDIS Aux'!$A$2:$A$145,0))</f>
        <v>-9.4516019999999994</v>
      </c>
      <c r="F53" s="120">
        <f>INDEX('ENLACES IX - PDIS'!$C$2:$C$145,MATCH(B53,'ENLACES IX - PDIS'!$A$2:$A$145,0))</f>
        <v>-77.517757000000003</v>
      </c>
      <c r="G53" s="120">
        <f>INDEX('ENLACES IX - PDIS'!$D$2:$D$145,MATCH(B53,'ENLACES IX - PDIS'!$A$2:$A$145,0))</f>
        <v>-9.4516019999999994</v>
      </c>
    </row>
    <row r="54" spans="1:7" x14ac:dyDescent="0.3">
      <c r="A54" s="120" t="str">
        <f>+'ENLACES IX - ENLACES'!B54</f>
        <v>PDI31APU1-2</v>
      </c>
      <c r="B54" s="120" t="str">
        <f>+'ENLACES IX - ENLACES'!U54</f>
        <v>PDI31APU1</v>
      </c>
      <c r="C54" s="120" t="str">
        <f>+'ENLACES IX - ENLACES'!A54</f>
        <v>PDITDPAPU</v>
      </c>
      <c r="D54" s="120">
        <f>INDEX('ENLACES IX - PDIS Aux'!$C$2:$C$145,MATCH(A54,'ENLACES IX - PDIS Aux'!$A$2:$A$145,0))</f>
        <v>-72.891082999999995</v>
      </c>
      <c r="E54" s="120">
        <f>INDEX('ENLACES IX - PDIS Aux'!$D$2:$D$145,MATCH(A54,'ENLACES IX - PDIS Aux'!$A$2:$A$145,0))</f>
        <v>-13.607226000000001</v>
      </c>
      <c r="F54" s="120">
        <f>INDEX('ENLACES IX - PDIS'!$C$2:$C$145,MATCH(B54,'ENLACES IX - PDIS'!$A$2:$A$145,0))</f>
        <v>-72.891082999999995</v>
      </c>
      <c r="G54" s="120">
        <f>INDEX('ENLACES IX - PDIS'!$D$2:$D$145,MATCH(B54,'ENLACES IX - PDIS'!$A$2:$A$145,0))</f>
        <v>-13.607226000000001</v>
      </c>
    </row>
    <row r="55" spans="1:7" x14ac:dyDescent="0.3">
      <c r="A55" s="120" t="str">
        <f>+'ENLACES IX - ENLACES'!B55</f>
        <v>PDI32APU1-2</v>
      </c>
      <c r="B55" s="120" t="str">
        <f>+'ENLACES IX - ENLACES'!U55</f>
        <v>PDI32APU1</v>
      </c>
      <c r="C55" s="120" t="str">
        <f>+'ENLACES IX - ENLACES'!A55</f>
        <v>PDITDPAPU</v>
      </c>
      <c r="D55" s="120">
        <f>INDEX('ENLACES IX - PDIS Aux'!$C$2:$C$145,MATCH(A55,'ENLACES IX - PDIS Aux'!$A$2:$A$145,0))</f>
        <v>-72.860659999999996</v>
      </c>
      <c r="E55" s="120">
        <f>INDEX('ENLACES IX - PDIS Aux'!$D$2:$D$145,MATCH(A55,'ENLACES IX - PDIS Aux'!$A$2:$A$145,0))</f>
        <v>-13.611305</v>
      </c>
      <c r="F55" s="120">
        <f>INDEX('ENLACES IX - PDIS'!$C$2:$C$145,MATCH(B55,'ENLACES IX - PDIS'!$A$2:$A$145,0))</f>
        <v>-72.860659999999996</v>
      </c>
      <c r="G55" s="120">
        <f>INDEX('ENLACES IX - PDIS'!$D$2:$D$145,MATCH(B55,'ENLACES IX - PDIS'!$A$2:$A$145,0))</f>
        <v>-13.611305</v>
      </c>
    </row>
    <row r="56" spans="1:7" x14ac:dyDescent="0.3">
      <c r="A56" s="120" t="str">
        <f>+'ENLACES IX - ENLACES'!B56</f>
        <v>PDI31ARE1-2</v>
      </c>
      <c r="B56" s="120" t="str">
        <f>+'ENLACES IX - ENLACES'!U56</f>
        <v>PDI31ARE1</v>
      </c>
      <c r="C56" s="120" t="str">
        <f>+'ENLACES IX - ENLACES'!A56</f>
        <v>PDITDPARE</v>
      </c>
      <c r="D56" s="120">
        <f>INDEX('ENLACES IX - PDIS Aux'!$C$2:$C$145,MATCH(A56,'ENLACES IX - PDIS Aux'!$A$2:$A$145,0))</f>
        <v>-71.478031999999999</v>
      </c>
      <c r="E56" s="120">
        <f>INDEX('ENLACES IX - PDIS Aux'!$D$2:$D$145,MATCH(A56,'ENLACES IX - PDIS Aux'!$A$2:$A$145,0))</f>
        <v>-16.354292999999998</v>
      </c>
      <c r="F56" s="120">
        <f>INDEX('ENLACES IX - PDIS'!$C$2:$C$145,MATCH(B56,'ENLACES IX - PDIS'!$A$2:$A$145,0))</f>
        <v>-71.478031999999999</v>
      </c>
      <c r="G56" s="120">
        <f>INDEX('ENLACES IX - PDIS'!$D$2:$D$145,MATCH(B56,'ENLACES IX - PDIS'!$A$2:$A$145,0))</f>
        <v>-16.354292999999998</v>
      </c>
    </row>
    <row r="57" spans="1:7" x14ac:dyDescent="0.3">
      <c r="A57" s="120" t="str">
        <f>+'ENLACES IX - ENLACES'!B57</f>
        <v>PDI32ARE1-2</v>
      </c>
      <c r="B57" s="120" t="str">
        <f>+'ENLACES IX - ENLACES'!U57</f>
        <v>PDI32ARE1</v>
      </c>
      <c r="C57" s="120" t="str">
        <f>+'ENLACES IX - ENLACES'!A57</f>
        <v>PDITDPARE</v>
      </c>
      <c r="D57" s="120">
        <f>INDEX('ENLACES IX - PDIS Aux'!$C$2:$C$145,MATCH(A57,'ENLACES IX - PDIS Aux'!$A$2:$A$145,0))</f>
        <v>-71.491161000000005</v>
      </c>
      <c r="E57" s="120">
        <f>INDEX('ENLACES IX - PDIS Aux'!$D$2:$D$145,MATCH(A57,'ENLACES IX - PDIS Aux'!$A$2:$A$145,0))</f>
        <v>-16.396502000000002</v>
      </c>
      <c r="F57" s="120">
        <f>INDEX('ENLACES IX - PDIS'!$C$2:$C$145,MATCH(B57,'ENLACES IX - PDIS'!$A$2:$A$145,0))</f>
        <v>-71.491161000000005</v>
      </c>
      <c r="G57" s="120">
        <f>INDEX('ENLACES IX - PDIS'!$D$2:$D$145,MATCH(B57,'ENLACES IX - PDIS'!$A$2:$A$145,0))</f>
        <v>-16.396502000000002</v>
      </c>
    </row>
    <row r="58" spans="1:7" x14ac:dyDescent="0.3">
      <c r="A58" s="120" t="str">
        <f>+'ENLACES IX - ENLACES'!B58</f>
        <v>PDI31AYA1-2</v>
      </c>
      <c r="B58" s="120" t="str">
        <f>+'ENLACES IX - ENLACES'!U58</f>
        <v>PDI31AYA1</v>
      </c>
      <c r="C58" s="120" t="str">
        <f>+'ENLACES IX - ENLACES'!A58</f>
        <v>PDITDPAYA</v>
      </c>
      <c r="D58" s="120">
        <f>INDEX('ENLACES IX - PDIS Aux'!$C$2:$C$145,MATCH(A58,'ENLACES IX - PDIS Aux'!$A$2:$A$145,0))</f>
        <v>-74.134510000000006</v>
      </c>
      <c r="E58" s="120">
        <f>INDEX('ENLACES IX - PDIS Aux'!$D$2:$D$145,MATCH(A58,'ENLACES IX - PDIS Aux'!$A$2:$A$145,0))</f>
        <v>-13.112266999999999</v>
      </c>
      <c r="F58" s="120">
        <f>INDEX('ENLACES IX - PDIS'!$C$2:$C$145,MATCH(B58,'ENLACES IX - PDIS'!$A$2:$A$145,0))</f>
        <v>-74.134510000000006</v>
      </c>
      <c r="G58" s="120">
        <f>INDEX('ENLACES IX - PDIS'!$D$2:$D$145,MATCH(B58,'ENLACES IX - PDIS'!$A$2:$A$145,0))</f>
        <v>-13.112266999999999</v>
      </c>
    </row>
    <row r="59" spans="1:7" x14ac:dyDescent="0.3">
      <c r="A59" s="120" t="str">
        <f>+'ENLACES IX - ENLACES'!B59</f>
        <v>PDI32AYA1-2</v>
      </c>
      <c r="B59" s="120" t="str">
        <f>+'ENLACES IX - ENLACES'!U59</f>
        <v>PDI32AYA1</v>
      </c>
      <c r="C59" s="120" t="str">
        <f>+'ENLACES IX - ENLACES'!A59</f>
        <v>PDITDPAYA</v>
      </c>
      <c r="D59" s="120">
        <f>INDEX('ENLACES IX - PDIS Aux'!$C$2:$C$145,MATCH(A59,'ENLACES IX - PDIS Aux'!$A$2:$A$145,0))</f>
        <v>-74.138667999999996</v>
      </c>
      <c r="E59" s="120">
        <f>INDEX('ENLACES IX - PDIS Aux'!$D$2:$D$145,MATCH(A59,'ENLACES IX - PDIS Aux'!$A$2:$A$145,0))</f>
        <v>-13.101278000000001</v>
      </c>
      <c r="F59" s="120">
        <f>INDEX('ENLACES IX - PDIS'!$C$2:$C$145,MATCH(B59,'ENLACES IX - PDIS'!$A$2:$A$145,0))</f>
        <v>-74.138667999999996</v>
      </c>
      <c r="G59" s="120">
        <f>INDEX('ENLACES IX - PDIS'!$D$2:$D$145,MATCH(B59,'ENLACES IX - PDIS'!$A$2:$A$145,0))</f>
        <v>-13.101278000000001</v>
      </c>
    </row>
    <row r="60" spans="1:7" x14ac:dyDescent="0.3">
      <c r="A60" s="120" t="str">
        <f>+'ENLACES IX - ENLACES'!B60</f>
        <v>PDI31CAJ1-2</v>
      </c>
      <c r="B60" s="120" t="str">
        <f>+'ENLACES IX - ENLACES'!U60</f>
        <v>PDI31CAJ1</v>
      </c>
      <c r="C60" s="120" t="str">
        <f>+'ENLACES IX - ENLACES'!A60</f>
        <v>PDITDPCAJ</v>
      </c>
      <c r="D60" s="120">
        <f>INDEX('ENLACES IX - PDIS Aux'!$C$2:$C$145,MATCH(A60,'ENLACES IX - PDIS Aux'!$A$2:$A$145,0))</f>
        <v>-78.482426000000004</v>
      </c>
      <c r="E60" s="120">
        <f>INDEX('ENLACES IX - PDIS Aux'!$D$2:$D$145,MATCH(A60,'ENLACES IX - PDIS Aux'!$A$2:$A$145,0))</f>
        <v>-7.0883580000000004</v>
      </c>
      <c r="F60" s="120">
        <f>INDEX('ENLACES IX - PDIS'!$C$2:$C$145,MATCH(B60,'ENLACES IX - PDIS'!$A$2:$A$145,0))</f>
        <v>-78.482426000000004</v>
      </c>
      <c r="G60" s="120">
        <f>INDEX('ENLACES IX - PDIS'!$D$2:$D$145,MATCH(B60,'ENLACES IX - PDIS'!$A$2:$A$145,0))</f>
        <v>-7.0883580000000004</v>
      </c>
    </row>
    <row r="61" spans="1:7" x14ac:dyDescent="0.3">
      <c r="A61" s="120" t="str">
        <f>+'ENLACES IX - ENLACES'!B61</f>
        <v>PDI32CAJ1-2</v>
      </c>
      <c r="B61" s="120" t="str">
        <f>+'ENLACES IX - ENLACES'!U61</f>
        <v>PDI32CAJ1</v>
      </c>
      <c r="C61" s="120" t="str">
        <f>+'ENLACES IX - ENLACES'!A61</f>
        <v>PDITDPCAJ</v>
      </c>
      <c r="D61" s="120">
        <f>INDEX('ENLACES IX - PDIS Aux'!$C$2:$C$145,MATCH(A61,'ENLACES IX - PDIS Aux'!$A$2:$A$145,0))</f>
        <v>-78.447072000000006</v>
      </c>
      <c r="E61" s="120">
        <f>INDEX('ENLACES IX - PDIS Aux'!$D$2:$D$145,MATCH(A61,'ENLACES IX - PDIS Aux'!$A$2:$A$145,0))</f>
        <v>-7.0991400000000002</v>
      </c>
      <c r="F61" s="120">
        <f>INDEX('ENLACES IX - PDIS'!$C$2:$C$145,MATCH(B61,'ENLACES IX - PDIS'!$A$2:$A$145,0))</f>
        <v>-78.447072000000006</v>
      </c>
      <c r="G61" s="120">
        <f>INDEX('ENLACES IX - PDIS'!$D$2:$D$145,MATCH(B61,'ENLACES IX - PDIS'!$A$2:$A$145,0))</f>
        <v>-7.0991400000000002</v>
      </c>
    </row>
    <row r="62" spans="1:7" x14ac:dyDescent="0.3">
      <c r="A62" s="120" t="str">
        <f>+'ENLACES IX - ENLACES'!B62</f>
        <v>PDI31CUS1-2</v>
      </c>
      <c r="B62" s="120" t="str">
        <f>+'ENLACES IX - ENLACES'!U62</f>
        <v>PDI31CUS1</v>
      </c>
      <c r="C62" s="120" t="str">
        <f>+'ENLACES IX - ENLACES'!A62</f>
        <v>PDITDPCUS</v>
      </c>
      <c r="D62" s="120">
        <f>INDEX('ENLACES IX - PDIS Aux'!$C$2:$C$145,MATCH(A62,'ENLACES IX - PDIS Aux'!$A$2:$A$145,0))</f>
        <v>-71.932283999999996</v>
      </c>
      <c r="E62" s="120">
        <f>INDEX('ENLACES IX - PDIS Aux'!$D$2:$D$145,MATCH(A62,'ENLACES IX - PDIS Aux'!$A$2:$A$145,0))</f>
        <v>-13.477982000000001</v>
      </c>
      <c r="F62" s="120">
        <f>INDEX('ENLACES IX - PDIS'!$C$2:$C$145,MATCH(B62,'ENLACES IX - PDIS'!$A$2:$A$145,0))</f>
        <v>-71.932283999999996</v>
      </c>
      <c r="G62" s="120">
        <f>INDEX('ENLACES IX - PDIS'!$D$2:$D$145,MATCH(B62,'ENLACES IX - PDIS'!$A$2:$A$145,0))</f>
        <v>-13.477982000000001</v>
      </c>
    </row>
    <row r="63" spans="1:7" x14ac:dyDescent="0.3">
      <c r="A63" s="120" t="str">
        <f>+'ENLACES IX - ENLACES'!B63</f>
        <v>PDI32CUS1-2</v>
      </c>
      <c r="B63" s="120" t="str">
        <f>+'ENLACES IX - ENLACES'!U63</f>
        <v>PDI32CUS1</v>
      </c>
      <c r="C63" s="120" t="str">
        <f>+'ENLACES IX - ENLACES'!A63</f>
        <v>PDITDPCUS</v>
      </c>
      <c r="D63" s="120">
        <f>INDEX('ENLACES IX - PDIS Aux'!$C$2:$C$145,MATCH(A63,'ENLACES IX - PDIS Aux'!$A$2:$A$145,0))</f>
        <v>-71.973701000000005</v>
      </c>
      <c r="E63" s="120">
        <f>INDEX('ENLACES IX - PDIS Aux'!$D$2:$D$145,MATCH(A63,'ENLACES IX - PDIS Aux'!$A$2:$A$145,0))</f>
        <v>-13.482331</v>
      </c>
      <c r="F63" s="120">
        <f>INDEX('ENLACES IX - PDIS'!$C$2:$C$145,MATCH(B63,'ENLACES IX - PDIS'!$A$2:$A$145,0))</f>
        <v>-71.973701000000005</v>
      </c>
      <c r="G63" s="120">
        <f>INDEX('ENLACES IX - PDIS'!$D$2:$D$145,MATCH(B63,'ENLACES IX - PDIS'!$A$2:$A$145,0))</f>
        <v>-13.482331</v>
      </c>
    </row>
    <row r="64" spans="1:7" x14ac:dyDescent="0.3">
      <c r="A64" s="120" t="str">
        <f>+'ENLACES IX - ENLACES'!B64</f>
        <v>PDI31HUA1-2</v>
      </c>
      <c r="B64" s="120" t="str">
        <f>+'ENLACES IX - ENLACES'!U64</f>
        <v>PDI31HUA1</v>
      </c>
      <c r="C64" s="120" t="str">
        <f>+'ENLACES IX - ENLACES'!A64</f>
        <v>PDITDPHUA</v>
      </c>
      <c r="D64" s="120">
        <f>INDEX('ENLACES IX - PDIS Aux'!$C$2:$C$145,MATCH(A64,'ENLACES IX - PDIS Aux'!$A$2:$A$145,0))</f>
        <v>-74.939921999999996</v>
      </c>
      <c r="E64" s="120">
        <f>INDEX('ENLACES IX - PDIS Aux'!$D$2:$D$145,MATCH(A64,'ENLACES IX - PDIS Aux'!$A$2:$A$145,0))</f>
        <v>-12.752288999999999</v>
      </c>
      <c r="F64" s="120">
        <f>INDEX('ENLACES IX - PDIS'!$C$2:$C$145,MATCH(B64,'ENLACES IX - PDIS'!$A$2:$A$145,0))</f>
        <v>-74.939921999999996</v>
      </c>
      <c r="G64" s="120">
        <f>INDEX('ENLACES IX - PDIS'!$D$2:$D$145,MATCH(B64,'ENLACES IX - PDIS'!$A$2:$A$145,0))</f>
        <v>-12.752288999999999</v>
      </c>
    </row>
    <row r="65" spans="1:7" x14ac:dyDescent="0.3">
      <c r="A65" s="120" t="str">
        <f>+'ENLACES IX - ENLACES'!B65</f>
        <v>PDI32HUA1-2</v>
      </c>
      <c r="B65" s="120" t="str">
        <f>+'ENLACES IX - ENLACES'!U65</f>
        <v>PDI32HUA1</v>
      </c>
      <c r="C65" s="120" t="str">
        <f>+'ENLACES IX - ENLACES'!A65</f>
        <v>PDITDPHUA</v>
      </c>
      <c r="D65" s="120">
        <f>INDEX('ENLACES IX - PDIS Aux'!$C$2:$C$145,MATCH(A65,'ENLACES IX - PDIS Aux'!$A$2:$A$145,0))</f>
        <v>-74.998306999999997</v>
      </c>
      <c r="E65" s="120">
        <f>INDEX('ENLACES IX - PDIS Aux'!$D$2:$D$145,MATCH(A65,'ENLACES IX - PDIS Aux'!$A$2:$A$145,0))</f>
        <v>-12.772940999999999</v>
      </c>
      <c r="F65" s="120">
        <f>INDEX('ENLACES IX - PDIS'!$C$2:$C$145,MATCH(B65,'ENLACES IX - PDIS'!$A$2:$A$145,0))</f>
        <v>-74.998306999999997</v>
      </c>
      <c r="G65" s="120">
        <f>INDEX('ENLACES IX - PDIS'!$D$2:$D$145,MATCH(B65,'ENLACES IX - PDIS'!$A$2:$A$145,0))</f>
        <v>-12.772940999999999</v>
      </c>
    </row>
    <row r="66" spans="1:7" x14ac:dyDescent="0.3">
      <c r="A66" s="120" t="str">
        <f>+'ENLACES IX - ENLACES'!B66</f>
        <v>PDI31HUN1-2</v>
      </c>
      <c r="B66" s="120" t="str">
        <f>+'ENLACES IX - ENLACES'!U66</f>
        <v>PDI31HUN1</v>
      </c>
      <c r="C66" s="120" t="str">
        <f>+'ENLACES IX - ENLACES'!A66</f>
        <v>PDITDPHUN</v>
      </c>
      <c r="D66" s="120">
        <f>INDEX('ENLACES IX - PDIS Aux'!$C$2:$C$145,MATCH(A66,'ENLACES IX - PDIS Aux'!$A$2:$A$145,0))</f>
        <v>-76.249189000000001</v>
      </c>
      <c r="E66" s="120">
        <f>INDEX('ENLACES IX - PDIS Aux'!$D$2:$D$145,MATCH(A66,'ENLACES IX - PDIS Aux'!$A$2:$A$145,0))</f>
        <v>-9.8641310000000004</v>
      </c>
      <c r="F66" s="120">
        <f>INDEX('ENLACES IX - PDIS'!$C$2:$C$145,MATCH(B66,'ENLACES IX - PDIS'!$A$2:$A$145,0))</f>
        <v>-76.249189000000001</v>
      </c>
      <c r="G66" s="120">
        <f>INDEX('ENLACES IX - PDIS'!$D$2:$D$145,MATCH(B66,'ENLACES IX - PDIS'!$A$2:$A$145,0))</f>
        <v>-9.8641310000000004</v>
      </c>
    </row>
    <row r="67" spans="1:7" x14ac:dyDescent="0.3">
      <c r="A67" s="120" t="str">
        <f>+'ENLACES IX - ENLACES'!B67</f>
        <v>PDI32HUN1-2</v>
      </c>
      <c r="B67" s="120" t="str">
        <f>+'ENLACES IX - ENLACES'!U67</f>
        <v>PDI32HUN1</v>
      </c>
      <c r="C67" s="120" t="str">
        <f>+'ENLACES IX - ENLACES'!A67</f>
        <v>PDITDPHUN</v>
      </c>
      <c r="D67" s="120">
        <f>INDEX('ENLACES IX - PDIS Aux'!$C$2:$C$145,MATCH(A67,'ENLACES IX - PDIS Aux'!$A$2:$A$145,0))</f>
        <v>-76.255426</v>
      </c>
      <c r="E67" s="120">
        <f>INDEX('ENLACES IX - PDIS Aux'!$D$2:$D$145,MATCH(A67,'ENLACES IX - PDIS Aux'!$A$2:$A$145,0))</f>
        <v>-9.8539519999999996</v>
      </c>
      <c r="F67" s="120">
        <f>INDEX('ENLACES IX - PDIS'!$C$2:$C$145,MATCH(B67,'ENLACES IX - PDIS'!$A$2:$A$145,0))</f>
        <v>-76.255426</v>
      </c>
      <c r="G67" s="120">
        <f>INDEX('ENLACES IX - PDIS'!$D$2:$D$145,MATCH(B67,'ENLACES IX - PDIS'!$A$2:$A$145,0))</f>
        <v>-9.8539519999999996</v>
      </c>
    </row>
    <row r="68" spans="1:7" x14ac:dyDescent="0.3">
      <c r="A68" s="120" t="str">
        <f>+'ENLACES IX - ENLACES'!B68</f>
        <v>PDI31ICA1-2</v>
      </c>
      <c r="B68" s="120" t="str">
        <f>+'ENLACES IX - ENLACES'!U68</f>
        <v>PDI31ICA1</v>
      </c>
      <c r="C68" s="120" t="str">
        <f>+'ENLACES IX - ENLACES'!A68</f>
        <v>PDITDPICA</v>
      </c>
      <c r="D68" s="120">
        <f>INDEX('ENLACES IX - PDIS Aux'!$C$2:$C$145,MATCH(A68,'ENLACES IX - PDIS Aux'!$A$2:$A$145,0))</f>
        <v>-75.686958000000004</v>
      </c>
      <c r="E68" s="120">
        <f>INDEX('ENLACES IX - PDIS Aux'!$D$2:$D$145,MATCH(A68,'ENLACES IX - PDIS Aux'!$A$2:$A$145,0))</f>
        <v>-14.011289</v>
      </c>
      <c r="F68" s="120">
        <f>INDEX('ENLACES IX - PDIS'!$C$2:$C$145,MATCH(B68,'ENLACES IX - PDIS'!$A$2:$A$145,0))</f>
        <v>-75.686958000000004</v>
      </c>
      <c r="G68" s="120">
        <f>INDEX('ENLACES IX - PDIS'!$D$2:$D$145,MATCH(B68,'ENLACES IX - PDIS'!$A$2:$A$145,0))</f>
        <v>-14.011289</v>
      </c>
    </row>
    <row r="69" spans="1:7" x14ac:dyDescent="0.3">
      <c r="A69" s="120" t="str">
        <f>+'ENLACES IX - ENLACES'!B69</f>
        <v>PDI32ICA1-2</v>
      </c>
      <c r="B69" s="120" t="str">
        <f>+'ENLACES IX - ENLACES'!U69</f>
        <v>PDI32ICA1</v>
      </c>
      <c r="C69" s="120" t="str">
        <f>+'ENLACES IX - ENLACES'!A69</f>
        <v>PDITDPICA</v>
      </c>
      <c r="D69" s="120">
        <f>INDEX('ENLACES IX - PDIS Aux'!$C$2:$C$145,MATCH(A69,'ENLACES IX - PDIS Aux'!$A$2:$A$145,0))</f>
        <v>-75.690331</v>
      </c>
      <c r="E69" s="120">
        <f>INDEX('ENLACES IX - PDIS Aux'!$D$2:$D$145,MATCH(A69,'ENLACES IX - PDIS Aux'!$A$2:$A$145,0))</f>
        <v>-14.030521999999999</v>
      </c>
      <c r="F69" s="120">
        <f>INDEX('ENLACES IX - PDIS'!$C$2:$C$145,MATCH(B69,'ENLACES IX - PDIS'!$A$2:$A$145,0))</f>
        <v>-75.690331</v>
      </c>
      <c r="G69" s="120">
        <f>INDEX('ENLACES IX - PDIS'!$D$2:$D$145,MATCH(B69,'ENLACES IX - PDIS'!$A$2:$A$145,0))</f>
        <v>-14.030521999999999</v>
      </c>
    </row>
    <row r="70" spans="1:7" x14ac:dyDescent="0.3">
      <c r="A70" s="120" t="str">
        <f>+'ENLACES IX - ENLACES'!B70</f>
        <v>PDI31JUN1-2</v>
      </c>
      <c r="B70" s="120" t="str">
        <f>+'ENLACES IX - ENLACES'!U70</f>
        <v>PDI31JUN1</v>
      </c>
      <c r="C70" s="120" t="str">
        <f>+'ENLACES IX - ENLACES'!A70</f>
        <v>PDITDPJUN</v>
      </c>
      <c r="D70" s="120">
        <f>INDEX('ENLACES IX - PDIS Aux'!$C$2:$C$145,MATCH(A70,'ENLACES IX - PDIS Aux'!$A$2:$A$145,0))</f>
        <v>-75.144080000000002</v>
      </c>
      <c r="E70" s="120">
        <f>INDEX('ENLACES IX - PDIS Aux'!$D$2:$D$145,MATCH(A70,'ENLACES IX - PDIS Aux'!$A$2:$A$145,0))</f>
        <v>-12.023553</v>
      </c>
      <c r="F70" s="120">
        <f>INDEX('ENLACES IX - PDIS'!$C$2:$C$145,MATCH(B70,'ENLACES IX - PDIS'!$A$2:$A$145,0))</f>
        <v>-75.144080000000002</v>
      </c>
      <c r="G70" s="120">
        <f>INDEX('ENLACES IX - PDIS'!$D$2:$D$145,MATCH(B70,'ENLACES IX - PDIS'!$A$2:$A$145,0))</f>
        <v>-12.023553</v>
      </c>
    </row>
    <row r="71" spans="1:7" x14ac:dyDescent="0.3">
      <c r="A71" s="120" t="str">
        <f>+'ENLACES IX - ENLACES'!B71</f>
        <v>PDI32JUN1-2</v>
      </c>
      <c r="B71" s="120" t="str">
        <f>+'ENLACES IX - ENLACES'!U71</f>
        <v>PDI32JUN1</v>
      </c>
      <c r="C71" s="120" t="str">
        <f>+'ENLACES IX - ENLACES'!A71</f>
        <v>PDITDPJUN</v>
      </c>
      <c r="D71" s="120">
        <f>INDEX('ENLACES IX - PDIS Aux'!$C$2:$C$145,MATCH(A71,'ENLACES IX - PDIS Aux'!$A$2:$A$145,0))</f>
        <v>-75.235716999999994</v>
      </c>
      <c r="E71" s="120">
        <f>INDEX('ENLACES IX - PDIS Aux'!$D$2:$D$145,MATCH(A71,'ENLACES IX - PDIS Aux'!$A$2:$A$145,0))</f>
        <v>-12.084163</v>
      </c>
      <c r="F71" s="120">
        <f>INDEX('ENLACES IX - PDIS'!$C$2:$C$145,MATCH(B71,'ENLACES IX - PDIS'!$A$2:$A$145,0))</f>
        <v>-75.235716999999994</v>
      </c>
      <c r="G71" s="120">
        <f>INDEX('ENLACES IX - PDIS'!$D$2:$D$145,MATCH(B71,'ENLACES IX - PDIS'!$A$2:$A$145,0))</f>
        <v>-12.084163</v>
      </c>
    </row>
    <row r="72" spans="1:7" x14ac:dyDescent="0.3">
      <c r="A72" s="120" t="str">
        <f>+'ENLACES IX - ENLACES'!B72</f>
        <v>PDI31LAL1-2</v>
      </c>
      <c r="B72" s="120" t="str">
        <f>+'ENLACES IX - ENLACES'!U72</f>
        <v>PDI31LAL1</v>
      </c>
      <c r="C72" s="120" t="str">
        <f>+'ENLACES IX - ENLACES'!A72</f>
        <v>PDITDPLAL</v>
      </c>
      <c r="D72" s="120">
        <f>INDEX('ENLACES IX - PDIS Aux'!$C$2:$C$145,MATCH(A72,'ENLACES IX - PDIS Aux'!$A$2:$A$145,0))</f>
        <v>-78.957828000000006</v>
      </c>
      <c r="E72" s="120">
        <f>INDEX('ENLACES IX - PDIS Aux'!$D$2:$D$145,MATCH(A72,'ENLACES IX - PDIS Aux'!$A$2:$A$145,0))</f>
        <v>-8.087313</v>
      </c>
      <c r="F72" s="120">
        <f>INDEX('ENLACES IX - PDIS'!$C$2:$C$145,MATCH(B72,'ENLACES IX - PDIS'!$A$2:$A$145,0))</f>
        <v>-78.957828000000006</v>
      </c>
      <c r="G72" s="120">
        <f>INDEX('ENLACES IX - PDIS'!$D$2:$D$145,MATCH(B72,'ENLACES IX - PDIS'!$A$2:$A$145,0))</f>
        <v>-8.087313</v>
      </c>
    </row>
    <row r="73" spans="1:7" x14ac:dyDescent="0.3">
      <c r="A73" s="120" t="str">
        <f>+'ENLACES IX - ENLACES'!B73</f>
        <v>PDI32LAL1-2</v>
      </c>
      <c r="B73" s="120" t="str">
        <f>+'ENLACES IX - ENLACES'!U73</f>
        <v>PDI32LAL1</v>
      </c>
      <c r="C73" s="120" t="str">
        <f>+'ENLACES IX - ENLACES'!A73</f>
        <v>PDITDPLAL</v>
      </c>
      <c r="D73" s="120">
        <f>INDEX('ENLACES IX - PDIS Aux'!$C$2:$C$145,MATCH(A73,'ENLACES IX - PDIS Aux'!$A$2:$A$145,0))</f>
        <v>-79.026325999999997</v>
      </c>
      <c r="E73" s="120">
        <f>INDEX('ENLACES IX - PDIS Aux'!$D$2:$D$145,MATCH(A73,'ENLACES IX - PDIS Aux'!$A$2:$A$145,0))</f>
        <v>-8.0841989999999999</v>
      </c>
      <c r="F73" s="120">
        <f>INDEX('ENLACES IX - PDIS'!$C$2:$C$145,MATCH(B73,'ENLACES IX - PDIS'!$A$2:$A$145,0))</f>
        <v>-79.026325999999997</v>
      </c>
      <c r="G73" s="120">
        <f>INDEX('ENLACES IX - PDIS'!$D$2:$D$145,MATCH(B73,'ENLACES IX - PDIS'!$A$2:$A$145,0))</f>
        <v>-8.0841989999999999</v>
      </c>
    </row>
    <row r="74" spans="1:7" x14ac:dyDescent="0.3">
      <c r="A74" s="120" t="str">
        <f>+'ENLACES IX - ENLACES'!B74</f>
        <v>PDI31LAM1-2</v>
      </c>
      <c r="B74" s="120" t="str">
        <f>+'ENLACES IX - ENLACES'!U74</f>
        <v>PDI31LAM1</v>
      </c>
      <c r="C74" s="120" t="str">
        <f>+'ENLACES IX - ENLACES'!A74</f>
        <v>PDITDPLAM</v>
      </c>
      <c r="D74" s="120">
        <f>INDEX('ENLACES IX - PDIS Aux'!$C$2:$C$145,MATCH(A74,'ENLACES IX - PDIS Aux'!$A$2:$A$145,0))</f>
        <v>-79.761234999999999</v>
      </c>
      <c r="E74" s="120">
        <f>INDEX('ENLACES IX - PDIS Aux'!$D$2:$D$145,MATCH(A74,'ENLACES IX - PDIS Aux'!$A$2:$A$145,0))</f>
        <v>-6.7555500000000004</v>
      </c>
      <c r="F74" s="120">
        <f>INDEX('ENLACES IX - PDIS'!$C$2:$C$145,MATCH(B74,'ENLACES IX - PDIS'!$A$2:$A$145,0))</f>
        <v>-79.761234999999999</v>
      </c>
      <c r="G74" s="120">
        <f>INDEX('ENLACES IX - PDIS'!$D$2:$D$145,MATCH(B74,'ENLACES IX - PDIS'!$A$2:$A$145,0))</f>
        <v>-6.7555500000000004</v>
      </c>
    </row>
    <row r="75" spans="1:7" x14ac:dyDescent="0.3">
      <c r="A75" s="120" t="str">
        <f>+'ENLACES IX - ENLACES'!B75</f>
        <v>PDI32LAM1-2</v>
      </c>
      <c r="B75" s="120" t="str">
        <f>+'ENLACES IX - ENLACES'!U75</f>
        <v>PDI32LAM1</v>
      </c>
      <c r="C75" s="120" t="str">
        <f>+'ENLACES IX - ENLACES'!A75</f>
        <v>PDITDPLAM</v>
      </c>
      <c r="D75" s="120">
        <f>INDEX('ENLACES IX - PDIS Aux'!$C$2:$C$145,MATCH(A75,'ENLACES IX - PDIS Aux'!$A$2:$A$145,0))</f>
        <v>-79.744020000000006</v>
      </c>
      <c r="E75" s="120">
        <f>INDEX('ENLACES IX - PDIS Aux'!$D$2:$D$145,MATCH(A75,'ENLACES IX - PDIS Aux'!$A$2:$A$145,0))</f>
        <v>-6.7763200000000001</v>
      </c>
      <c r="F75" s="120">
        <f>INDEX('ENLACES IX - PDIS'!$C$2:$C$145,MATCH(B75,'ENLACES IX - PDIS'!$A$2:$A$145,0))</f>
        <v>-79.744020000000006</v>
      </c>
      <c r="G75" s="120">
        <f>INDEX('ENLACES IX - PDIS'!$D$2:$D$145,MATCH(B75,'ENLACES IX - PDIS'!$A$2:$A$145,0))</f>
        <v>-6.7763200000000001</v>
      </c>
    </row>
    <row r="76" spans="1:7" x14ac:dyDescent="0.3">
      <c r="A76" s="120" t="str">
        <f>+'ENLACES IX - ENLACES'!B76</f>
        <v>PDI31LIM1-2</v>
      </c>
      <c r="B76" s="120" t="str">
        <f>+'ENLACES IX - ENLACES'!U76</f>
        <v>PDI31LIM1</v>
      </c>
      <c r="C76" s="120" t="str">
        <f>+'ENLACES IX - ENLACES'!A76</f>
        <v>PDITDPLIM</v>
      </c>
      <c r="D76" s="120">
        <f>INDEX('ENLACES IX - PDIS Aux'!$C$2:$C$145,MATCH(A76,'ENLACES IX - PDIS Aux'!$A$2:$A$145,0))</f>
        <v>-76.997778999999994</v>
      </c>
      <c r="E76" s="120">
        <f>INDEX('ENLACES IX - PDIS Aux'!$D$2:$D$145,MATCH(A76,'ENLACES IX - PDIS Aux'!$A$2:$A$145,0))</f>
        <v>-11.969353</v>
      </c>
      <c r="F76" s="120">
        <f>INDEX('ENLACES IX - PDIS'!$C$2:$C$145,MATCH(B76,'ENLACES IX - PDIS'!$A$2:$A$145,0))</f>
        <v>-76.997778999999994</v>
      </c>
      <c r="G76" s="120">
        <f>INDEX('ENLACES IX - PDIS'!$D$2:$D$145,MATCH(B76,'ENLACES IX - PDIS'!$A$2:$A$145,0))</f>
        <v>-11.969353</v>
      </c>
    </row>
    <row r="77" spans="1:7" x14ac:dyDescent="0.3">
      <c r="A77" s="120" t="str">
        <f>+'ENLACES IX - ENLACES'!B77</f>
        <v>PDI32LIM1-2</v>
      </c>
      <c r="B77" s="120" t="str">
        <f>+'ENLACES IX - ENLACES'!U77</f>
        <v>PDI32LIM1</v>
      </c>
      <c r="C77" s="120" t="str">
        <f>+'ENLACES IX - ENLACES'!A77</f>
        <v>PDITDPLIM</v>
      </c>
      <c r="D77" s="120">
        <f>INDEX('ENLACES IX - PDIS Aux'!$C$2:$C$145,MATCH(A77,'ENLACES IX - PDIS Aux'!$A$2:$A$145,0))</f>
        <v>-76.960744000000005</v>
      </c>
      <c r="E77" s="120">
        <f>INDEX('ENLACES IX - PDIS Aux'!$D$2:$D$145,MATCH(A77,'ENLACES IX - PDIS Aux'!$A$2:$A$145,0))</f>
        <v>-12.022620999999999</v>
      </c>
      <c r="F77" s="120">
        <f>INDEX('ENLACES IX - PDIS'!$C$2:$C$145,MATCH(B77,'ENLACES IX - PDIS'!$A$2:$A$145,0))</f>
        <v>-76.960744000000005</v>
      </c>
      <c r="G77" s="120">
        <f>INDEX('ENLACES IX - PDIS'!$D$2:$D$145,MATCH(B77,'ENLACES IX - PDIS'!$A$2:$A$145,0))</f>
        <v>-12.022620999999999</v>
      </c>
    </row>
    <row r="78" spans="1:7" x14ac:dyDescent="0.3">
      <c r="A78" s="120" t="str">
        <f>+'ENLACES IX - ENLACES'!B78</f>
        <v>PDI31LOR1-2</v>
      </c>
      <c r="B78" s="120" t="str">
        <f>+'ENLACES IX - ENLACES'!U78</f>
        <v>PDI31LOR1</v>
      </c>
      <c r="C78" s="120" t="str">
        <f>+'ENLACES IX - ENLACES'!A78</f>
        <v>PDITDPLOR</v>
      </c>
      <c r="D78" s="120">
        <f>INDEX('ENLACES IX - PDIS Aux'!$C$2:$C$145,MATCH(A78,'ENLACES IX - PDIS Aux'!$A$2:$A$145,0))</f>
        <v>-73.238213000000002</v>
      </c>
      <c r="E78" s="120">
        <f>INDEX('ENLACES IX - PDIS Aux'!$D$2:$D$145,MATCH(A78,'ENLACES IX - PDIS Aux'!$A$2:$A$145,0))</f>
        <v>-3.7415530000000001</v>
      </c>
      <c r="F78" s="120">
        <f>INDEX('ENLACES IX - PDIS'!$C$2:$C$145,MATCH(B78,'ENLACES IX - PDIS'!$A$2:$A$145,0))</f>
        <v>-73.238213000000002</v>
      </c>
      <c r="G78" s="120">
        <f>INDEX('ENLACES IX - PDIS'!$D$2:$D$145,MATCH(B78,'ENLACES IX - PDIS'!$A$2:$A$145,0))</f>
        <v>-3.7415530000000001</v>
      </c>
    </row>
    <row r="79" spans="1:7" x14ac:dyDescent="0.3">
      <c r="A79" s="120" t="str">
        <f>+'ENLACES IX - ENLACES'!B79</f>
        <v>PDI32LOR1-2</v>
      </c>
      <c r="B79" s="120" t="str">
        <f>+'ENLACES IX - ENLACES'!U79</f>
        <v>PDI32LOR1</v>
      </c>
      <c r="C79" s="120" t="str">
        <f>+'ENLACES IX - ENLACES'!A79</f>
        <v>PDITDPLOR</v>
      </c>
      <c r="D79" s="120">
        <f>INDEX('ENLACES IX - PDIS Aux'!$C$2:$C$145,MATCH(A79,'ENLACES IX - PDIS Aux'!$A$2:$A$145,0))</f>
        <v>-73.185676000000001</v>
      </c>
      <c r="E79" s="120">
        <f>INDEX('ENLACES IX - PDIS Aux'!$D$2:$D$145,MATCH(A79,'ENLACES IX - PDIS Aux'!$A$2:$A$145,0))</f>
        <v>-3.6537250000000001</v>
      </c>
      <c r="F79" s="120">
        <f>INDEX('ENLACES IX - PDIS'!$C$2:$C$145,MATCH(B79,'ENLACES IX - PDIS'!$A$2:$A$145,0))</f>
        <v>-73.185676000000001</v>
      </c>
      <c r="G79" s="120">
        <f>INDEX('ENLACES IX - PDIS'!$D$2:$D$145,MATCH(B79,'ENLACES IX - PDIS'!$A$2:$A$145,0))</f>
        <v>-3.6537250000000001</v>
      </c>
    </row>
    <row r="80" spans="1:7" x14ac:dyDescent="0.3">
      <c r="A80" s="120" t="str">
        <f>+'ENLACES IX - ENLACES'!B80</f>
        <v>PDI31MAD1-2</v>
      </c>
      <c r="B80" s="120" t="str">
        <f>+'ENLACES IX - ENLACES'!U80</f>
        <v>PDI31MAD1</v>
      </c>
      <c r="C80" s="120" t="str">
        <f>+'ENLACES IX - ENLACES'!A80</f>
        <v>PDITDPMAD</v>
      </c>
      <c r="D80" s="120">
        <f>INDEX('ENLACES IX - PDIS Aux'!$C$2:$C$145,MATCH(A80,'ENLACES IX - PDIS Aux'!$A$2:$A$145,0))</f>
        <v>-69.131461000000002</v>
      </c>
      <c r="E80" s="120">
        <f>INDEX('ENLACES IX - PDIS Aux'!$D$2:$D$145,MATCH(A80,'ENLACES IX - PDIS Aux'!$A$2:$A$145,0))</f>
        <v>-12.504412</v>
      </c>
      <c r="F80" s="120">
        <f>INDEX('ENLACES IX - PDIS'!$C$2:$C$145,MATCH(B80,'ENLACES IX - PDIS'!$A$2:$A$145,0))</f>
        <v>-69.131461000000002</v>
      </c>
      <c r="G80" s="120">
        <f>INDEX('ENLACES IX - PDIS'!$D$2:$D$145,MATCH(B80,'ENLACES IX - PDIS'!$A$2:$A$145,0))</f>
        <v>-12.504412</v>
      </c>
    </row>
    <row r="81" spans="1:7" x14ac:dyDescent="0.3">
      <c r="A81" s="120" t="str">
        <f>+'ENLACES IX - ENLACES'!B81</f>
        <v>PDI32MAD1-2</v>
      </c>
      <c r="B81" s="120" t="str">
        <f>+'ENLACES IX - ENLACES'!U81</f>
        <v>PDI32MAD1</v>
      </c>
      <c r="C81" s="120" t="str">
        <f>+'ENLACES IX - ENLACES'!A81</f>
        <v>PDITDPMAD</v>
      </c>
      <c r="D81" s="120">
        <f>INDEX('ENLACES IX - PDIS Aux'!$C$2:$C$145,MATCH(A81,'ENLACES IX - PDIS Aux'!$A$2:$A$145,0))</f>
        <v>-69.183919000000003</v>
      </c>
      <c r="E81" s="120">
        <f>INDEX('ENLACES IX - PDIS Aux'!$D$2:$D$145,MATCH(A81,'ENLACES IX - PDIS Aux'!$A$2:$A$145,0))</f>
        <v>-12.513273999999999</v>
      </c>
      <c r="F81" s="120">
        <f>INDEX('ENLACES IX - PDIS'!$C$2:$C$145,MATCH(B81,'ENLACES IX - PDIS'!$A$2:$A$145,0))</f>
        <v>-69.183919000000003</v>
      </c>
      <c r="G81" s="120">
        <f>INDEX('ENLACES IX - PDIS'!$D$2:$D$145,MATCH(B81,'ENLACES IX - PDIS'!$A$2:$A$145,0))</f>
        <v>-12.513273999999999</v>
      </c>
    </row>
    <row r="82" spans="1:7" x14ac:dyDescent="0.3">
      <c r="A82" s="120" t="str">
        <f>+'ENLACES IX - ENLACES'!B82</f>
        <v>PDI31MOQ1-2</v>
      </c>
      <c r="B82" s="120" t="str">
        <f>+'ENLACES IX - ENLACES'!U82</f>
        <v>PDI31MOQ1</v>
      </c>
      <c r="C82" s="120" t="str">
        <f>+'ENLACES IX - ENLACES'!A82</f>
        <v>PDITDPMOQ</v>
      </c>
      <c r="D82" s="120">
        <f>INDEX('ENLACES IX - PDIS Aux'!$C$2:$C$145,MATCH(A82,'ENLACES IX - PDIS Aux'!$A$2:$A$145,0))</f>
        <v>-71.262511000000003</v>
      </c>
      <c r="E82" s="120">
        <f>INDEX('ENLACES IX - PDIS Aux'!$D$2:$D$145,MATCH(A82,'ENLACES IX - PDIS Aux'!$A$2:$A$145,0))</f>
        <v>-17.578499000000001</v>
      </c>
      <c r="F82" s="120">
        <f>INDEX('ENLACES IX - PDIS'!$C$2:$C$145,MATCH(B82,'ENLACES IX - PDIS'!$A$2:$A$145,0))</f>
        <v>-71.262511000000003</v>
      </c>
      <c r="G82" s="120">
        <f>INDEX('ENLACES IX - PDIS'!$D$2:$D$145,MATCH(B82,'ENLACES IX - PDIS'!$A$2:$A$145,0))</f>
        <v>-17.578499000000001</v>
      </c>
    </row>
    <row r="83" spans="1:7" x14ac:dyDescent="0.3">
      <c r="A83" s="120" t="str">
        <f>+'ENLACES IX - ENLACES'!B83</f>
        <v>PDI32MOQ1-2</v>
      </c>
      <c r="B83" s="120" t="str">
        <f>+'ENLACES IX - ENLACES'!U83</f>
        <v>PDI32MOQ1</v>
      </c>
      <c r="C83" s="120" t="str">
        <f>+'ENLACES IX - ENLACES'!A83</f>
        <v>PDITDPMOQ</v>
      </c>
      <c r="D83" s="120">
        <f>INDEX('ENLACES IX - PDIS Aux'!$C$2:$C$145,MATCH(A83,'ENLACES IX - PDIS Aux'!$A$2:$A$145,0))</f>
        <v>-71.277705999999995</v>
      </c>
      <c r="E83" s="120">
        <f>INDEX('ENLACES IX - PDIS Aux'!$D$2:$D$145,MATCH(A83,'ENLACES IX - PDIS Aux'!$A$2:$A$145,0))</f>
        <v>-17.517294</v>
      </c>
      <c r="F83" s="120">
        <f>INDEX('ENLACES IX - PDIS'!$C$2:$C$145,MATCH(B83,'ENLACES IX - PDIS'!$A$2:$A$145,0))</f>
        <v>-71.277705999999995</v>
      </c>
      <c r="G83" s="120">
        <f>INDEX('ENLACES IX - PDIS'!$D$2:$D$145,MATCH(B83,'ENLACES IX - PDIS'!$A$2:$A$145,0))</f>
        <v>-17.517294</v>
      </c>
    </row>
    <row r="84" spans="1:7" x14ac:dyDescent="0.3">
      <c r="A84" s="120" t="str">
        <f>+'ENLACES IX - ENLACES'!B84</f>
        <v>PDI31PAS1-2</v>
      </c>
      <c r="B84" s="120" t="str">
        <f>+'ENLACES IX - ENLACES'!U84</f>
        <v>PDI31PAS1</v>
      </c>
      <c r="C84" s="120" t="str">
        <f>+'ENLACES IX - ENLACES'!A84</f>
        <v>PDITDPPAS</v>
      </c>
      <c r="D84" s="120">
        <f>INDEX('ENLACES IX - PDIS Aux'!$C$2:$C$145,MATCH(A84,'ENLACES IX - PDIS Aux'!$A$2:$A$145,0))</f>
        <v>-75.298546999999999</v>
      </c>
      <c r="E84" s="120">
        <f>INDEX('ENLACES IX - PDIS Aux'!$D$2:$D$145,MATCH(A84,'ENLACES IX - PDIS Aux'!$A$2:$A$145,0))</f>
        <v>-10.565199</v>
      </c>
      <c r="F84" s="120">
        <f>INDEX('ENLACES IX - PDIS'!$C$2:$C$145,MATCH(B84,'ENLACES IX - PDIS'!$A$2:$A$145,0))</f>
        <v>-75.298546999999999</v>
      </c>
      <c r="G84" s="120">
        <f>INDEX('ENLACES IX - PDIS'!$D$2:$D$145,MATCH(B84,'ENLACES IX - PDIS'!$A$2:$A$145,0))</f>
        <v>-10.565199</v>
      </c>
    </row>
    <row r="85" spans="1:7" x14ac:dyDescent="0.3">
      <c r="A85" s="120" t="str">
        <f>+'ENLACES IX - ENLACES'!B85</f>
        <v>PDI32PAS1-2</v>
      </c>
      <c r="B85" s="120" t="str">
        <f>+'ENLACES IX - ENLACES'!U85</f>
        <v>PDI32PAS1</v>
      </c>
      <c r="C85" s="120" t="str">
        <f>+'ENLACES IX - ENLACES'!A85</f>
        <v>PDITDPPAS</v>
      </c>
      <c r="D85" s="120">
        <f>INDEX('ENLACES IX - PDIS Aux'!$C$2:$C$145,MATCH(A85,'ENLACES IX - PDIS Aux'!$A$2:$A$145,0))</f>
        <v>-75.377928999999995</v>
      </c>
      <c r="E85" s="120">
        <f>INDEX('ENLACES IX - PDIS Aux'!$D$2:$D$145,MATCH(A85,'ENLACES IX - PDIS Aux'!$A$2:$A$145,0))</f>
        <v>-10.543106999999999</v>
      </c>
      <c r="F85" s="120">
        <f>INDEX('ENLACES IX - PDIS'!$C$2:$C$145,MATCH(B85,'ENLACES IX - PDIS'!$A$2:$A$145,0))</f>
        <v>-75.377928999999995</v>
      </c>
      <c r="G85" s="120">
        <f>INDEX('ENLACES IX - PDIS'!$D$2:$D$145,MATCH(B85,'ENLACES IX - PDIS'!$A$2:$A$145,0))</f>
        <v>-10.543106999999999</v>
      </c>
    </row>
    <row r="86" spans="1:7" x14ac:dyDescent="0.3">
      <c r="A86" s="120" t="str">
        <f>+'ENLACES IX - ENLACES'!B86</f>
        <v>PDI31PIU1-2</v>
      </c>
      <c r="B86" s="120" t="str">
        <f>+'ENLACES IX - ENLACES'!U86</f>
        <v>PDI31PIU1</v>
      </c>
      <c r="C86" s="120" t="str">
        <f>+'ENLACES IX - ENLACES'!A86</f>
        <v>PDITDPPIU</v>
      </c>
      <c r="D86" s="120">
        <f>INDEX('ENLACES IX - PDIS Aux'!$C$2:$C$145,MATCH(A86,'ENLACES IX - PDIS Aux'!$A$2:$A$145,0))</f>
        <v>-80.547325000000001</v>
      </c>
      <c r="E86" s="120">
        <f>INDEX('ENLACES IX - PDIS Aux'!$D$2:$D$145,MATCH(A86,'ENLACES IX - PDIS Aux'!$A$2:$A$145,0))</f>
        <v>-5.1771960000000004</v>
      </c>
      <c r="F86" s="120">
        <f>INDEX('ENLACES IX - PDIS'!$C$2:$C$145,MATCH(B86,'ENLACES IX - PDIS'!$A$2:$A$145,0))</f>
        <v>-80.547325000000001</v>
      </c>
      <c r="G86" s="120">
        <f>INDEX('ENLACES IX - PDIS'!$D$2:$D$145,MATCH(B86,'ENLACES IX - PDIS'!$A$2:$A$145,0))</f>
        <v>-5.1771960000000004</v>
      </c>
    </row>
    <row r="87" spans="1:7" x14ac:dyDescent="0.3">
      <c r="A87" s="120" t="str">
        <f>+'ENLACES IX - ENLACES'!B87</f>
        <v>PDI32PIU1-2</v>
      </c>
      <c r="B87" s="120" t="str">
        <f>+'ENLACES IX - ENLACES'!U87</f>
        <v>PDI32PIU1</v>
      </c>
      <c r="C87" s="120" t="str">
        <f>+'ENLACES IX - ENLACES'!A87</f>
        <v>PDITDPPIU</v>
      </c>
      <c r="D87" s="120">
        <f>INDEX('ENLACES IX - PDIS Aux'!$C$2:$C$145,MATCH(A87,'ENLACES IX - PDIS Aux'!$A$2:$A$145,0))</f>
        <v>-80.608742000000007</v>
      </c>
      <c r="E87" s="120">
        <f>INDEX('ENLACES IX - PDIS Aux'!$D$2:$D$145,MATCH(A87,'ENLACES IX - PDIS Aux'!$A$2:$A$145,0))</f>
        <v>-5.1515950000000004</v>
      </c>
      <c r="F87" s="120">
        <f>INDEX('ENLACES IX - PDIS'!$C$2:$C$145,MATCH(B87,'ENLACES IX - PDIS'!$A$2:$A$145,0))</f>
        <v>-80.608742000000007</v>
      </c>
      <c r="G87" s="120">
        <f>INDEX('ENLACES IX - PDIS'!$D$2:$D$145,MATCH(B87,'ENLACES IX - PDIS'!$A$2:$A$145,0))</f>
        <v>-5.1515950000000004</v>
      </c>
    </row>
    <row r="88" spans="1:7" x14ac:dyDescent="0.3">
      <c r="A88" s="120" t="str">
        <f>+'ENLACES IX - ENLACES'!B88</f>
        <v>PDI31PUN1-2</v>
      </c>
      <c r="B88" s="120" t="str">
        <f>+'ENLACES IX - ENLACES'!U88</f>
        <v>PDI31PUN1</v>
      </c>
      <c r="C88" s="120" t="str">
        <f>+'ENLACES IX - ENLACES'!A88</f>
        <v>PDITDPPUN</v>
      </c>
      <c r="D88" s="120">
        <f>INDEX('ENLACES IX - PDIS Aux'!$C$2:$C$145,MATCH(A88,'ENLACES IX - PDIS Aux'!$A$2:$A$145,0))</f>
        <v>-70.034479000000005</v>
      </c>
      <c r="E88" s="120">
        <f>INDEX('ENLACES IX - PDIS Aux'!$D$2:$D$145,MATCH(A88,'ENLACES IX - PDIS Aux'!$A$2:$A$145,0))</f>
        <v>-15.486086</v>
      </c>
      <c r="F88" s="120">
        <f>INDEX('ENLACES IX - PDIS'!$C$2:$C$145,MATCH(B88,'ENLACES IX - PDIS'!$A$2:$A$145,0))</f>
        <v>-70.034479000000005</v>
      </c>
      <c r="G88" s="120">
        <f>INDEX('ENLACES IX - PDIS'!$D$2:$D$145,MATCH(B88,'ENLACES IX - PDIS'!$A$2:$A$145,0))</f>
        <v>-15.486086</v>
      </c>
    </row>
    <row r="89" spans="1:7" x14ac:dyDescent="0.3">
      <c r="A89" s="120" t="str">
        <f>+'ENLACES IX - ENLACES'!B89</f>
        <v>PDI32PUN1-2</v>
      </c>
      <c r="B89" s="120" t="str">
        <f>+'ENLACES IX - ENLACES'!U89</f>
        <v>PDI32PUN1</v>
      </c>
      <c r="C89" s="120" t="str">
        <f>+'ENLACES IX - ENLACES'!A89</f>
        <v>PDITDPPUN</v>
      </c>
      <c r="D89" s="120">
        <f>INDEX('ENLACES IX - PDIS Aux'!$C$2:$C$145,MATCH(A89,'ENLACES IX - PDIS Aux'!$A$2:$A$145,0))</f>
        <v>-70.018527000000006</v>
      </c>
      <c r="E89" s="120">
        <f>INDEX('ENLACES IX - PDIS Aux'!$D$2:$D$145,MATCH(A89,'ENLACES IX - PDIS Aux'!$A$2:$A$145,0))</f>
        <v>-15.468607</v>
      </c>
      <c r="F89" s="120">
        <f>INDEX('ENLACES IX - PDIS'!$C$2:$C$145,MATCH(B89,'ENLACES IX - PDIS'!$A$2:$A$145,0))</f>
        <v>-70.018527000000006</v>
      </c>
      <c r="G89" s="120">
        <f>INDEX('ENLACES IX - PDIS'!$D$2:$D$145,MATCH(B89,'ENLACES IX - PDIS'!$A$2:$A$145,0))</f>
        <v>-15.468607</v>
      </c>
    </row>
    <row r="90" spans="1:7" x14ac:dyDescent="0.3">
      <c r="A90" s="120" t="str">
        <f>+'ENLACES IX - ENLACES'!B90</f>
        <v>PDI31SAN1-2</v>
      </c>
      <c r="B90" s="120" t="str">
        <f>+'ENLACES IX - ENLACES'!U90</f>
        <v>PDI31SAN1</v>
      </c>
      <c r="C90" s="120" t="str">
        <f>+'ENLACES IX - ENLACES'!A90</f>
        <v>PDITDPSAN</v>
      </c>
      <c r="D90" s="120">
        <f>INDEX('ENLACES IX - PDIS Aux'!$C$2:$C$145,MATCH(A90,'ENLACES IX - PDIS Aux'!$A$2:$A$145,0))</f>
        <v>-76.338920999999999</v>
      </c>
      <c r="E90" s="120">
        <f>INDEX('ENLACES IX - PDIS Aux'!$D$2:$D$145,MATCH(A90,'ENLACES IX - PDIS Aux'!$A$2:$A$145,0))</f>
        <v>-6.4979719999999999</v>
      </c>
      <c r="F90" s="120">
        <f>INDEX('ENLACES IX - PDIS'!$C$2:$C$145,MATCH(B90,'ENLACES IX - PDIS'!$A$2:$A$145,0))</f>
        <v>-76.338920999999999</v>
      </c>
      <c r="G90" s="120">
        <f>INDEX('ENLACES IX - PDIS'!$D$2:$D$145,MATCH(B90,'ENLACES IX - PDIS'!$A$2:$A$145,0))</f>
        <v>-6.4979719999999999</v>
      </c>
    </row>
    <row r="91" spans="1:7" x14ac:dyDescent="0.3">
      <c r="A91" s="120" t="str">
        <f>+'ENLACES IX - ENLACES'!B91</f>
        <v>PDI32SAN1-2</v>
      </c>
      <c r="B91" s="120" t="str">
        <f>+'ENLACES IX - ENLACES'!U91</f>
        <v>PDI32SAN1</v>
      </c>
      <c r="C91" s="120" t="str">
        <f>+'ENLACES IX - ENLACES'!A91</f>
        <v>PDITDPSAN</v>
      </c>
      <c r="D91" s="120">
        <f>INDEX('ENLACES IX - PDIS Aux'!$C$2:$C$145,MATCH(A91,'ENLACES IX - PDIS Aux'!$A$2:$A$145,0))</f>
        <v>-76.371669999999995</v>
      </c>
      <c r="E91" s="120">
        <f>INDEX('ENLACES IX - PDIS Aux'!$D$2:$D$145,MATCH(A91,'ENLACES IX - PDIS Aux'!$A$2:$A$145,0))</f>
        <v>-6.4678810000000002</v>
      </c>
      <c r="F91" s="120">
        <f>INDEX('ENLACES IX - PDIS'!$C$2:$C$145,MATCH(B91,'ENLACES IX - PDIS'!$A$2:$A$145,0))</f>
        <v>-76.371669999999995</v>
      </c>
      <c r="G91" s="120">
        <f>INDEX('ENLACES IX - PDIS'!$D$2:$D$145,MATCH(B91,'ENLACES IX - PDIS'!$A$2:$A$145,0))</f>
        <v>-6.4678810000000002</v>
      </c>
    </row>
    <row r="92" spans="1:7" x14ac:dyDescent="0.3">
      <c r="A92" s="120" t="str">
        <f>+'ENLACES IX - ENLACES'!B92</f>
        <v>PDI31TAC1-2</v>
      </c>
      <c r="B92" s="120" t="str">
        <f>+'ENLACES IX - ENLACES'!U92</f>
        <v>PDI31TAC1</v>
      </c>
      <c r="C92" s="120" t="str">
        <f>+'ENLACES IX - ENLACES'!A92</f>
        <v>PDITDPTAC</v>
      </c>
      <c r="D92" s="120">
        <f>INDEX('ENLACES IX - PDIS Aux'!$C$2:$C$145,MATCH(A92,'ENLACES IX - PDIS Aux'!$A$2:$A$145,0))</f>
        <v>-70.229286999999999</v>
      </c>
      <c r="E92" s="120">
        <f>INDEX('ENLACES IX - PDIS Aux'!$D$2:$D$145,MATCH(A92,'ENLACES IX - PDIS Aux'!$A$2:$A$145,0))</f>
        <v>-17.962125</v>
      </c>
      <c r="F92" s="120">
        <f>INDEX('ENLACES IX - PDIS'!$C$2:$C$145,MATCH(B92,'ENLACES IX - PDIS'!$A$2:$A$145,0))</f>
        <v>-70.229286999999999</v>
      </c>
      <c r="G92" s="120">
        <f>INDEX('ENLACES IX - PDIS'!$D$2:$D$145,MATCH(B92,'ENLACES IX - PDIS'!$A$2:$A$145,0))</f>
        <v>-17.962125</v>
      </c>
    </row>
    <row r="93" spans="1:7" x14ac:dyDescent="0.3">
      <c r="A93" s="120" t="str">
        <f>+'ENLACES IX - ENLACES'!B93</f>
        <v>PDI32TAC1-2</v>
      </c>
      <c r="B93" s="120" t="str">
        <f>+'ENLACES IX - ENLACES'!U93</f>
        <v>PDI32TAC1</v>
      </c>
      <c r="C93" s="120" t="str">
        <f>+'ENLACES IX - ENLACES'!A93</f>
        <v>PDITDPTAC</v>
      </c>
      <c r="D93" s="120">
        <f>INDEX('ENLACES IX - PDIS Aux'!$C$2:$C$145,MATCH(A93,'ENLACES IX - PDIS Aux'!$A$2:$A$145,0))</f>
        <v>-70.190410999999997</v>
      </c>
      <c r="E93" s="120">
        <f>INDEX('ENLACES IX - PDIS Aux'!$D$2:$D$145,MATCH(A93,'ENLACES IX - PDIS Aux'!$A$2:$A$145,0))</f>
        <v>-17.960165</v>
      </c>
      <c r="F93" s="120">
        <f>INDEX('ENLACES IX - PDIS'!$C$2:$C$145,MATCH(B93,'ENLACES IX - PDIS'!$A$2:$A$145,0))</f>
        <v>-70.190410999999997</v>
      </c>
      <c r="G93" s="120">
        <f>INDEX('ENLACES IX - PDIS'!$D$2:$D$145,MATCH(B93,'ENLACES IX - PDIS'!$A$2:$A$145,0))</f>
        <v>-17.960165</v>
      </c>
    </row>
    <row r="94" spans="1:7" x14ac:dyDescent="0.3">
      <c r="A94" s="120" t="str">
        <f>+'ENLACES IX - ENLACES'!B94</f>
        <v>PDI31TUM1-2</v>
      </c>
      <c r="B94" s="120" t="str">
        <f>+'ENLACES IX - ENLACES'!U94</f>
        <v>PDI31TUM1</v>
      </c>
      <c r="C94" s="120" t="str">
        <f>+'ENLACES IX - ENLACES'!A94</f>
        <v>PDITDPTUM</v>
      </c>
      <c r="D94" s="120">
        <f>INDEX('ENLACES IX - PDIS Aux'!$C$2:$C$145,MATCH(A94,'ENLACES IX - PDIS Aux'!$A$2:$A$145,0))</f>
        <v>-80.309848000000002</v>
      </c>
      <c r="E94" s="120">
        <f>INDEX('ENLACES IX - PDIS Aux'!$D$2:$D$145,MATCH(A94,'ENLACES IX - PDIS Aux'!$A$2:$A$145,0))</f>
        <v>-3.4158059999999999</v>
      </c>
      <c r="F94" s="120">
        <f>INDEX('ENLACES IX - PDIS'!$C$2:$C$145,MATCH(B94,'ENLACES IX - PDIS'!$A$2:$A$145,0))</f>
        <v>-80.309848000000002</v>
      </c>
      <c r="G94" s="120">
        <f>INDEX('ENLACES IX - PDIS'!$D$2:$D$145,MATCH(B94,'ENLACES IX - PDIS'!$A$2:$A$145,0))</f>
        <v>-3.4158059999999999</v>
      </c>
    </row>
    <row r="95" spans="1:7" x14ac:dyDescent="0.3">
      <c r="A95" s="120" t="str">
        <f>+'ENLACES IX - ENLACES'!B95</f>
        <v>PDI32TUM1-2</v>
      </c>
      <c r="B95" s="120" t="str">
        <f>+'ENLACES IX - ENLACES'!U95</f>
        <v>PDI32TUM1</v>
      </c>
      <c r="C95" s="120" t="str">
        <f>+'ENLACES IX - ENLACES'!A95</f>
        <v>PDITDPTUM</v>
      </c>
      <c r="D95" s="120">
        <f>INDEX('ENLACES IX - PDIS Aux'!$C$2:$C$145,MATCH(A95,'ENLACES IX - PDIS Aux'!$A$2:$A$145,0))</f>
        <v>-80.298766000000001</v>
      </c>
      <c r="E95" s="120">
        <f>INDEX('ENLACES IX - PDIS Aux'!$D$2:$D$145,MATCH(A95,'ENLACES IX - PDIS Aux'!$A$2:$A$145,0))</f>
        <v>-3.4091450000000001</v>
      </c>
      <c r="F95" s="120">
        <f>INDEX('ENLACES IX - PDIS'!$C$2:$C$145,MATCH(B95,'ENLACES IX - PDIS'!$A$2:$A$145,0))</f>
        <v>-80.298766000000001</v>
      </c>
      <c r="G95" s="120">
        <f>INDEX('ENLACES IX - PDIS'!$D$2:$D$145,MATCH(B95,'ENLACES IX - PDIS'!$A$2:$A$145,0))</f>
        <v>-3.4091450000000001</v>
      </c>
    </row>
    <row r="96" spans="1:7" x14ac:dyDescent="0.3">
      <c r="A96" s="120" t="str">
        <f>+'ENLACES IX - ENLACES'!B96</f>
        <v>PDI31UCA1-2</v>
      </c>
      <c r="B96" s="120" t="str">
        <f>+'ENLACES IX - ENLACES'!U96</f>
        <v>PDI31UCA1</v>
      </c>
      <c r="C96" s="120" t="str">
        <f>+'ENLACES IX - ENLACES'!A96</f>
        <v>PDITDPUCA</v>
      </c>
      <c r="D96" s="120">
        <f>INDEX('ENLACES IX - PDIS Aux'!$C$2:$C$145,MATCH(A96,'ENLACES IX - PDIS Aux'!$A$2:$A$145,0))</f>
        <v>-74.550945999999996</v>
      </c>
      <c r="E96" s="120">
        <f>INDEX('ENLACES IX - PDIS Aux'!$D$2:$D$145,MATCH(A96,'ENLACES IX - PDIS Aux'!$A$2:$A$145,0))</f>
        <v>-8.4320520000000005</v>
      </c>
      <c r="F96" s="120">
        <f>INDEX('ENLACES IX - PDIS'!$C$2:$C$145,MATCH(B96,'ENLACES IX - PDIS'!$A$2:$A$145,0))</f>
        <v>-74.550945999999996</v>
      </c>
      <c r="G96" s="120">
        <f>INDEX('ENLACES IX - PDIS'!$D$2:$D$145,MATCH(B96,'ENLACES IX - PDIS'!$A$2:$A$145,0))</f>
        <v>-8.4320520000000005</v>
      </c>
    </row>
    <row r="97" spans="1:7" x14ac:dyDescent="0.3">
      <c r="A97" s="120" t="str">
        <f>+'ENLACES IX - ENLACES'!B97</f>
        <v>PDI32UCA1-2</v>
      </c>
      <c r="B97" s="120" t="str">
        <f>+'ENLACES IX - ENLACES'!U97</f>
        <v>PDI32UCA1</v>
      </c>
      <c r="C97" s="120" t="str">
        <f>+'ENLACES IX - ENLACES'!A97</f>
        <v>PDITDPUCA</v>
      </c>
      <c r="D97" s="120">
        <f>INDEX('ENLACES IX - PDIS Aux'!$C$2:$C$145,MATCH(A97,'ENLACES IX - PDIS Aux'!$A$2:$A$145,0))</f>
        <v>-74.473657000000003</v>
      </c>
      <c r="E97" s="120">
        <f>INDEX('ENLACES IX - PDIS Aux'!$D$2:$D$145,MATCH(A97,'ENLACES IX - PDIS Aux'!$A$2:$A$145,0))</f>
        <v>-8.3577790000000007</v>
      </c>
      <c r="F97" s="120">
        <f>INDEX('ENLACES IX - PDIS'!$C$2:$C$145,MATCH(B97,'ENLACES IX - PDIS'!$A$2:$A$145,0))</f>
        <v>-74.473657000000003</v>
      </c>
      <c r="G97" s="120">
        <f>INDEX('ENLACES IX - PDIS'!$D$2:$D$145,MATCH(B97,'ENLACES IX - PDIS'!$A$2:$A$145,0))</f>
        <v>-8.3577790000000007</v>
      </c>
    </row>
    <row r="98" spans="1:7" x14ac:dyDescent="0.3">
      <c r="A98" s="120" t="str">
        <f>+'ENLACES IX - ENLACES'!B98</f>
        <v>PDI31AMA1-3</v>
      </c>
      <c r="B98" s="120" t="str">
        <f>+'ENLACES IX - ENLACES'!U98</f>
        <v>PDI31AMA1</v>
      </c>
      <c r="C98" s="120" t="str">
        <f>+'ENLACES IX - ENLACES'!A98</f>
        <v>PDITDPAMA</v>
      </c>
      <c r="D98" s="120">
        <f>INDEX('ENLACES IX - PDIS Aux'!$C$2:$C$145,MATCH(A98,'ENLACES IX - PDIS Aux'!$A$2:$A$145,0))</f>
        <v>-78.512889000000001</v>
      </c>
      <c r="E98" s="120">
        <f>INDEX('ENLACES IX - PDIS Aux'!$D$2:$D$145,MATCH(A98,'ENLACES IX - PDIS Aux'!$A$2:$A$145,0))</f>
        <v>-5.617299</v>
      </c>
      <c r="F98" s="120">
        <f>INDEX('ENLACES IX - PDIS'!$C$2:$C$145,MATCH(B98,'ENLACES IX - PDIS'!$A$2:$A$145,0))</f>
        <v>-78.512889000000001</v>
      </c>
      <c r="G98" s="120">
        <f>INDEX('ENLACES IX - PDIS'!$D$2:$D$145,MATCH(B98,'ENLACES IX - PDIS'!$A$2:$A$145,0))</f>
        <v>-5.617299</v>
      </c>
    </row>
    <row r="99" spans="1:7" x14ac:dyDescent="0.3">
      <c r="A99" s="120" t="str">
        <f>+'ENLACES IX - ENLACES'!B99</f>
        <v>PDI32AMA1-3</v>
      </c>
      <c r="B99" s="120" t="str">
        <f>+'ENLACES IX - ENLACES'!U99</f>
        <v>PDI32AMA1</v>
      </c>
      <c r="C99" s="120" t="str">
        <f>+'ENLACES IX - ENLACES'!A99</f>
        <v>PDITDPAMA</v>
      </c>
      <c r="D99" s="120">
        <f>INDEX('ENLACES IX - PDIS Aux'!$C$2:$C$145,MATCH(A99,'ENLACES IX - PDIS Aux'!$A$2:$A$145,0))</f>
        <v>-78.410310999999993</v>
      </c>
      <c r="E99" s="120">
        <f>INDEX('ENLACES IX - PDIS Aux'!$D$2:$D$145,MATCH(A99,'ENLACES IX - PDIS Aux'!$A$2:$A$145,0))</f>
        <v>-5.5965629999999997</v>
      </c>
      <c r="F99" s="120">
        <f>INDEX('ENLACES IX - PDIS'!$C$2:$C$145,MATCH(B99,'ENLACES IX - PDIS'!$A$2:$A$145,0))</f>
        <v>-78.410310999999993</v>
      </c>
      <c r="G99" s="120">
        <f>INDEX('ENLACES IX - PDIS'!$D$2:$D$145,MATCH(B99,'ENLACES IX - PDIS'!$A$2:$A$145,0))</f>
        <v>-5.5965629999999997</v>
      </c>
    </row>
    <row r="100" spans="1:7" x14ac:dyDescent="0.3">
      <c r="A100" s="120" t="str">
        <f>+'ENLACES IX - ENLACES'!B100</f>
        <v>PDI31ANC1-3</v>
      </c>
      <c r="B100" s="120" t="str">
        <f>+'ENLACES IX - ENLACES'!U100</f>
        <v>PDI31ANC1</v>
      </c>
      <c r="C100" s="120" t="str">
        <f>+'ENLACES IX - ENLACES'!A100</f>
        <v>PDITDPANC</v>
      </c>
      <c r="D100" s="120">
        <f>INDEX('ENLACES IX - PDIS Aux'!$C$2:$C$145,MATCH(A100,'ENLACES IX - PDIS Aux'!$A$2:$A$145,0))</f>
        <v>-77.524671999999995</v>
      </c>
      <c r="E100" s="120">
        <f>INDEX('ENLACES IX - PDIS Aux'!$D$2:$D$145,MATCH(A100,'ENLACES IX - PDIS Aux'!$A$2:$A$145,0))</f>
        <v>-9.4692769999999999</v>
      </c>
      <c r="F100" s="120">
        <f>INDEX('ENLACES IX - PDIS'!$C$2:$C$145,MATCH(B100,'ENLACES IX - PDIS'!$A$2:$A$145,0))</f>
        <v>-77.524671999999995</v>
      </c>
      <c r="G100" s="120">
        <f>INDEX('ENLACES IX - PDIS'!$D$2:$D$145,MATCH(B100,'ENLACES IX - PDIS'!$A$2:$A$145,0))</f>
        <v>-9.4692769999999999</v>
      </c>
    </row>
    <row r="101" spans="1:7" x14ac:dyDescent="0.3">
      <c r="A101" s="120" t="str">
        <f>+'ENLACES IX - ENLACES'!B101</f>
        <v>PDI32ANC1-3</v>
      </c>
      <c r="B101" s="120" t="str">
        <f>+'ENLACES IX - ENLACES'!U101</f>
        <v>PDI32ANC1</v>
      </c>
      <c r="C101" s="120" t="str">
        <f>+'ENLACES IX - ENLACES'!A101</f>
        <v>PDITDPANC</v>
      </c>
      <c r="D101" s="120">
        <f>INDEX('ENLACES IX - PDIS Aux'!$C$2:$C$145,MATCH(A101,'ENLACES IX - PDIS Aux'!$A$2:$A$145,0))</f>
        <v>-77.517757000000003</v>
      </c>
      <c r="E101" s="120">
        <f>INDEX('ENLACES IX - PDIS Aux'!$D$2:$D$145,MATCH(A101,'ENLACES IX - PDIS Aux'!$A$2:$A$145,0))</f>
        <v>-9.4516019999999994</v>
      </c>
      <c r="F101" s="120">
        <f>INDEX('ENLACES IX - PDIS'!$C$2:$C$145,MATCH(B101,'ENLACES IX - PDIS'!$A$2:$A$145,0))</f>
        <v>-77.517757000000003</v>
      </c>
      <c r="G101" s="120">
        <f>INDEX('ENLACES IX - PDIS'!$D$2:$D$145,MATCH(B101,'ENLACES IX - PDIS'!$A$2:$A$145,0))</f>
        <v>-9.4516019999999994</v>
      </c>
    </row>
    <row r="102" spans="1:7" x14ac:dyDescent="0.3">
      <c r="A102" s="120" t="str">
        <f>+'ENLACES IX - ENLACES'!B102</f>
        <v>PDI31APU1-3</v>
      </c>
      <c r="B102" s="120" t="str">
        <f>+'ENLACES IX - ENLACES'!U102</f>
        <v>PDI31APU1</v>
      </c>
      <c r="C102" s="120" t="str">
        <f>+'ENLACES IX - ENLACES'!A102</f>
        <v>PDITDPAPU</v>
      </c>
      <c r="D102" s="120">
        <f>INDEX('ENLACES IX - PDIS Aux'!$C$2:$C$145,MATCH(A102,'ENLACES IX - PDIS Aux'!$A$2:$A$145,0))</f>
        <v>-72.891082999999995</v>
      </c>
      <c r="E102" s="120">
        <f>INDEX('ENLACES IX - PDIS Aux'!$D$2:$D$145,MATCH(A102,'ENLACES IX - PDIS Aux'!$A$2:$A$145,0))</f>
        <v>-13.607226000000001</v>
      </c>
      <c r="F102" s="120">
        <f>INDEX('ENLACES IX - PDIS'!$C$2:$C$145,MATCH(B102,'ENLACES IX - PDIS'!$A$2:$A$145,0))</f>
        <v>-72.891082999999995</v>
      </c>
      <c r="G102" s="120">
        <f>INDEX('ENLACES IX - PDIS'!$D$2:$D$145,MATCH(B102,'ENLACES IX - PDIS'!$A$2:$A$145,0))</f>
        <v>-13.607226000000001</v>
      </c>
    </row>
    <row r="103" spans="1:7" x14ac:dyDescent="0.3">
      <c r="A103" s="120" t="str">
        <f>+'ENLACES IX - ENLACES'!B103</f>
        <v>PDI32APU1-3</v>
      </c>
      <c r="B103" s="120" t="str">
        <f>+'ENLACES IX - ENLACES'!U103</f>
        <v>PDI32APU1</v>
      </c>
      <c r="C103" s="120" t="str">
        <f>+'ENLACES IX - ENLACES'!A103</f>
        <v>PDITDPAPU</v>
      </c>
      <c r="D103" s="120">
        <f>INDEX('ENLACES IX - PDIS Aux'!$C$2:$C$145,MATCH(A103,'ENLACES IX - PDIS Aux'!$A$2:$A$145,0))</f>
        <v>-72.860659999999996</v>
      </c>
      <c r="E103" s="120">
        <f>INDEX('ENLACES IX - PDIS Aux'!$D$2:$D$145,MATCH(A103,'ENLACES IX - PDIS Aux'!$A$2:$A$145,0))</f>
        <v>-13.611305</v>
      </c>
      <c r="F103" s="120">
        <f>INDEX('ENLACES IX - PDIS'!$C$2:$C$145,MATCH(B103,'ENLACES IX - PDIS'!$A$2:$A$145,0))</f>
        <v>-72.860659999999996</v>
      </c>
      <c r="G103" s="120">
        <f>INDEX('ENLACES IX - PDIS'!$D$2:$D$145,MATCH(B103,'ENLACES IX - PDIS'!$A$2:$A$145,0))</f>
        <v>-13.611305</v>
      </c>
    </row>
    <row r="104" spans="1:7" x14ac:dyDescent="0.3">
      <c r="A104" s="120" t="str">
        <f>+'ENLACES IX - ENLACES'!B104</f>
        <v>PDI31ARE1-3</v>
      </c>
      <c r="B104" s="120" t="str">
        <f>+'ENLACES IX - ENLACES'!U104</f>
        <v>PDI31ARE1</v>
      </c>
      <c r="C104" s="120" t="str">
        <f>+'ENLACES IX - ENLACES'!A104</f>
        <v>PDITDPARE</v>
      </c>
      <c r="D104" s="120">
        <f>INDEX('ENLACES IX - PDIS Aux'!$C$2:$C$145,MATCH(A104,'ENLACES IX - PDIS Aux'!$A$2:$A$145,0))</f>
        <v>-71.478031999999999</v>
      </c>
      <c r="E104" s="120">
        <f>INDEX('ENLACES IX - PDIS Aux'!$D$2:$D$145,MATCH(A104,'ENLACES IX - PDIS Aux'!$A$2:$A$145,0))</f>
        <v>-16.354292999999998</v>
      </c>
      <c r="F104" s="120">
        <f>INDEX('ENLACES IX - PDIS'!$C$2:$C$145,MATCH(B104,'ENLACES IX - PDIS'!$A$2:$A$145,0))</f>
        <v>-71.478031999999999</v>
      </c>
      <c r="G104" s="120">
        <f>INDEX('ENLACES IX - PDIS'!$D$2:$D$145,MATCH(B104,'ENLACES IX - PDIS'!$A$2:$A$145,0))</f>
        <v>-16.354292999999998</v>
      </c>
    </row>
    <row r="105" spans="1:7" x14ac:dyDescent="0.3">
      <c r="A105" s="120" t="str">
        <f>+'ENLACES IX - ENLACES'!B105</f>
        <v>PDI32ARE1-3</v>
      </c>
      <c r="B105" s="120" t="str">
        <f>+'ENLACES IX - ENLACES'!U105</f>
        <v>PDI32ARE1</v>
      </c>
      <c r="C105" s="120" t="str">
        <f>+'ENLACES IX - ENLACES'!A105</f>
        <v>PDITDPARE</v>
      </c>
      <c r="D105" s="120">
        <f>INDEX('ENLACES IX - PDIS Aux'!$C$2:$C$145,MATCH(A105,'ENLACES IX - PDIS Aux'!$A$2:$A$145,0))</f>
        <v>-71.491161000000005</v>
      </c>
      <c r="E105" s="120">
        <f>INDEX('ENLACES IX - PDIS Aux'!$D$2:$D$145,MATCH(A105,'ENLACES IX - PDIS Aux'!$A$2:$A$145,0))</f>
        <v>-16.396502000000002</v>
      </c>
      <c r="F105" s="120">
        <f>INDEX('ENLACES IX - PDIS'!$C$2:$C$145,MATCH(B105,'ENLACES IX - PDIS'!$A$2:$A$145,0))</f>
        <v>-71.491161000000005</v>
      </c>
      <c r="G105" s="120">
        <f>INDEX('ENLACES IX - PDIS'!$D$2:$D$145,MATCH(B105,'ENLACES IX - PDIS'!$A$2:$A$145,0))</f>
        <v>-16.396502000000002</v>
      </c>
    </row>
    <row r="106" spans="1:7" x14ac:dyDescent="0.3">
      <c r="A106" s="120" t="str">
        <f>+'ENLACES IX - ENLACES'!B106</f>
        <v>PDI31AYA1-3</v>
      </c>
      <c r="B106" s="120" t="str">
        <f>+'ENLACES IX - ENLACES'!U106</f>
        <v>PDI31AYA1</v>
      </c>
      <c r="C106" s="120" t="str">
        <f>+'ENLACES IX - ENLACES'!A106</f>
        <v>PDITDPAYA</v>
      </c>
      <c r="D106" s="120">
        <f>INDEX('ENLACES IX - PDIS Aux'!$C$2:$C$145,MATCH(A106,'ENLACES IX - PDIS Aux'!$A$2:$A$145,0))</f>
        <v>-74.134510000000006</v>
      </c>
      <c r="E106" s="120">
        <f>INDEX('ENLACES IX - PDIS Aux'!$D$2:$D$145,MATCH(A106,'ENLACES IX - PDIS Aux'!$A$2:$A$145,0))</f>
        <v>-13.112266999999999</v>
      </c>
      <c r="F106" s="120">
        <f>INDEX('ENLACES IX - PDIS'!$C$2:$C$145,MATCH(B106,'ENLACES IX - PDIS'!$A$2:$A$145,0))</f>
        <v>-74.134510000000006</v>
      </c>
      <c r="G106" s="120">
        <f>INDEX('ENLACES IX - PDIS'!$D$2:$D$145,MATCH(B106,'ENLACES IX - PDIS'!$A$2:$A$145,0))</f>
        <v>-13.112266999999999</v>
      </c>
    </row>
    <row r="107" spans="1:7" x14ac:dyDescent="0.3">
      <c r="A107" s="120" t="str">
        <f>+'ENLACES IX - ENLACES'!B107</f>
        <v>PDI32AYA1-3</v>
      </c>
      <c r="B107" s="120" t="str">
        <f>+'ENLACES IX - ENLACES'!U107</f>
        <v>PDI32AYA1</v>
      </c>
      <c r="C107" s="120" t="str">
        <f>+'ENLACES IX - ENLACES'!A107</f>
        <v>PDITDPAYA</v>
      </c>
      <c r="D107" s="120">
        <f>INDEX('ENLACES IX - PDIS Aux'!$C$2:$C$145,MATCH(A107,'ENLACES IX - PDIS Aux'!$A$2:$A$145,0))</f>
        <v>-74.138667999999996</v>
      </c>
      <c r="E107" s="120">
        <f>INDEX('ENLACES IX - PDIS Aux'!$D$2:$D$145,MATCH(A107,'ENLACES IX - PDIS Aux'!$A$2:$A$145,0))</f>
        <v>-13.101278000000001</v>
      </c>
      <c r="F107" s="120">
        <f>INDEX('ENLACES IX - PDIS'!$C$2:$C$145,MATCH(B107,'ENLACES IX - PDIS'!$A$2:$A$145,0))</f>
        <v>-74.138667999999996</v>
      </c>
      <c r="G107" s="120">
        <f>INDEX('ENLACES IX - PDIS'!$D$2:$D$145,MATCH(B107,'ENLACES IX - PDIS'!$A$2:$A$145,0))</f>
        <v>-13.101278000000001</v>
      </c>
    </row>
    <row r="108" spans="1:7" x14ac:dyDescent="0.3">
      <c r="A108" s="120" t="str">
        <f>+'ENLACES IX - ENLACES'!B108</f>
        <v>PDI31CAJ1-3</v>
      </c>
      <c r="B108" s="120" t="str">
        <f>+'ENLACES IX - ENLACES'!U108</f>
        <v>PDI31CAJ1</v>
      </c>
      <c r="C108" s="120" t="str">
        <f>+'ENLACES IX - ENLACES'!A108</f>
        <v>PDITDPCAJ</v>
      </c>
      <c r="D108" s="120">
        <f>INDEX('ENLACES IX - PDIS Aux'!$C$2:$C$145,MATCH(A108,'ENLACES IX - PDIS Aux'!$A$2:$A$145,0))</f>
        <v>-78.482426000000004</v>
      </c>
      <c r="E108" s="120">
        <f>INDEX('ENLACES IX - PDIS Aux'!$D$2:$D$145,MATCH(A108,'ENLACES IX - PDIS Aux'!$A$2:$A$145,0))</f>
        <v>-7.0883580000000004</v>
      </c>
      <c r="F108" s="120">
        <f>INDEX('ENLACES IX - PDIS'!$C$2:$C$145,MATCH(B108,'ENLACES IX - PDIS'!$A$2:$A$145,0))</f>
        <v>-78.482426000000004</v>
      </c>
      <c r="G108" s="120">
        <f>INDEX('ENLACES IX - PDIS'!$D$2:$D$145,MATCH(B108,'ENLACES IX - PDIS'!$A$2:$A$145,0))</f>
        <v>-7.0883580000000004</v>
      </c>
    </row>
    <row r="109" spans="1:7" x14ac:dyDescent="0.3">
      <c r="A109" s="120" t="str">
        <f>+'ENLACES IX - ENLACES'!B109</f>
        <v>PDI32CAJ1-3</v>
      </c>
      <c r="B109" s="120" t="str">
        <f>+'ENLACES IX - ENLACES'!U109</f>
        <v>PDI32CAJ1</v>
      </c>
      <c r="C109" s="120" t="str">
        <f>+'ENLACES IX - ENLACES'!A109</f>
        <v>PDITDPCAJ</v>
      </c>
      <c r="D109" s="120">
        <f>INDEX('ENLACES IX - PDIS Aux'!$C$2:$C$145,MATCH(A109,'ENLACES IX - PDIS Aux'!$A$2:$A$145,0))</f>
        <v>-78.447072000000006</v>
      </c>
      <c r="E109" s="120">
        <f>INDEX('ENLACES IX - PDIS Aux'!$D$2:$D$145,MATCH(A109,'ENLACES IX - PDIS Aux'!$A$2:$A$145,0))</f>
        <v>-7.0991400000000002</v>
      </c>
      <c r="F109" s="120">
        <f>INDEX('ENLACES IX - PDIS'!$C$2:$C$145,MATCH(B109,'ENLACES IX - PDIS'!$A$2:$A$145,0))</f>
        <v>-78.447072000000006</v>
      </c>
      <c r="G109" s="120">
        <f>INDEX('ENLACES IX - PDIS'!$D$2:$D$145,MATCH(B109,'ENLACES IX - PDIS'!$A$2:$A$145,0))</f>
        <v>-7.0991400000000002</v>
      </c>
    </row>
    <row r="110" spans="1:7" x14ac:dyDescent="0.3">
      <c r="A110" s="120" t="str">
        <f>+'ENLACES IX - ENLACES'!B110</f>
        <v>PDI31CUS1-3</v>
      </c>
      <c r="B110" s="120" t="str">
        <f>+'ENLACES IX - ENLACES'!U110</f>
        <v>PDI31CUS1</v>
      </c>
      <c r="C110" s="120" t="str">
        <f>+'ENLACES IX - ENLACES'!A110</f>
        <v>PDITDPCUS</v>
      </c>
      <c r="D110" s="120">
        <f>INDEX('ENLACES IX - PDIS Aux'!$C$2:$C$145,MATCH(A110,'ENLACES IX - PDIS Aux'!$A$2:$A$145,0))</f>
        <v>-71.932283999999996</v>
      </c>
      <c r="E110" s="120">
        <f>INDEX('ENLACES IX - PDIS Aux'!$D$2:$D$145,MATCH(A110,'ENLACES IX - PDIS Aux'!$A$2:$A$145,0))</f>
        <v>-13.477982000000001</v>
      </c>
      <c r="F110" s="120">
        <f>INDEX('ENLACES IX - PDIS'!$C$2:$C$145,MATCH(B110,'ENLACES IX - PDIS'!$A$2:$A$145,0))</f>
        <v>-71.932283999999996</v>
      </c>
      <c r="G110" s="120">
        <f>INDEX('ENLACES IX - PDIS'!$D$2:$D$145,MATCH(B110,'ENLACES IX - PDIS'!$A$2:$A$145,0))</f>
        <v>-13.477982000000001</v>
      </c>
    </row>
    <row r="111" spans="1:7" x14ac:dyDescent="0.3">
      <c r="A111" s="120" t="str">
        <f>+'ENLACES IX - ENLACES'!B111</f>
        <v>PDI32CUS1-3</v>
      </c>
      <c r="B111" s="120" t="str">
        <f>+'ENLACES IX - ENLACES'!U111</f>
        <v>PDI32CUS1</v>
      </c>
      <c r="C111" s="120" t="str">
        <f>+'ENLACES IX - ENLACES'!A111</f>
        <v>PDITDPCUS</v>
      </c>
      <c r="D111" s="120">
        <f>INDEX('ENLACES IX - PDIS Aux'!$C$2:$C$145,MATCH(A111,'ENLACES IX - PDIS Aux'!$A$2:$A$145,0))</f>
        <v>-71.973701000000005</v>
      </c>
      <c r="E111" s="120">
        <f>INDEX('ENLACES IX - PDIS Aux'!$D$2:$D$145,MATCH(A111,'ENLACES IX - PDIS Aux'!$A$2:$A$145,0))</f>
        <v>-13.482331</v>
      </c>
      <c r="F111" s="120">
        <f>INDEX('ENLACES IX - PDIS'!$C$2:$C$145,MATCH(B111,'ENLACES IX - PDIS'!$A$2:$A$145,0))</f>
        <v>-71.973701000000005</v>
      </c>
      <c r="G111" s="120">
        <f>INDEX('ENLACES IX - PDIS'!$D$2:$D$145,MATCH(B111,'ENLACES IX - PDIS'!$A$2:$A$145,0))</f>
        <v>-13.482331</v>
      </c>
    </row>
    <row r="112" spans="1:7" x14ac:dyDescent="0.3">
      <c r="A112" s="120" t="str">
        <f>+'ENLACES IX - ENLACES'!B112</f>
        <v>PDI31HUA1-3</v>
      </c>
      <c r="B112" s="120" t="str">
        <f>+'ENLACES IX - ENLACES'!U112</f>
        <v>PDI31HUA1</v>
      </c>
      <c r="C112" s="120" t="str">
        <f>+'ENLACES IX - ENLACES'!A112</f>
        <v>PDITDPHUA</v>
      </c>
      <c r="D112" s="120">
        <f>INDEX('ENLACES IX - PDIS Aux'!$C$2:$C$145,MATCH(A112,'ENLACES IX - PDIS Aux'!$A$2:$A$145,0))</f>
        <v>-74.939921999999996</v>
      </c>
      <c r="E112" s="120">
        <f>INDEX('ENLACES IX - PDIS Aux'!$D$2:$D$145,MATCH(A112,'ENLACES IX - PDIS Aux'!$A$2:$A$145,0))</f>
        <v>-12.752288999999999</v>
      </c>
      <c r="F112" s="120">
        <f>INDEX('ENLACES IX - PDIS'!$C$2:$C$145,MATCH(B112,'ENLACES IX - PDIS'!$A$2:$A$145,0))</f>
        <v>-74.939921999999996</v>
      </c>
      <c r="G112" s="120">
        <f>INDEX('ENLACES IX - PDIS'!$D$2:$D$145,MATCH(B112,'ENLACES IX - PDIS'!$A$2:$A$145,0))</f>
        <v>-12.752288999999999</v>
      </c>
    </row>
    <row r="113" spans="1:7" x14ac:dyDescent="0.3">
      <c r="A113" s="120" t="str">
        <f>+'ENLACES IX - ENLACES'!B113</f>
        <v>PDI32HUA1-3</v>
      </c>
      <c r="B113" s="120" t="str">
        <f>+'ENLACES IX - ENLACES'!U113</f>
        <v>PDI32HUA1</v>
      </c>
      <c r="C113" s="120" t="str">
        <f>+'ENLACES IX - ENLACES'!A113</f>
        <v>PDITDPHUA</v>
      </c>
      <c r="D113" s="120">
        <f>INDEX('ENLACES IX - PDIS Aux'!$C$2:$C$145,MATCH(A113,'ENLACES IX - PDIS Aux'!$A$2:$A$145,0))</f>
        <v>-74.998306999999997</v>
      </c>
      <c r="E113" s="120">
        <f>INDEX('ENLACES IX - PDIS Aux'!$D$2:$D$145,MATCH(A113,'ENLACES IX - PDIS Aux'!$A$2:$A$145,0))</f>
        <v>-12.772940999999999</v>
      </c>
      <c r="F113" s="120">
        <f>INDEX('ENLACES IX - PDIS'!$C$2:$C$145,MATCH(B113,'ENLACES IX - PDIS'!$A$2:$A$145,0))</f>
        <v>-74.998306999999997</v>
      </c>
      <c r="G113" s="120">
        <f>INDEX('ENLACES IX - PDIS'!$D$2:$D$145,MATCH(B113,'ENLACES IX - PDIS'!$A$2:$A$145,0))</f>
        <v>-12.772940999999999</v>
      </c>
    </row>
    <row r="114" spans="1:7" x14ac:dyDescent="0.3">
      <c r="A114" s="120" t="str">
        <f>+'ENLACES IX - ENLACES'!B114</f>
        <v>PDI31HUN1-3</v>
      </c>
      <c r="B114" s="120" t="str">
        <f>+'ENLACES IX - ENLACES'!U114</f>
        <v>PDI31HUN1</v>
      </c>
      <c r="C114" s="120" t="str">
        <f>+'ENLACES IX - ENLACES'!A114</f>
        <v>PDITDPHUN</v>
      </c>
      <c r="D114" s="120">
        <f>INDEX('ENLACES IX - PDIS Aux'!$C$2:$C$145,MATCH(A114,'ENLACES IX - PDIS Aux'!$A$2:$A$145,0))</f>
        <v>-76.249189000000001</v>
      </c>
      <c r="E114" s="120">
        <f>INDEX('ENLACES IX - PDIS Aux'!$D$2:$D$145,MATCH(A114,'ENLACES IX - PDIS Aux'!$A$2:$A$145,0))</f>
        <v>-9.8641310000000004</v>
      </c>
      <c r="F114" s="120">
        <f>INDEX('ENLACES IX - PDIS'!$C$2:$C$145,MATCH(B114,'ENLACES IX - PDIS'!$A$2:$A$145,0))</f>
        <v>-76.249189000000001</v>
      </c>
      <c r="G114" s="120">
        <f>INDEX('ENLACES IX - PDIS'!$D$2:$D$145,MATCH(B114,'ENLACES IX - PDIS'!$A$2:$A$145,0))</f>
        <v>-9.8641310000000004</v>
      </c>
    </row>
    <row r="115" spans="1:7" x14ac:dyDescent="0.3">
      <c r="A115" s="120" t="str">
        <f>+'ENLACES IX - ENLACES'!B115</f>
        <v>PDI32HUN1-3</v>
      </c>
      <c r="B115" s="120" t="str">
        <f>+'ENLACES IX - ENLACES'!U115</f>
        <v>PDI32HUN1</v>
      </c>
      <c r="C115" s="120" t="str">
        <f>+'ENLACES IX - ENLACES'!A115</f>
        <v>PDITDPHUN</v>
      </c>
      <c r="D115" s="120">
        <f>INDEX('ENLACES IX - PDIS Aux'!$C$2:$C$145,MATCH(A115,'ENLACES IX - PDIS Aux'!$A$2:$A$145,0))</f>
        <v>-76.255426</v>
      </c>
      <c r="E115" s="120">
        <f>INDEX('ENLACES IX - PDIS Aux'!$D$2:$D$145,MATCH(A115,'ENLACES IX - PDIS Aux'!$A$2:$A$145,0))</f>
        <v>-9.8539519999999996</v>
      </c>
      <c r="F115" s="120">
        <f>INDEX('ENLACES IX - PDIS'!$C$2:$C$145,MATCH(B115,'ENLACES IX - PDIS'!$A$2:$A$145,0))</f>
        <v>-76.255426</v>
      </c>
      <c r="G115" s="120">
        <f>INDEX('ENLACES IX - PDIS'!$D$2:$D$145,MATCH(B115,'ENLACES IX - PDIS'!$A$2:$A$145,0))</f>
        <v>-9.8539519999999996</v>
      </c>
    </row>
    <row r="116" spans="1:7" x14ac:dyDescent="0.3">
      <c r="A116" s="120" t="str">
        <f>+'ENLACES IX - ENLACES'!B116</f>
        <v>PDI31ICA1-3</v>
      </c>
      <c r="B116" s="120" t="str">
        <f>+'ENLACES IX - ENLACES'!U116</f>
        <v>PDI31ICA1</v>
      </c>
      <c r="C116" s="120" t="str">
        <f>+'ENLACES IX - ENLACES'!A116</f>
        <v>PDITDPICA</v>
      </c>
      <c r="D116" s="120">
        <f>INDEX('ENLACES IX - PDIS Aux'!$C$2:$C$145,MATCH(A116,'ENLACES IX - PDIS Aux'!$A$2:$A$145,0))</f>
        <v>-75.686958000000004</v>
      </c>
      <c r="E116" s="120">
        <f>INDEX('ENLACES IX - PDIS Aux'!$D$2:$D$145,MATCH(A116,'ENLACES IX - PDIS Aux'!$A$2:$A$145,0))</f>
        <v>-14.011289</v>
      </c>
      <c r="F116" s="120">
        <f>INDEX('ENLACES IX - PDIS'!$C$2:$C$145,MATCH(B116,'ENLACES IX - PDIS'!$A$2:$A$145,0))</f>
        <v>-75.686958000000004</v>
      </c>
      <c r="G116" s="120">
        <f>INDEX('ENLACES IX - PDIS'!$D$2:$D$145,MATCH(B116,'ENLACES IX - PDIS'!$A$2:$A$145,0))</f>
        <v>-14.011289</v>
      </c>
    </row>
    <row r="117" spans="1:7" x14ac:dyDescent="0.3">
      <c r="A117" s="120" t="str">
        <f>+'ENLACES IX - ENLACES'!B117</f>
        <v>PDI32ICA1-3</v>
      </c>
      <c r="B117" s="120" t="str">
        <f>+'ENLACES IX - ENLACES'!U117</f>
        <v>PDI32ICA1</v>
      </c>
      <c r="C117" s="120" t="str">
        <f>+'ENLACES IX - ENLACES'!A117</f>
        <v>PDITDPICA</v>
      </c>
      <c r="D117" s="120">
        <f>INDEX('ENLACES IX - PDIS Aux'!$C$2:$C$145,MATCH(A117,'ENLACES IX - PDIS Aux'!$A$2:$A$145,0))</f>
        <v>-75.690331</v>
      </c>
      <c r="E117" s="120">
        <f>INDEX('ENLACES IX - PDIS Aux'!$D$2:$D$145,MATCH(A117,'ENLACES IX - PDIS Aux'!$A$2:$A$145,0))</f>
        <v>-14.030521999999999</v>
      </c>
      <c r="F117" s="120">
        <f>INDEX('ENLACES IX - PDIS'!$C$2:$C$145,MATCH(B117,'ENLACES IX - PDIS'!$A$2:$A$145,0))</f>
        <v>-75.690331</v>
      </c>
      <c r="G117" s="120">
        <f>INDEX('ENLACES IX - PDIS'!$D$2:$D$145,MATCH(B117,'ENLACES IX - PDIS'!$A$2:$A$145,0))</f>
        <v>-14.030521999999999</v>
      </c>
    </row>
    <row r="118" spans="1:7" x14ac:dyDescent="0.3">
      <c r="A118" s="120" t="str">
        <f>+'ENLACES IX - ENLACES'!B118</f>
        <v>PDI31JUN1-3</v>
      </c>
      <c r="B118" s="120" t="str">
        <f>+'ENLACES IX - ENLACES'!U118</f>
        <v>PDI31JUN1</v>
      </c>
      <c r="C118" s="120" t="str">
        <f>+'ENLACES IX - ENLACES'!A118</f>
        <v>PDITDPJUN</v>
      </c>
      <c r="D118" s="120">
        <f>INDEX('ENLACES IX - PDIS Aux'!$C$2:$C$145,MATCH(A118,'ENLACES IX - PDIS Aux'!$A$2:$A$145,0))</f>
        <v>-75.144080000000002</v>
      </c>
      <c r="E118" s="120">
        <f>INDEX('ENLACES IX - PDIS Aux'!$D$2:$D$145,MATCH(A118,'ENLACES IX - PDIS Aux'!$A$2:$A$145,0))</f>
        <v>-12.023553</v>
      </c>
      <c r="F118" s="120">
        <f>INDEX('ENLACES IX - PDIS'!$C$2:$C$145,MATCH(B118,'ENLACES IX - PDIS'!$A$2:$A$145,0))</f>
        <v>-75.144080000000002</v>
      </c>
      <c r="G118" s="120">
        <f>INDEX('ENLACES IX - PDIS'!$D$2:$D$145,MATCH(B118,'ENLACES IX - PDIS'!$A$2:$A$145,0))</f>
        <v>-12.023553</v>
      </c>
    </row>
    <row r="119" spans="1:7" x14ac:dyDescent="0.3">
      <c r="A119" s="120" t="str">
        <f>+'ENLACES IX - ENLACES'!B119</f>
        <v>PDI32JUN1-3</v>
      </c>
      <c r="B119" s="120" t="str">
        <f>+'ENLACES IX - ENLACES'!U119</f>
        <v>PDI32JUN1</v>
      </c>
      <c r="C119" s="120" t="str">
        <f>+'ENLACES IX - ENLACES'!A119</f>
        <v>PDITDPJUN</v>
      </c>
      <c r="D119" s="120">
        <f>INDEX('ENLACES IX - PDIS Aux'!$C$2:$C$145,MATCH(A119,'ENLACES IX - PDIS Aux'!$A$2:$A$145,0))</f>
        <v>-75.235716999999994</v>
      </c>
      <c r="E119" s="120">
        <f>INDEX('ENLACES IX - PDIS Aux'!$D$2:$D$145,MATCH(A119,'ENLACES IX - PDIS Aux'!$A$2:$A$145,0))</f>
        <v>-12.084163</v>
      </c>
      <c r="F119" s="120">
        <f>INDEX('ENLACES IX - PDIS'!$C$2:$C$145,MATCH(B119,'ENLACES IX - PDIS'!$A$2:$A$145,0))</f>
        <v>-75.235716999999994</v>
      </c>
      <c r="G119" s="120">
        <f>INDEX('ENLACES IX - PDIS'!$D$2:$D$145,MATCH(B119,'ENLACES IX - PDIS'!$A$2:$A$145,0))</f>
        <v>-12.084163</v>
      </c>
    </row>
    <row r="120" spans="1:7" x14ac:dyDescent="0.3">
      <c r="A120" s="120" t="str">
        <f>+'ENLACES IX - ENLACES'!B120</f>
        <v>PDI31LAL1-3</v>
      </c>
      <c r="B120" s="120" t="str">
        <f>+'ENLACES IX - ENLACES'!U120</f>
        <v>PDI31LAL1</v>
      </c>
      <c r="C120" s="120" t="str">
        <f>+'ENLACES IX - ENLACES'!A120</f>
        <v>PDITDPLAL</v>
      </c>
      <c r="D120" s="120">
        <f>INDEX('ENLACES IX - PDIS Aux'!$C$2:$C$145,MATCH(A120,'ENLACES IX - PDIS Aux'!$A$2:$A$145,0))</f>
        <v>-78.957828000000006</v>
      </c>
      <c r="E120" s="120">
        <f>INDEX('ENLACES IX - PDIS Aux'!$D$2:$D$145,MATCH(A120,'ENLACES IX - PDIS Aux'!$A$2:$A$145,0))</f>
        <v>-8.087313</v>
      </c>
      <c r="F120" s="120">
        <f>INDEX('ENLACES IX - PDIS'!$C$2:$C$145,MATCH(B120,'ENLACES IX - PDIS'!$A$2:$A$145,0))</f>
        <v>-78.957828000000006</v>
      </c>
      <c r="G120" s="120">
        <f>INDEX('ENLACES IX - PDIS'!$D$2:$D$145,MATCH(B120,'ENLACES IX - PDIS'!$A$2:$A$145,0))</f>
        <v>-8.087313</v>
      </c>
    </row>
    <row r="121" spans="1:7" x14ac:dyDescent="0.3">
      <c r="A121" s="120" t="str">
        <f>+'ENLACES IX - ENLACES'!B121</f>
        <v>PDI32LAL1-3</v>
      </c>
      <c r="B121" s="120" t="str">
        <f>+'ENLACES IX - ENLACES'!U121</f>
        <v>PDI32LAL1</v>
      </c>
      <c r="C121" s="120" t="str">
        <f>+'ENLACES IX - ENLACES'!A121</f>
        <v>PDITDPLAL</v>
      </c>
      <c r="D121" s="120">
        <f>INDEX('ENLACES IX - PDIS Aux'!$C$2:$C$145,MATCH(A121,'ENLACES IX - PDIS Aux'!$A$2:$A$145,0))</f>
        <v>-79.026325999999997</v>
      </c>
      <c r="E121" s="120">
        <f>INDEX('ENLACES IX - PDIS Aux'!$D$2:$D$145,MATCH(A121,'ENLACES IX - PDIS Aux'!$A$2:$A$145,0))</f>
        <v>-8.0841989999999999</v>
      </c>
      <c r="F121" s="120">
        <f>INDEX('ENLACES IX - PDIS'!$C$2:$C$145,MATCH(B121,'ENLACES IX - PDIS'!$A$2:$A$145,0))</f>
        <v>-79.026325999999997</v>
      </c>
      <c r="G121" s="120">
        <f>INDEX('ENLACES IX - PDIS'!$D$2:$D$145,MATCH(B121,'ENLACES IX - PDIS'!$A$2:$A$145,0))</f>
        <v>-8.0841989999999999</v>
      </c>
    </row>
    <row r="122" spans="1:7" x14ac:dyDescent="0.3">
      <c r="A122" s="120" t="str">
        <f>+'ENLACES IX - ENLACES'!B122</f>
        <v>PDI31LAM1-3</v>
      </c>
      <c r="B122" s="120" t="str">
        <f>+'ENLACES IX - ENLACES'!U122</f>
        <v>PDI31LAM1</v>
      </c>
      <c r="C122" s="120" t="str">
        <f>+'ENLACES IX - ENLACES'!A122</f>
        <v>PDITDPLAM</v>
      </c>
      <c r="D122" s="120">
        <f>INDEX('ENLACES IX - PDIS Aux'!$C$2:$C$145,MATCH(A122,'ENLACES IX - PDIS Aux'!$A$2:$A$145,0))</f>
        <v>-79.761234999999999</v>
      </c>
      <c r="E122" s="120">
        <f>INDEX('ENLACES IX - PDIS Aux'!$D$2:$D$145,MATCH(A122,'ENLACES IX - PDIS Aux'!$A$2:$A$145,0))</f>
        <v>-6.7555500000000004</v>
      </c>
      <c r="F122" s="120">
        <f>INDEX('ENLACES IX - PDIS'!$C$2:$C$145,MATCH(B122,'ENLACES IX - PDIS'!$A$2:$A$145,0))</f>
        <v>-79.761234999999999</v>
      </c>
      <c r="G122" s="120">
        <f>INDEX('ENLACES IX - PDIS'!$D$2:$D$145,MATCH(B122,'ENLACES IX - PDIS'!$A$2:$A$145,0))</f>
        <v>-6.7555500000000004</v>
      </c>
    </row>
    <row r="123" spans="1:7" x14ac:dyDescent="0.3">
      <c r="A123" s="120" t="str">
        <f>+'ENLACES IX - ENLACES'!B123</f>
        <v>PDI32LAM1-3</v>
      </c>
      <c r="B123" s="120" t="str">
        <f>+'ENLACES IX - ENLACES'!U123</f>
        <v>PDI32LAM1</v>
      </c>
      <c r="C123" s="120" t="str">
        <f>+'ENLACES IX - ENLACES'!A123</f>
        <v>PDITDPLAM</v>
      </c>
      <c r="D123" s="120">
        <f>INDEX('ENLACES IX - PDIS Aux'!$C$2:$C$145,MATCH(A123,'ENLACES IX - PDIS Aux'!$A$2:$A$145,0))</f>
        <v>-79.744020000000006</v>
      </c>
      <c r="E123" s="120">
        <f>INDEX('ENLACES IX - PDIS Aux'!$D$2:$D$145,MATCH(A123,'ENLACES IX - PDIS Aux'!$A$2:$A$145,0))</f>
        <v>-6.7763200000000001</v>
      </c>
      <c r="F123" s="120">
        <f>INDEX('ENLACES IX - PDIS'!$C$2:$C$145,MATCH(B123,'ENLACES IX - PDIS'!$A$2:$A$145,0))</f>
        <v>-79.744020000000006</v>
      </c>
      <c r="G123" s="120">
        <f>INDEX('ENLACES IX - PDIS'!$D$2:$D$145,MATCH(B123,'ENLACES IX - PDIS'!$A$2:$A$145,0))</f>
        <v>-6.7763200000000001</v>
      </c>
    </row>
    <row r="124" spans="1:7" x14ac:dyDescent="0.3">
      <c r="A124" s="120" t="str">
        <f>+'ENLACES IX - ENLACES'!B124</f>
        <v>PDI31LIM1-3</v>
      </c>
      <c r="B124" s="120" t="str">
        <f>+'ENLACES IX - ENLACES'!U124</f>
        <v>PDI31LIM1</v>
      </c>
      <c r="C124" s="120" t="str">
        <f>+'ENLACES IX - ENLACES'!A124</f>
        <v>PDITDPLIM</v>
      </c>
      <c r="D124" s="120">
        <f>INDEX('ENLACES IX - PDIS Aux'!$C$2:$C$145,MATCH(A124,'ENLACES IX - PDIS Aux'!$A$2:$A$145,0))</f>
        <v>-76.997778999999994</v>
      </c>
      <c r="E124" s="120">
        <f>INDEX('ENLACES IX - PDIS Aux'!$D$2:$D$145,MATCH(A124,'ENLACES IX - PDIS Aux'!$A$2:$A$145,0))</f>
        <v>-11.969353</v>
      </c>
      <c r="F124" s="120">
        <f>INDEX('ENLACES IX - PDIS'!$C$2:$C$145,MATCH(B124,'ENLACES IX - PDIS'!$A$2:$A$145,0))</f>
        <v>-76.997778999999994</v>
      </c>
      <c r="G124" s="120">
        <f>INDEX('ENLACES IX - PDIS'!$D$2:$D$145,MATCH(B124,'ENLACES IX - PDIS'!$A$2:$A$145,0))</f>
        <v>-11.969353</v>
      </c>
    </row>
    <row r="125" spans="1:7" x14ac:dyDescent="0.3">
      <c r="A125" s="120" t="str">
        <f>+'ENLACES IX - ENLACES'!B125</f>
        <v>PDI32LIM1-3</v>
      </c>
      <c r="B125" s="120" t="str">
        <f>+'ENLACES IX - ENLACES'!U125</f>
        <v>PDI32LIM1</v>
      </c>
      <c r="C125" s="120" t="str">
        <f>+'ENLACES IX - ENLACES'!A125</f>
        <v>PDITDPLIM</v>
      </c>
      <c r="D125" s="120">
        <f>INDEX('ENLACES IX - PDIS Aux'!$C$2:$C$145,MATCH(A125,'ENLACES IX - PDIS Aux'!$A$2:$A$145,0))</f>
        <v>-76.960744000000005</v>
      </c>
      <c r="E125" s="120">
        <f>INDEX('ENLACES IX - PDIS Aux'!$D$2:$D$145,MATCH(A125,'ENLACES IX - PDIS Aux'!$A$2:$A$145,0))</f>
        <v>-12.022620999999999</v>
      </c>
      <c r="F125" s="120">
        <f>INDEX('ENLACES IX - PDIS'!$C$2:$C$145,MATCH(B125,'ENLACES IX - PDIS'!$A$2:$A$145,0))</f>
        <v>-76.960744000000005</v>
      </c>
      <c r="G125" s="120">
        <f>INDEX('ENLACES IX - PDIS'!$D$2:$D$145,MATCH(B125,'ENLACES IX - PDIS'!$A$2:$A$145,0))</f>
        <v>-12.022620999999999</v>
      </c>
    </row>
    <row r="126" spans="1:7" x14ac:dyDescent="0.3">
      <c r="A126" s="120" t="str">
        <f>+'ENLACES IX - ENLACES'!B126</f>
        <v>PDI31LOR1-3</v>
      </c>
      <c r="B126" s="120" t="str">
        <f>+'ENLACES IX - ENLACES'!U126</f>
        <v>PDI31LOR1</v>
      </c>
      <c r="C126" s="120" t="str">
        <f>+'ENLACES IX - ENLACES'!A126</f>
        <v>PDITDPLOR</v>
      </c>
      <c r="D126" s="120">
        <f>INDEX('ENLACES IX - PDIS Aux'!$C$2:$C$145,MATCH(A126,'ENLACES IX - PDIS Aux'!$A$2:$A$145,0))</f>
        <v>-73.238213000000002</v>
      </c>
      <c r="E126" s="120">
        <f>INDEX('ENLACES IX - PDIS Aux'!$D$2:$D$145,MATCH(A126,'ENLACES IX - PDIS Aux'!$A$2:$A$145,0))</f>
        <v>-3.7415530000000001</v>
      </c>
      <c r="F126" s="120">
        <f>INDEX('ENLACES IX - PDIS'!$C$2:$C$145,MATCH(B126,'ENLACES IX - PDIS'!$A$2:$A$145,0))</f>
        <v>-73.238213000000002</v>
      </c>
      <c r="G126" s="120">
        <f>INDEX('ENLACES IX - PDIS'!$D$2:$D$145,MATCH(B126,'ENLACES IX - PDIS'!$A$2:$A$145,0))</f>
        <v>-3.7415530000000001</v>
      </c>
    </row>
    <row r="127" spans="1:7" x14ac:dyDescent="0.3">
      <c r="A127" s="120" t="str">
        <f>+'ENLACES IX - ENLACES'!B127</f>
        <v>PDI32LOR1-3</v>
      </c>
      <c r="B127" s="120" t="str">
        <f>+'ENLACES IX - ENLACES'!U127</f>
        <v>PDI32LOR1</v>
      </c>
      <c r="C127" s="120" t="str">
        <f>+'ENLACES IX - ENLACES'!A127</f>
        <v>PDITDPLOR</v>
      </c>
      <c r="D127" s="120">
        <f>INDEX('ENLACES IX - PDIS Aux'!$C$2:$C$145,MATCH(A127,'ENLACES IX - PDIS Aux'!$A$2:$A$145,0))</f>
        <v>-73.185676000000001</v>
      </c>
      <c r="E127" s="120">
        <f>INDEX('ENLACES IX - PDIS Aux'!$D$2:$D$145,MATCH(A127,'ENLACES IX - PDIS Aux'!$A$2:$A$145,0))</f>
        <v>-3.6537250000000001</v>
      </c>
      <c r="F127" s="120">
        <f>INDEX('ENLACES IX - PDIS'!$C$2:$C$145,MATCH(B127,'ENLACES IX - PDIS'!$A$2:$A$145,0))</f>
        <v>-73.185676000000001</v>
      </c>
      <c r="G127" s="120">
        <f>INDEX('ENLACES IX - PDIS'!$D$2:$D$145,MATCH(B127,'ENLACES IX - PDIS'!$A$2:$A$145,0))</f>
        <v>-3.6537250000000001</v>
      </c>
    </row>
    <row r="128" spans="1:7" x14ac:dyDescent="0.3">
      <c r="A128" s="120" t="str">
        <f>+'ENLACES IX - ENLACES'!B128</f>
        <v>PDI31MAD1-3</v>
      </c>
      <c r="B128" s="120" t="str">
        <f>+'ENLACES IX - ENLACES'!U128</f>
        <v>PDI31MAD1</v>
      </c>
      <c r="C128" s="120" t="str">
        <f>+'ENLACES IX - ENLACES'!A128</f>
        <v>PDITDPMAD</v>
      </c>
      <c r="D128" s="120">
        <f>INDEX('ENLACES IX - PDIS Aux'!$C$2:$C$145,MATCH(A128,'ENLACES IX - PDIS Aux'!$A$2:$A$145,0))</f>
        <v>-69.131461000000002</v>
      </c>
      <c r="E128" s="120">
        <f>INDEX('ENLACES IX - PDIS Aux'!$D$2:$D$145,MATCH(A128,'ENLACES IX - PDIS Aux'!$A$2:$A$145,0))</f>
        <v>-12.504412</v>
      </c>
      <c r="F128" s="120">
        <f>INDEX('ENLACES IX - PDIS'!$C$2:$C$145,MATCH(B128,'ENLACES IX - PDIS'!$A$2:$A$145,0))</f>
        <v>-69.131461000000002</v>
      </c>
      <c r="G128" s="120">
        <f>INDEX('ENLACES IX - PDIS'!$D$2:$D$145,MATCH(B128,'ENLACES IX - PDIS'!$A$2:$A$145,0))</f>
        <v>-12.504412</v>
      </c>
    </row>
    <row r="129" spans="1:7" x14ac:dyDescent="0.3">
      <c r="A129" s="120" t="str">
        <f>+'ENLACES IX - ENLACES'!B129</f>
        <v>PDI32MAD1-3</v>
      </c>
      <c r="B129" s="120" t="str">
        <f>+'ENLACES IX - ENLACES'!U129</f>
        <v>PDI32MAD1</v>
      </c>
      <c r="C129" s="120" t="str">
        <f>+'ENLACES IX - ENLACES'!A129</f>
        <v>PDITDPMAD</v>
      </c>
      <c r="D129" s="120">
        <f>INDEX('ENLACES IX - PDIS Aux'!$C$2:$C$145,MATCH(A129,'ENLACES IX - PDIS Aux'!$A$2:$A$145,0))</f>
        <v>-69.183919000000003</v>
      </c>
      <c r="E129" s="120">
        <f>INDEX('ENLACES IX - PDIS Aux'!$D$2:$D$145,MATCH(A129,'ENLACES IX - PDIS Aux'!$A$2:$A$145,0))</f>
        <v>-12.513273999999999</v>
      </c>
      <c r="F129" s="120">
        <f>INDEX('ENLACES IX - PDIS'!$C$2:$C$145,MATCH(B129,'ENLACES IX - PDIS'!$A$2:$A$145,0))</f>
        <v>-69.183919000000003</v>
      </c>
      <c r="G129" s="120">
        <f>INDEX('ENLACES IX - PDIS'!$D$2:$D$145,MATCH(B129,'ENLACES IX - PDIS'!$A$2:$A$145,0))</f>
        <v>-12.513273999999999</v>
      </c>
    </row>
    <row r="130" spans="1:7" x14ac:dyDescent="0.3">
      <c r="A130" s="120" t="str">
        <f>+'ENLACES IX - ENLACES'!B130</f>
        <v>PDI31MOQ1-3</v>
      </c>
      <c r="B130" s="120" t="str">
        <f>+'ENLACES IX - ENLACES'!U130</f>
        <v>PDI31MOQ1</v>
      </c>
      <c r="C130" s="120" t="str">
        <f>+'ENLACES IX - ENLACES'!A130</f>
        <v>PDITDPMOQ</v>
      </c>
      <c r="D130" s="120">
        <f>INDEX('ENLACES IX - PDIS Aux'!$C$2:$C$145,MATCH(A130,'ENLACES IX - PDIS Aux'!$A$2:$A$145,0))</f>
        <v>-71.262511000000003</v>
      </c>
      <c r="E130" s="120">
        <f>INDEX('ENLACES IX - PDIS Aux'!$D$2:$D$145,MATCH(A130,'ENLACES IX - PDIS Aux'!$A$2:$A$145,0))</f>
        <v>-17.578499000000001</v>
      </c>
      <c r="F130" s="120">
        <f>INDEX('ENLACES IX - PDIS'!$C$2:$C$145,MATCH(B130,'ENLACES IX - PDIS'!$A$2:$A$145,0))</f>
        <v>-71.262511000000003</v>
      </c>
      <c r="G130" s="120">
        <f>INDEX('ENLACES IX - PDIS'!$D$2:$D$145,MATCH(B130,'ENLACES IX - PDIS'!$A$2:$A$145,0))</f>
        <v>-17.578499000000001</v>
      </c>
    </row>
    <row r="131" spans="1:7" x14ac:dyDescent="0.3">
      <c r="A131" s="120" t="str">
        <f>+'ENLACES IX - ENLACES'!B131</f>
        <v>PDI32MOQ1-3</v>
      </c>
      <c r="B131" s="120" t="str">
        <f>+'ENLACES IX - ENLACES'!U131</f>
        <v>PDI32MOQ1</v>
      </c>
      <c r="C131" s="120" t="str">
        <f>+'ENLACES IX - ENLACES'!A131</f>
        <v>PDITDPMOQ</v>
      </c>
      <c r="D131" s="120">
        <f>INDEX('ENLACES IX - PDIS Aux'!$C$2:$C$145,MATCH(A131,'ENLACES IX - PDIS Aux'!$A$2:$A$145,0))</f>
        <v>-71.277705999999995</v>
      </c>
      <c r="E131" s="120">
        <f>INDEX('ENLACES IX - PDIS Aux'!$D$2:$D$145,MATCH(A131,'ENLACES IX - PDIS Aux'!$A$2:$A$145,0))</f>
        <v>-17.517294</v>
      </c>
      <c r="F131" s="120">
        <f>INDEX('ENLACES IX - PDIS'!$C$2:$C$145,MATCH(B131,'ENLACES IX - PDIS'!$A$2:$A$145,0))</f>
        <v>-71.277705999999995</v>
      </c>
      <c r="G131" s="120">
        <f>INDEX('ENLACES IX - PDIS'!$D$2:$D$145,MATCH(B131,'ENLACES IX - PDIS'!$A$2:$A$145,0))</f>
        <v>-17.517294</v>
      </c>
    </row>
    <row r="132" spans="1:7" x14ac:dyDescent="0.3">
      <c r="A132" s="120" t="str">
        <f>+'ENLACES IX - ENLACES'!B132</f>
        <v>PDI31PAS1-3</v>
      </c>
      <c r="B132" s="120" t="str">
        <f>+'ENLACES IX - ENLACES'!U132</f>
        <v>PDI31PAS1</v>
      </c>
      <c r="C132" s="120" t="str">
        <f>+'ENLACES IX - ENLACES'!A132</f>
        <v>PDITDPPAS</v>
      </c>
      <c r="D132" s="120">
        <f>INDEX('ENLACES IX - PDIS Aux'!$C$2:$C$145,MATCH(A132,'ENLACES IX - PDIS Aux'!$A$2:$A$145,0))</f>
        <v>-75.298546999999999</v>
      </c>
      <c r="E132" s="120">
        <f>INDEX('ENLACES IX - PDIS Aux'!$D$2:$D$145,MATCH(A132,'ENLACES IX - PDIS Aux'!$A$2:$A$145,0))</f>
        <v>-10.565199</v>
      </c>
      <c r="F132" s="120">
        <f>INDEX('ENLACES IX - PDIS'!$C$2:$C$145,MATCH(B132,'ENLACES IX - PDIS'!$A$2:$A$145,0))</f>
        <v>-75.298546999999999</v>
      </c>
      <c r="G132" s="120">
        <f>INDEX('ENLACES IX - PDIS'!$D$2:$D$145,MATCH(B132,'ENLACES IX - PDIS'!$A$2:$A$145,0))</f>
        <v>-10.565199</v>
      </c>
    </row>
    <row r="133" spans="1:7" x14ac:dyDescent="0.3">
      <c r="A133" s="120" t="str">
        <f>+'ENLACES IX - ENLACES'!B133</f>
        <v>PDI32PAS1-3</v>
      </c>
      <c r="B133" s="120" t="str">
        <f>+'ENLACES IX - ENLACES'!U133</f>
        <v>PDI32PAS1</v>
      </c>
      <c r="C133" s="120" t="str">
        <f>+'ENLACES IX - ENLACES'!A133</f>
        <v>PDITDPPAS</v>
      </c>
      <c r="D133" s="120">
        <f>INDEX('ENLACES IX - PDIS Aux'!$C$2:$C$145,MATCH(A133,'ENLACES IX - PDIS Aux'!$A$2:$A$145,0))</f>
        <v>-75.377928999999995</v>
      </c>
      <c r="E133" s="120">
        <f>INDEX('ENLACES IX - PDIS Aux'!$D$2:$D$145,MATCH(A133,'ENLACES IX - PDIS Aux'!$A$2:$A$145,0))</f>
        <v>-10.543106999999999</v>
      </c>
      <c r="F133" s="120">
        <f>INDEX('ENLACES IX - PDIS'!$C$2:$C$145,MATCH(B133,'ENLACES IX - PDIS'!$A$2:$A$145,0))</f>
        <v>-75.377928999999995</v>
      </c>
      <c r="G133" s="120">
        <f>INDEX('ENLACES IX - PDIS'!$D$2:$D$145,MATCH(B133,'ENLACES IX - PDIS'!$A$2:$A$145,0))</f>
        <v>-10.543106999999999</v>
      </c>
    </row>
    <row r="134" spans="1:7" x14ac:dyDescent="0.3">
      <c r="A134" s="120" t="str">
        <f>+'ENLACES IX - ENLACES'!B134</f>
        <v>PDI31PIU1-3</v>
      </c>
      <c r="B134" s="120" t="str">
        <f>+'ENLACES IX - ENLACES'!U134</f>
        <v>PDI31PIU1</v>
      </c>
      <c r="C134" s="120" t="str">
        <f>+'ENLACES IX - ENLACES'!A134</f>
        <v>PDITDPPIU</v>
      </c>
      <c r="D134" s="120">
        <f>INDEX('ENLACES IX - PDIS Aux'!$C$2:$C$145,MATCH(A134,'ENLACES IX - PDIS Aux'!$A$2:$A$145,0))</f>
        <v>-80.547325000000001</v>
      </c>
      <c r="E134" s="120">
        <f>INDEX('ENLACES IX - PDIS Aux'!$D$2:$D$145,MATCH(A134,'ENLACES IX - PDIS Aux'!$A$2:$A$145,0))</f>
        <v>-5.1771960000000004</v>
      </c>
      <c r="F134" s="120">
        <f>INDEX('ENLACES IX - PDIS'!$C$2:$C$145,MATCH(B134,'ENLACES IX - PDIS'!$A$2:$A$145,0))</f>
        <v>-80.547325000000001</v>
      </c>
      <c r="G134" s="120">
        <f>INDEX('ENLACES IX - PDIS'!$D$2:$D$145,MATCH(B134,'ENLACES IX - PDIS'!$A$2:$A$145,0))</f>
        <v>-5.1771960000000004</v>
      </c>
    </row>
    <row r="135" spans="1:7" x14ac:dyDescent="0.3">
      <c r="A135" s="120" t="str">
        <f>+'ENLACES IX - ENLACES'!B135</f>
        <v>PDI32PIU1-3</v>
      </c>
      <c r="B135" s="120" t="str">
        <f>+'ENLACES IX - ENLACES'!U135</f>
        <v>PDI32PIU1</v>
      </c>
      <c r="C135" s="120" t="str">
        <f>+'ENLACES IX - ENLACES'!A135</f>
        <v>PDITDPPIU</v>
      </c>
      <c r="D135" s="120">
        <f>INDEX('ENLACES IX - PDIS Aux'!$C$2:$C$145,MATCH(A135,'ENLACES IX - PDIS Aux'!$A$2:$A$145,0))</f>
        <v>-80.608742000000007</v>
      </c>
      <c r="E135" s="120">
        <f>INDEX('ENLACES IX - PDIS Aux'!$D$2:$D$145,MATCH(A135,'ENLACES IX - PDIS Aux'!$A$2:$A$145,0))</f>
        <v>-5.1515950000000004</v>
      </c>
      <c r="F135" s="120">
        <f>INDEX('ENLACES IX - PDIS'!$C$2:$C$145,MATCH(B135,'ENLACES IX - PDIS'!$A$2:$A$145,0))</f>
        <v>-80.608742000000007</v>
      </c>
      <c r="G135" s="120">
        <f>INDEX('ENLACES IX - PDIS'!$D$2:$D$145,MATCH(B135,'ENLACES IX - PDIS'!$A$2:$A$145,0))</f>
        <v>-5.1515950000000004</v>
      </c>
    </row>
    <row r="136" spans="1:7" x14ac:dyDescent="0.3">
      <c r="A136" s="120" t="str">
        <f>+'ENLACES IX - ENLACES'!B136</f>
        <v>PDI31PUN1-3</v>
      </c>
      <c r="B136" s="120" t="str">
        <f>+'ENLACES IX - ENLACES'!U136</f>
        <v>PDI31PUN1</v>
      </c>
      <c r="C136" s="120" t="str">
        <f>+'ENLACES IX - ENLACES'!A136</f>
        <v>PDITDPPUN</v>
      </c>
      <c r="D136" s="120">
        <f>INDEX('ENLACES IX - PDIS Aux'!$C$2:$C$145,MATCH(A136,'ENLACES IX - PDIS Aux'!$A$2:$A$145,0))</f>
        <v>-70.034479000000005</v>
      </c>
      <c r="E136" s="120">
        <f>INDEX('ENLACES IX - PDIS Aux'!$D$2:$D$145,MATCH(A136,'ENLACES IX - PDIS Aux'!$A$2:$A$145,0))</f>
        <v>-15.486086</v>
      </c>
      <c r="F136" s="120">
        <f>INDEX('ENLACES IX - PDIS'!$C$2:$C$145,MATCH(B136,'ENLACES IX - PDIS'!$A$2:$A$145,0))</f>
        <v>-70.034479000000005</v>
      </c>
      <c r="G136" s="120">
        <f>INDEX('ENLACES IX - PDIS'!$D$2:$D$145,MATCH(B136,'ENLACES IX - PDIS'!$A$2:$A$145,0))</f>
        <v>-15.486086</v>
      </c>
    </row>
    <row r="137" spans="1:7" x14ac:dyDescent="0.3">
      <c r="A137" s="120" t="str">
        <f>+'ENLACES IX - ENLACES'!B137</f>
        <v>PDI32PUN1-3</v>
      </c>
      <c r="B137" s="120" t="str">
        <f>+'ENLACES IX - ENLACES'!U137</f>
        <v>PDI32PUN1</v>
      </c>
      <c r="C137" s="120" t="str">
        <f>+'ENLACES IX - ENLACES'!A137</f>
        <v>PDITDPPUN</v>
      </c>
      <c r="D137" s="120">
        <f>INDEX('ENLACES IX - PDIS Aux'!$C$2:$C$145,MATCH(A137,'ENLACES IX - PDIS Aux'!$A$2:$A$145,0))</f>
        <v>-70.018527000000006</v>
      </c>
      <c r="E137" s="120">
        <f>INDEX('ENLACES IX - PDIS Aux'!$D$2:$D$145,MATCH(A137,'ENLACES IX - PDIS Aux'!$A$2:$A$145,0))</f>
        <v>-15.468607</v>
      </c>
      <c r="F137" s="120">
        <f>INDEX('ENLACES IX - PDIS'!$C$2:$C$145,MATCH(B137,'ENLACES IX - PDIS'!$A$2:$A$145,0))</f>
        <v>-70.018527000000006</v>
      </c>
      <c r="G137" s="120">
        <f>INDEX('ENLACES IX - PDIS'!$D$2:$D$145,MATCH(B137,'ENLACES IX - PDIS'!$A$2:$A$145,0))</f>
        <v>-15.468607</v>
      </c>
    </row>
    <row r="138" spans="1:7" x14ac:dyDescent="0.3">
      <c r="A138" s="120" t="str">
        <f>+'ENLACES IX - ENLACES'!B138</f>
        <v>PDI31SAN1-3</v>
      </c>
      <c r="B138" s="120" t="str">
        <f>+'ENLACES IX - ENLACES'!U138</f>
        <v>PDI31SAN1</v>
      </c>
      <c r="C138" s="120" t="str">
        <f>+'ENLACES IX - ENLACES'!A138</f>
        <v>PDITDPSAN</v>
      </c>
      <c r="D138" s="120">
        <f>INDEX('ENLACES IX - PDIS Aux'!$C$2:$C$145,MATCH(A138,'ENLACES IX - PDIS Aux'!$A$2:$A$145,0))</f>
        <v>-76.338920999999999</v>
      </c>
      <c r="E138" s="120">
        <f>INDEX('ENLACES IX - PDIS Aux'!$D$2:$D$145,MATCH(A138,'ENLACES IX - PDIS Aux'!$A$2:$A$145,0))</f>
        <v>-6.4979719999999999</v>
      </c>
      <c r="F138" s="120">
        <f>INDEX('ENLACES IX - PDIS'!$C$2:$C$145,MATCH(B138,'ENLACES IX - PDIS'!$A$2:$A$145,0))</f>
        <v>-76.338920999999999</v>
      </c>
      <c r="G138" s="120">
        <f>INDEX('ENLACES IX - PDIS'!$D$2:$D$145,MATCH(B138,'ENLACES IX - PDIS'!$A$2:$A$145,0))</f>
        <v>-6.4979719999999999</v>
      </c>
    </row>
    <row r="139" spans="1:7" x14ac:dyDescent="0.3">
      <c r="A139" s="120" t="str">
        <f>+'ENLACES IX - ENLACES'!B139</f>
        <v>PDI32SAN1-3</v>
      </c>
      <c r="B139" s="120" t="str">
        <f>+'ENLACES IX - ENLACES'!U139</f>
        <v>PDI32SAN1</v>
      </c>
      <c r="C139" s="120" t="str">
        <f>+'ENLACES IX - ENLACES'!A139</f>
        <v>PDITDPSAN</v>
      </c>
      <c r="D139" s="120">
        <f>INDEX('ENLACES IX - PDIS Aux'!$C$2:$C$145,MATCH(A139,'ENLACES IX - PDIS Aux'!$A$2:$A$145,0))</f>
        <v>-76.371669999999995</v>
      </c>
      <c r="E139" s="120">
        <f>INDEX('ENLACES IX - PDIS Aux'!$D$2:$D$145,MATCH(A139,'ENLACES IX - PDIS Aux'!$A$2:$A$145,0))</f>
        <v>-6.4678810000000002</v>
      </c>
      <c r="F139" s="120">
        <f>INDEX('ENLACES IX - PDIS'!$C$2:$C$145,MATCH(B139,'ENLACES IX - PDIS'!$A$2:$A$145,0))</f>
        <v>-76.371669999999995</v>
      </c>
      <c r="G139" s="120">
        <f>INDEX('ENLACES IX - PDIS'!$D$2:$D$145,MATCH(B139,'ENLACES IX - PDIS'!$A$2:$A$145,0))</f>
        <v>-6.4678810000000002</v>
      </c>
    </row>
    <row r="140" spans="1:7" x14ac:dyDescent="0.3">
      <c r="A140" s="120" t="str">
        <f>+'ENLACES IX - ENLACES'!B140</f>
        <v>PDI31TAC1-3</v>
      </c>
      <c r="B140" s="120" t="str">
        <f>+'ENLACES IX - ENLACES'!U140</f>
        <v>PDI31TAC1</v>
      </c>
      <c r="C140" s="120" t="str">
        <f>+'ENLACES IX - ENLACES'!A140</f>
        <v>PDITDPTAC</v>
      </c>
      <c r="D140" s="120">
        <f>INDEX('ENLACES IX - PDIS Aux'!$C$2:$C$145,MATCH(A140,'ENLACES IX - PDIS Aux'!$A$2:$A$145,0))</f>
        <v>-70.229286999999999</v>
      </c>
      <c r="E140" s="120">
        <f>INDEX('ENLACES IX - PDIS Aux'!$D$2:$D$145,MATCH(A140,'ENLACES IX - PDIS Aux'!$A$2:$A$145,0))</f>
        <v>-17.962125</v>
      </c>
      <c r="F140" s="120">
        <f>INDEX('ENLACES IX - PDIS'!$C$2:$C$145,MATCH(B140,'ENLACES IX - PDIS'!$A$2:$A$145,0))</f>
        <v>-70.229286999999999</v>
      </c>
      <c r="G140" s="120">
        <f>INDEX('ENLACES IX - PDIS'!$D$2:$D$145,MATCH(B140,'ENLACES IX - PDIS'!$A$2:$A$145,0))</f>
        <v>-17.962125</v>
      </c>
    </row>
    <row r="141" spans="1:7" x14ac:dyDescent="0.3">
      <c r="A141" s="120" t="str">
        <f>+'ENLACES IX - ENLACES'!B141</f>
        <v>PDI32TAC1-3</v>
      </c>
      <c r="B141" s="120" t="str">
        <f>+'ENLACES IX - ENLACES'!U141</f>
        <v>PDI32TAC1</v>
      </c>
      <c r="C141" s="120" t="str">
        <f>+'ENLACES IX - ENLACES'!A141</f>
        <v>PDITDPTAC</v>
      </c>
      <c r="D141" s="120">
        <f>INDEX('ENLACES IX - PDIS Aux'!$C$2:$C$145,MATCH(A141,'ENLACES IX - PDIS Aux'!$A$2:$A$145,0))</f>
        <v>-70.190410999999997</v>
      </c>
      <c r="E141" s="120">
        <f>INDEX('ENLACES IX - PDIS Aux'!$D$2:$D$145,MATCH(A141,'ENLACES IX - PDIS Aux'!$A$2:$A$145,0))</f>
        <v>-17.960165</v>
      </c>
      <c r="F141" s="120">
        <f>INDEX('ENLACES IX - PDIS'!$C$2:$C$145,MATCH(B141,'ENLACES IX - PDIS'!$A$2:$A$145,0))</f>
        <v>-70.190410999999997</v>
      </c>
      <c r="G141" s="120">
        <f>INDEX('ENLACES IX - PDIS'!$D$2:$D$145,MATCH(B141,'ENLACES IX - PDIS'!$A$2:$A$145,0))</f>
        <v>-17.960165</v>
      </c>
    </row>
    <row r="142" spans="1:7" x14ac:dyDescent="0.3">
      <c r="A142" s="120" t="str">
        <f>+'ENLACES IX - ENLACES'!B142</f>
        <v>PDI31TUM1-3</v>
      </c>
      <c r="B142" s="120" t="str">
        <f>+'ENLACES IX - ENLACES'!U142</f>
        <v>PDI31TUM1</v>
      </c>
      <c r="C142" s="120" t="str">
        <f>+'ENLACES IX - ENLACES'!A142</f>
        <v>PDITDPTUM</v>
      </c>
      <c r="D142" s="120">
        <f>INDEX('ENLACES IX - PDIS Aux'!$C$2:$C$145,MATCH(A142,'ENLACES IX - PDIS Aux'!$A$2:$A$145,0))</f>
        <v>-80.309848000000002</v>
      </c>
      <c r="E142" s="120">
        <f>INDEX('ENLACES IX - PDIS Aux'!$D$2:$D$145,MATCH(A142,'ENLACES IX - PDIS Aux'!$A$2:$A$145,0))</f>
        <v>-3.4158059999999999</v>
      </c>
      <c r="F142" s="120">
        <f>INDEX('ENLACES IX - PDIS'!$C$2:$C$145,MATCH(B142,'ENLACES IX - PDIS'!$A$2:$A$145,0))</f>
        <v>-80.309848000000002</v>
      </c>
      <c r="G142" s="120">
        <f>INDEX('ENLACES IX - PDIS'!$D$2:$D$145,MATCH(B142,'ENLACES IX - PDIS'!$A$2:$A$145,0))</f>
        <v>-3.4158059999999999</v>
      </c>
    </row>
    <row r="143" spans="1:7" x14ac:dyDescent="0.3">
      <c r="A143" s="120" t="str">
        <f>+'ENLACES IX - ENLACES'!B143</f>
        <v>PDI32TUM1-3</v>
      </c>
      <c r="B143" s="120" t="str">
        <f>+'ENLACES IX - ENLACES'!U143</f>
        <v>PDI32TUM1</v>
      </c>
      <c r="C143" s="120" t="str">
        <f>+'ENLACES IX - ENLACES'!A143</f>
        <v>PDITDPTUM</v>
      </c>
      <c r="D143" s="120">
        <f>INDEX('ENLACES IX - PDIS Aux'!$C$2:$C$145,MATCH(A143,'ENLACES IX - PDIS Aux'!$A$2:$A$145,0))</f>
        <v>-80.298766000000001</v>
      </c>
      <c r="E143" s="120">
        <f>INDEX('ENLACES IX - PDIS Aux'!$D$2:$D$145,MATCH(A143,'ENLACES IX - PDIS Aux'!$A$2:$A$145,0))</f>
        <v>-3.4091450000000001</v>
      </c>
      <c r="F143" s="120">
        <f>INDEX('ENLACES IX - PDIS'!$C$2:$C$145,MATCH(B143,'ENLACES IX - PDIS'!$A$2:$A$145,0))</f>
        <v>-80.298766000000001</v>
      </c>
      <c r="G143" s="120">
        <f>INDEX('ENLACES IX - PDIS'!$D$2:$D$145,MATCH(B143,'ENLACES IX - PDIS'!$A$2:$A$145,0))</f>
        <v>-3.4091450000000001</v>
      </c>
    </row>
    <row r="144" spans="1:7" x14ac:dyDescent="0.3">
      <c r="A144" s="120" t="str">
        <f>+'ENLACES IX - ENLACES'!B144</f>
        <v>PDI31UCA1-3</v>
      </c>
      <c r="B144" s="120" t="str">
        <f>+'ENLACES IX - ENLACES'!U144</f>
        <v>PDI31UCA1</v>
      </c>
      <c r="C144" s="120" t="str">
        <f>+'ENLACES IX - ENLACES'!A144</f>
        <v>PDITDPUCA</v>
      </c>
      <c r="D144" s="120">
        <f>INDEX('ENLACES IX - PDIS Aux'!$C$2:$C$145,MATCH(A144,'ENLACES IX - PDIS Aux'!$A$2:$A$145,0))</f>
        <v>-74.550945999999996</v>
      </c>
      <c r="E144" s="120">
        <f>INDEX('ENLACES IX - PDIS Aux'!$D$2:$D$145,MATCH(A144,'ENLACES IX - PDIS Aux'!$A$2:$A$145,0))</f>
        <v>-8.4320520000000005</v>
      </c>
      <c r="F144" s="120">
        <f>INDEX('ENLACES IX - PDIS'!$C$2:$C$145,MATCH(B144,'ENLACES IX - PDIS'!$A$2:$A$145,0))</f>
        <v>-74.550945999999996</v>
      </c>
      <c r="G144" s="120">
        <f>INDEX('ENLACES IX - PDIS'!$D$2:$D$145,MATCH(B144,'ENLACES IX - PDIS'!$A$2:$A$145,0))</f>
        <v>-8.4320520000000005</v>
      </c>
    </row>
    <row r="145" spans="1:7" x14ac:dyDescent="0.3">
      <c r="A145" s="120" t="str">
        <f>+'ENLACES IX - ENLACES'!B145</f>
        <v>PDI32UCA1-3</v>
      </c>
      <c r="B145" s="120" t="str">
        <f>+'ENLACES IX - ENLACES'!U145</f>
        <v>PDI32UCA1</v>
      </c>
      <c r="C145" s="120" t="str">
        <f>+'ENLACES IX - ENLACES'!A145</f>
        <v>PDITDPUCA</v>
      </c>
      <c r="D145" s="120">
        <f>INDEX('ENLACES IX - PDIS Aux'!$C$2:$C$145,MATCH(A145,'ENLACES IX - PDIS Aux'!$A$2:$A$145,0))</f>
        <v>-74.473657000000003</v>
      </c>
      <c r="E145" s="120">
        <f>INDEX('ENLACES IX - PDIS Aux'!$D$2:$D$145,MATCH(A145,'ENLACES IX - PDIS Aux'!$A$2:$A$145,0))</f>
        <v>-8.3577790000000007</v>
      </c>
      <c r="F145" s="120">
        <f>INDEX('ENLACES IX - PDIS'!$C$2:$C$145,MATCH(B145,'ENLACES IX - PDIS'!$A$2:$A$145,0))</f>
        <v>-74.473657000000003</v>
      </c>
      <c r="G145" s="120">
        <f>INDEX('ENLACES IX - PDIS'!$D$2:$D$145,MATCH(B145,'ENLACES IX - PDIS'!$A$2:$A$145,0))</f>
        <v>-8.3577790000000007</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D59"/>
  <sheetViews>
    <sheetView workbookViewId="0">
      <pane xSplit="2" ySplit="1" topLeftCell="C2" activePane="bottomRight" state="frozen"/>
      <selection pane="topRight" activeCell="C1" sqref="C1"/>
      <selection pane="bottomLeft" activeCell="A2" sqref="A2"/>
      <selection pane="bottomRight" activeCell="C2" sqref="C2"/>
    </sheetView>
  </sheetViews>
  <sheetFormatPr baseColWidth="10" defaultRowHeight="14.4" x14ac:dyDescent="0.3"/>
  <cols>
    <col min="1" max="2" width="28.109375" customWidth="1"/>
    <col min="3" max="4" width="15" customWidth="1"/>
  </cols>
  <sheetData>
    <row r="1" spans="1:4" x14ac:dyDescent="0.3">
      <c r="A1" s="126" t="s">
        <v>29</v>
      </c>
      <c r="B1" s="126" t="s">
        <v>382</v>
      </c>
      <c r="C1" s="126" t="s">
        <v>380</v>
      </c>
      <c r="D1" s="126" t="s">
        <v>381</v>
      </c>
    </row>
    <row r="2" spans="1:4" x14ac:dyDescent="0.3">
      <c r="A2" s="144" t="str">
        <f>+'RED PSTN'!A5</f>
        <v>NODOPSTNANCASH</v>
      </c>
      <c r="B2" s="144" t="str">
        <f>+'RED PSTN'!B5</f>
        <v>CENTRALTANDEM</v>
      </c>
      <c r="C2" s="175">
        <f>+'RED PSTN'!C5</f>
        <v>-77.518266999999994</v>
      </c>
      <c r="D2" s="175">
        <f>+'RED PSTN'!D5</f>
        <v>-9.4605379999999997</v>
      </c>
    </row>
    <row r="3" spans="1:4" x14ac:dyDescent="0.3">
      <c r="A3" s="144" t="str">
        <f>+'RED PSTN'!A11</f>
        <v>NODOPSTNAREQUIPA</v>
      </c>
      <c r="B3" s="144" t="str">
        <f>+'RED PSTN'!B11</f>
        <v>CENTRALTANDEM</v>
      </c>
      <c r="C3" s="175">
        <f>+'RED PSTN'!C11</f>
        <v>-71.482319000000004</v>
      </c>
      <c r="D3" s="175">
        <f>+'RED PSTN'!D11</f>
        <v>-16.370073000000001</v>
      </c>
    </row>
    <row r="4" spans="1:4" x14ac:dyDescent="0.3">
      <c r="A4" s="144" t="str">
        <f>+'RED PSTN'!A18</f>
        <v>NODOPSTNCAJAMARCA</v>
      </c>
      <c r="B4" s="144" t="str">
        <f>+'RED PSTN'!B18</f>
        <v>CENTRALTANDEM</v>
      </c>
      <c r="C4" s="175">
        <f>+'RED PSTN'!C18</f>
        <v>-78.469367000000005</v>
      </c>
      <c r="D4" s="175">
        <f>+'RED PSTN'!D18</f>
        <v>-7.0925820000000002</v>
      </c>
    </row>
    <row r="5" spans="1:4" x14ac:dyDescent="0.3">
      <c r="A5" s="144" t="str">
        <f>+'RED PSTN'!A22</f>
        <v>NODOPSTNCUSCO</v>
      </c>
      <c r="B5" s="144" t="str">
        <f>+'RED PSTN'!B22</f>
        <v>CENTRALTANDEM</v>
      </c>
      <c r="C5" s="175">
        <f>+'RED PSTN'!C22</f>
        <v>-71.955988000000005</v>
      </c>
      <c r="D5" s="175">
        <f>+'RED PSTN'!D22</f>
        <v>-13.473018</v>
      </c>
    </row>
    <row r="6" spans="1:4" x14ac:dyDescent="0.3">
      <c r="A6" s="144" t="str">
        <f>+'RED PSTN'!A26</f>
        <v>NODOPSTNHUANUCO</v>
      </c>
      <c r="B6" s="144" t="str">
        <f>+'RED PSTN'!B26</f>
        <v>CENTRALTANDEM</v>
      </c>
      <c r="C6" s="175">
        <f>+'RED PSTN'!C26</f>
        <v>-76.238476000000006</v>
      </c>
      <c r="D6" s="175">
        <f>+'RED PSTN'!D26</f>
        <v>-9.8344269999999998</v>
      </c>
    </row>
    <row r="7" spans="1:4" x14ac:dyDescent="0.3">
      <c r="A7" s="144" t="str">
        <f>+'RED PSTN'!A27</f>
        <v>NODOPSTNICA</v>
      </c>
      <c r="B7" s="144" t="str">
        <f>+'RED PSTN'!B27</f>
        <v>CENTRALTANDEM</v>
      </c>
      <c r="C7" s="175">
        <f>+'RED PSTN'!C27</f>
        <v>-75.688885999999997</v>
      </c>
      <c r="D7" s="175">
        <f>+'RED PSTN'!D27</f>
        <v>-14.019083999999999</v>
      </c>
    </row>
    <row r="8" spans="1:4" x14ac:dyDescent="0.3">
      <c r="A8" s="144" t="str">
        <f>+'RED PSTN'!A30</f>
        <v>NODOPSTNJUNIN</v>
      </c>
      <c r="B8" s="144" t="str">
        <f>+'RED PSTN'!B30</f>
        <v>CENTRALTANDEM</v>
      </c>
      <c r="C8" s="175">
        <f>+'RED PSTN'!C30</f>
        <v>-75.155735000000007</v>
      </c>
      <c r="D8" s="175">
        <f>+'RED PSTN'!D30</f>
        <v>-12.023669</v>
      </c>
    </row>
    <row r="9" spans="1:4" x14ac:dyDescent="0.3">
      <c r="A9" s="144" t="str">
        <f>+'RED PSTN'!A34</f>
        <v>NODOPSTNLA LIBERTAD</v>
      </c>
      <c r="B9" s="144" t="str">
        <f>+'RED PSTN'!B34</f>
        <v>CENTRALTANDEM</v>
      </c>
      <c r="C9" s="175">
        <f>+'RED PSTN'!C34</f>
        <v>-78.992649</v>
      </c>
      <c r="D9" s="175">
        <f>+'RED PSTN'!D34</f>
        <v>-8.0840789999999991</v>
      </c>
    </row>
    <row r="10" spans="1:4" x14ac:dyDescent="0.3">
      <c r="A10" s="144" t="str">
        <f>+'RED PSTN'!A37</f>
        <v>NODOPSTNLAMBAYEQUE</v>
      </c>
      <c r="B10" s="144" t="str">
        <f>+'RED PSTN'!B37</f>
        <v>CENTRALTANDEM</v>
      </c>
      <c r="C10" s="175">
        <f>+'RED PSTN'!C37</f>
        <v>-79.741634000000005</v>
      </c>
      <c r="D10" s="175">
        <f>+'RED PSTN'!D37</f>
        <v>-6.7620180000000003</v>
      </c>
    </row>
    <row r="11" spans="1:4" x14ac:dyDescent="0.3">
      <c r="A11" s="144" t="str">
        <f>+'RED PSTN'!A40</f>
        <v>NODOPSTNLIMA</v>
      </c>
      <c r="B11" s="144" t="str">
        <f>+'RED PSTN'!B40</f>
        <v>CENTRALTANDEM</v>
      </c>
      <c r="C11" s="175">
        <f>+'RED PSTN'!C40</f>
        <v>-76.968625000000003</v>
      </c>
      <c r="D11" s="175">
        <f>+'RED PSTN'!D40</f>
        <v>-11.958996000000001</v>
      </c>
    </row>
    <row r="12" spans="1:4" x14ac:dyDescent="0.3">
      <c r="A12" s="144" t="str">
        <f>+'RED PSTN'!A47</f>
        <v>NODOPSTNLORETO</v>
      </c>
      <c r="B12" s="144" t="str">
        <f>+'RED PSTN'!B47</f>
        <v>CENTRALTANDEM</v>
      </c>
      <c r="C12" s="175">
        <f>+'RED PSTN'!C47</f>
        <v>-73.156233</v>
      </c>
      <c r="D12" s="175">
        <f>+'RED PSTN'!D47</f>
        <v>-3.6713049999999998</v>
      </c>
    </row>
    <row r="13" spans="1:4" x14ac:dyDescent="0.3">
      <c r="A13" s="144" t="str">
        <f>+'RED PSTN'!A49</f>
        <v>NODOPSTNMADRE DE DIOS</v>
      </c>
      <c r="B13" s="144" t="str">
        <f>+'RED PSTN'!B49</f>
        <v>CENTRALTANDEM</v>
      </c>
      <c r="C13" s="175">
        <f>+'RED PSTN'!C49</f>
        <v>-69.166139999999999</v>
      </c>
      <c r="D13" s="175">
        <f>+'RED PSTN'!D49</f>
        <v>-12.505250999999999</v>
      </c>
    </row>
    <row r="14" spans="1:4" x14ac:dyDescent="0.3">
      <c r="A14" s="144" t="str">
        <f>+'RED PSTN'!A54</f>
        <v>NODOPSTNPIURA</v>
      </c>
      <c r="B14" s="144" t="str">
        <f>+'RED PSTN'!B54</f>
        <v>CENTRALTANDEM</v>
      </c>
      <c r="C14" s="175">
        <f>+'RED PSTN'!C54</f>
        <v>-80.538246000000001</v>
      </c>
      <c r="D14" s="175">
        <f>+'RED PSTN'!D54</f>
        <v>-5.152787</v>
      </c>
    </row>
    <row r="15" spans="1:4" x14ac:dyDescent="0.3">
      <c r="A15" s="144" t="str">
        <f>+'RED PSTN'!A60</f>
        <v>NODOPSTNPUNO</v>
      </c>
      <c r="B15" s="144" t="str">
        <f>+'RED PSTN'!B60</f>
        <v>CENTRALTANDEM</v>
      </c>
      <c r="C15" s="175">
        <f>+'RED PSTN'!C60</f>
        <v>-70.027699999999996</v>
      </c>
      <c r="D15" s="175">
        <f>+'RED PSTN'!D60</f>
        <v>-15.477385999999999</v>
      </c>
    </row>
    <row r="16" spans="1:4" x14ac:dyDescent="0.3">
      <c r="A16" s="144" t="str">
        <f>+'RED PSTN'!A62</f>
        <v>NODOPSTNSAN MARTIN</v>
      </c>
      <c r="B16" s="144" t="str">
        <f>+'RED PSTN'!B62</f>
        <v>CENTRALTANDEM</v>
      </c>
      <c r="C16" s="175">
        <f>+'RED PSTN'!C62</f>
        <v>-76.324119999999994</v>
      </c>
      <c r="D16" s="175">
        <f>+'RED PSTN'!D62</f>
        <v>-6.4676520000000002</v>
      </c>
    </row>
    <row r="17" spans="1:4" x14ac:dyDescent="0.3">
      <c r="A17" s="144" t="str">
        <f>+'RED PSTN'!A66</f>
        <v>NODOPSTNTACNA</v>
      </c>
      <c r="B17" s="144" t="str">
        <f>+'RED PSTN'!B66</f>
        <v>CENTRALTANDEM</v>
      </c>
      <c r="C17" s="175">
        <f>+'RED PSTN'!C66</f>
        <v>-70.206942999999995</v>
      </c>
      <c r="D17" s="175">
        <f>+'RED PSTN'!D66</f>
        <v>-17.962221</v>
      </c>
    </row>
    <row r="18" spans="1:4" x14ac:dyDescent="0.3">
      <c r="A18" s="124" t="str">
        <f>+'RED HFC'!$A$30</f>
        <v>NODODEPHFCANCASH1</v>
      </c>
      <c r="B18" s="124" t="str">
        <f>+'RED HFC'!B30</f>
        <v>NODODEPHFC</v>
      </c>
      <c r="C18" s="175">
        <f>+'RED HFC'!C30</f>
        <v>-77.518266999999994</v>
      </c>
      <c r="D18" s="175">
        <f>+'RED HFC'!D30</f>
        <v>-9.4605379999999997</v>
      </c>
    </row>
    <row r="19" spans="1:4" x14ac:dyDescent="0.3">
      <c r="A19" s="124" t="str">
        <f>+'RED HFC'!$A$31</f>
        <v>NODODEPHFCAREQUIPA1</v>
      </c>
      <c r="B19" s="124" t="str">
        <f>+'RED HFC'!B31</f>
        <v>NODODEPHFC</v>
      </c>
      <c r="C19" s="175">
        <f>+'RED HFC'!C31</f>
        <v>-71.482319000000004</v>
      </c>
      <c r="D19" s="175">
        <f>+'RED HFC'!D31</f>
        <v>-16.370073000000001</v>
      </c>
    </row>
    <row r="20" spans="1:4" x14ac:dyDescent="0.3">
      <c r="A20" s="124" t="str">
        <f>+'RED HFC'!$A$32</f>
        <v>NODODEPHFCCUSCO1</v>
      </c>
      <c r="B20" s="124" t="str">
        <f>+'RED HFC'!B32</f>
        <v>NODODEPHFC</v>
      </c>
      <c r="C20" s="175">
        <f>+'RED HFC'!C32</f>
        <v>-71.955988000000005</v>
      </c>
      <c r="D20" s="175">
        <f>+'RED HFC'!D32</f>
        <v>-13.473018</v>
      </c>
    </row>
    <row r="21" spans="1:4" x14ac:dyDescent="0.3">
      <c r="A21" s="124" t="str">
        <f>+'RED HFC'!$A$33</f>
        <v>NODODEPHFCICA1</v>
      </c>
      <c r="B21" s="124" t="str">
        <f>+'RED HFC'!B33</f>
        <v>NODODEPHFC</v>
      </c>
      <c r="C21" s="175">
        <f>+'RED HFC'!C33</f>
        <v>-75.688885999999997</v>
      </c>
      <c r="D21" s="175">
        <f>+'RED HFC'!D33</f>
        <v>-14.019083999999999</v>
      </c>
    </row>
    <row r="22" spans="1:4" x14ac:dyDescent="0.3">
      <c r="A22" s="124" t="str">
        <f>+'RED HFC'!$A$34</f>
        <v>NODODEPHFCJUNIN1</v>
      </c>
      <c r="B22" s="124" t="str">
        <f>+'RED HFC'!B34</f>
        <v>NODODEPHFC</v>
      </c>
      <c r="C22" s="175">
        <f>+'RED HFC'!C34</f>
        <v>-75.155735000000007</v>
      </c>
      <c r="D22" s="175">
        <f>+'RED HFC'!D34</f>
        <v>-12.023669</v>
      </c>
    </row>
    <row r="23" spans="1:4" x14ac:dyDescent="0.3">
      <c r="A23" s="124" t="str">
        <f>+'RED HFC'!$A$35</f>
        <v>NODODEPHFCLALIBERTAD1</v>
      </c>
      <c r="B23" s="124" t="str">
        <f>+'RED HFC'!B35</f>
        <v>NODODEPHFC</v>
      </c>
      <c r="C23" s="175">
        <f>+'RED HFC'!C35</f>
        <v>-78.992649</v>
      </c>
      <c r="D23" s="175">
        <f>+'RED HFC'!D35</f>
        <v>-8.0840789999999991</v>
      </c>
    </row>
    <row r="24" spans="1:4" x14ac:dyDescent="0.3">
      <c r="A24" s="124" t="str">
        <f>+'RED HFC'!$A$36</f>
        <v>NODODEPHFCLAMBAYEQUE1</v>
      </c>
      <c r="B24" s="124" t="str">
        <f>+'RED HFC'!B36</f>
        <v>NODODEPHFC</v>
      </c>
      <c r="C24" s="175">
        <f>+'RED HFC'!C36</f>
        <v>-79.741634000000005</v>
      </c>
      <c r="D24" s="175">
        <f>+'RED HFC'!D36</f>
        <v>-6.7620180000000003</v>
      </c>
    </row>
    <row r="25" spans="1:4" x14ac:dyDescent="0.3">
      <c r="A25" s="124" t="str">
        <f>+'RED HFC'!$A$37</f>
        <v>NODODEPHFCLIMA1</v>
      </c>
      <c r="B25" s="124" t="str">
        <f>+'RED HFC'!B37</f>
        <v>NODODEPHFC</v>
      </c>
      <c r="C25" s="175">
        <f>+'RED HFC'!C37</f>
        <v>-76.968625000000003</v>
      </c>
      <c r="D25" s="175">
        <f>+'RED HFC'!D37</f>
        <v>-11.958996000000001</v>
      </c>
    </row>
    <row r="26" spans="1:4" x14ac:dyDescent="0.3">
      <c r="A26" s="124" t="str">
        <f>+'RED HFC'!$A$38</f>
        <v>NODODEPHFCPIURA1</v>
      </c>
      <c r="B26" s="124" t="str">
        <f>+'RED HFC'!B38</f>
        <v>NODODEPHFC</v>
      </c>
      <c r="C26" s="175">
        <f>+'RED HFC'!C38</f>
        <v>-80.538246000000001</v>
      </c>
      <c r="D26" s="175">
        <f>+'RED HFC'!D38</f>
        <v>-5.152787</v>
      </c>
    </row>
    <row r="27" spans="1:4" x14ac:dyDescent="0.3">
      <c r="A27" s="124" t="str">
        <f>+'MOVIL-NUCLEO'!A6</f>
        <v>MGWARE</v>
      </c>
      <c r="B27" s="124" t="str">
        <f>+'MOVIL-NUCLEO'!B6</f>
        <v>MGW</v>
      </c>
      <c r="C27" s="176">
        <f>+'MOVIL-NUCLEO'!C6</f>
        <v>-71.482319000000004</v>
      </c>
      <c r="D27" s="176">
        <f>+'MOVIL-NUCLEO'!D6</f>
        <v>-16.370073000000001</v>
      </c>
    </row>
    <row r="28" spans="1:4" x14ac:dyDescent="0.3">
      <c r="A28" s="124" t="str">
        <f>+'MOVIL-NUCLEO'!A18</f>
        <v>MGWLAL</v>
      </c>
      <c r="B28" s="124" t="str">
        <f>+'MOVIL-NUCLEO'!B18</f>
        <v>MGW</v>
      </c>
      <c r="C28" s="176">
        <f>+'MOVIL-NUCLEO'!C18</f>
        <v>-78.992649</v>
      </c>
      <c r="D28" s="176">
        <f>+'MOVIL-NUCLEO'!D18</f>
        <v>-8.0840789999999991</v>
      </c>
    </row>
    <row r="29" spans="1:4" x14ac:dyDescent="0.3">
      <c r="A29" s="124" t="str">
        <f>+'MOVIL-NUCLEO'!A30</f>
        <v>MGWLIM</v>
      </c>
      <c r="B29" s="124" t="str">
        <f>+'MOVIL-NUCLEO'!B30</f>
        <v>MGW</v>
      </c>
      <c r="C29" s="176">
        <f>+'MOVIL-NUCLEO'!C30</f>
        <v>-76.968625000000003</v>
      </c>
      <c r="D29" s="176">
        <f>+'MOVIL-NUCLEO'!D30</f>
        <v>-11.958996000000001</v>
      </c>
    </row>
    <row r="30" spans="1:4" x14ac:dyDescent="0.3">
      <c r="A30" s="124" t="str">
        <f>+'MOVIL-NUCLEO'!A40</f>
        <v>MGWLOR</v>
      </c>
      <c r="B30" s="124" t="str">
        <f>+'MOVIL-NUCLEO'!B40</f>
        <v>MGW</v>
      </c>
      <c r="C30" s="176">
        <f>+'MOVIL-NUCLEO'!C40</f>
        <v>-73.156233</v>
      </c>
      <c r="D30" s="176">
        <f>+'MOVIL-NUCLEO'!D40</f>
        <v>-3.6713049999999998</v>
      </c>
    </row>
    <row r="31" spans="1:4" x14ac:dyDescent="0.3">
      <c r="A31" s="177" t="s">
        <v>390</v>
      </c>
      <c r="B31" s="178" t="s">
        <v>391</v>
      </c>
      <c r="C31" s="179">
        <f>+C27</f>
        <v>-71.482319000000004</v>
      </c>
      <c r="D31" s="179">
        <f>+D27</f>
        <v>-16.370073000000001</v>
      </c>
    </row>
    <row r="32" spans="1:4" x14ac:dyDescent="0.3">
      <c r="A32" s="177" t="s">
        <v>3203</v>
      </c>
      <c r="B32" s="178" t="s">
        <v>391</v>
      </c>
      <c r="C32" s="144">
        <f>+C10</f>
        <v>-79.741634000000005</v>
      </c>
      <c r="D32" s="144">
        <f t="shared" ref="D32" si="0">+D10</f>
        <v>-6.7620180000000003</v>
      </c>
    </row>
    <row r="33" spans="1:4" x14ac:dyDescent="0.3">
      <c r="A33" s="177" t="s">
        <v>3204</v>
      </c>
      <c r="B33" s="178" t="s">
        <v>391</v>
      </c>
      <c r="C33" s="180">
        <f>+C25</f>
        <v>-76.968625000000003</v>
      </c>
      <c r="D33" s="180">
        <f t="shared" ref="D33" si="1">+D25</f>
        <v>-11.958996000000001</v>
      </c>
    </row>
    <row r="34" spans="1:4" x14ac:dyDescent="0.3">
      <c r="A34" s="177" t="s">
        <v>3205</v>
      </c>
      <c r="B34" s="178" t="s">
        <v>391</v>
      </c>
      <c r="C34" s="179">
        <f>+C28</f>
        <v>-78.992649</v>
      </c>
      <c r="D34" s="179">
        <f>+D28</f>
        <v>-8.0840789999999991</v>
      </c>
    </row>
    <row r="35" spans="1:4" x14ac:dyDescent="0.3">
      <c r="A35" s="177" t="s">
        <v>3206</v>
      </c>
      <c r="B35" s="178" t="s">
        <v>389</v>
      </c>
      <c r="C35" s="180">
        <f>+C33</f>
        <v>-76.968625000000003</v>
      </c>
      <c r="D35" s="180">
        <f>+D33</f>
        <v>-11.958996000000001</v>
      </c>
    </row>
    <row r="36" spans="1:4" x14ac:dyDescent="0.3">
      <c r="A36" s="181" t="str">
        <f>+'ENLACES IX - PDIS'!A50</f>
        <v>PDITDPAMA</v>
      </c>
      <c r="B36" s="181" t="str">
        <f>+'ENLACES IX - PDIS'!B50</f>
        <v>PDI</v>
      </c>
      <c r="C36" s="182">
        <f>+'ENLACES IX - PDIS'!C50</f>
        <v>-78.483366000000004</v>
      </c>
      <c r="D36" s="182">
        <f>+'ENLACES IX - PDIS'!D50</f>
        <v>-5.5981420000000002</v>
      </c>
    </row>
    <row r="37" spans="1:4" x14ac:dyDescent="0.3">
      <c r="A37" s="181" t="str">
        <f>+'ENLACES IX - PDIS'!A51</f>
        <v>PDITDPANC</v>
      </c>
      <c r="B37" s="181" t="str">
        <f>+'ENLACES IX - PDIS'!B51</f>
        <v>PDI</v>
      </c>
      <c r="C37" s="182">
        <f>+'ENLACES IX - PDIS'!C51</f>
        <v>-77.518266999999994</v>
      </c>
      <c r="D37" s="182">
        <f>+'ENLACES IX - PDIS'!D51</f>
        <v>-9.4605379999999997</v>
      </c>
    </row>
    <row r="38" spans="1:4" x14ac:dyDescent="0.3">
      <c r="A38" s="181" t="str">
        <f>+'ENLACES IX - PDIS'!A52</f>
        <v>PDITDPAPU</v>
      </c>
      <c r="B38" s="181" t="str">
        <f>+'ENLACES IX - PDIS'!B52</f>
        <v>PDI</v>
      </c>
      <c r="C38" s="182">
        <f>+'ENLACES IX - PDIS'!C52</f>
        <v>-72.86327</v>
      </c>
      <c r="D38" s="182">
        <f>+'ENLACES IX - PDIS'!D52</f>
        <v>-13.597835</v>
      </c>
    </row>
    <row r="39" spans="1:4" x14ac:dyDescent="0.3">
      <c r="A39" s="181" t="str">
        <f>+'ENLACES IX - PDIS'!A53</f>
        <v>PDITDPARE</v>
      </c>
      <c r="B39" s="181" t="str">
        <f>+'ENLACES IX - PDIS'!B53</f>
        <v>PDI</v>
      </c>
      <c r="C39" s="182">
        <f>+'ENLACES IX - PDIS'!C53</f>
        <v>-71.482319000000004</v>
      </c>
      <c r="D39" s="182">
        <f>+'ENLACES IX - PDIS'!D53</f>
        <v>-16.370073000000001</v>
      </c>
    </row>
    <row r="40" spans="1:4" x14ac:dyDescent="0.3">
      <c r="A40" s="181" t="str">
        <f>+'ENLACES IX - PDIS'!A54</f>
        <v>PDITDPAYA</v>
      </c>
      <c r="B40" s="181" t="str">
        <f>+'ENLACES IX - PDIS'!B54</f>
        <v>PDI</v>
      </c>
      <c r="C40" s="182">
        <f>+'ENLACES IX - PDIS'!C54</f>
        <v>-74.136019000000005</v>
      </c>
      <c r="D40" s="182">
        <f>+'ENLACES IX - PDIS'!D54</f>
        <v>-13.106339</v>
      </c>
    </row>
    <row r="41" spans="1:4" x14ac:dyDescent="0.3">
      <c r="A41" s="181" t="str">
        <f>+'ENLACES IX - PDIS'!A55</f>
        <v>PDITDPCAJ</v>
      </c>
      <c r="B41" s="181" t="str">
        <f>+'ENLACES IX - PDIS'!B55</f>
        <v>PDI</v>
      </c>
      <c r="C41" s="182">
        <f>+'ENLACES IX - PDIS'!C55</f>
        <v>-78.469367000000005</v>
      </c>
      <c r="D41" s="182">
        <f>+'ENLACES IX - PDIS'!D55</f>
        <v>-7.0925820000000002</v>
      </c>
    </row>
    <row r="42" spans="1:4" x14ac:dyDescent="0.3">
      <c r="A42" s="181" t="str">
        <f>+'ENLACES IX - PDIS'!A56</f>
        <v>PDITDPCUS</v>
      </c>
      <c r="B42" s="181" t="str">
        <f>+'ENLACES IX - PDIS'!B56</f>
        <v>PDI</v>
      </c>
      <c r="C42" s="182">
        <f>+'ENLACES IX - PDIS'!C56</f>
        <v>-71.955988000000005</v>
      </c>
      <c r="D42" s="182">
        <f>+'ENLACES IX - PDIS'!D56</f>
        <v>-13.473018</v>
      </c>
    </row>
    <row r="43" spans="1:4" x14ac:dyDescent="0.3">
      <c r="A43" s="181" t="str">
        <f>+'ENLACES IX - PDIS'!A57</f>
        <v>PDITDPHUA</v>
      </c>
      <c r="B43" s="181" t="str">
        <f>+'ENLACES IX - PDIS'!B57</f>
        <v>PDI</v>
      </c>
      <c r="C43" s="182">
        <f>+'ENLACES IX - PDIS'!C57</f>
        <v>-74.965573000000006</v>
      </c>
      <c r="D43" s="182">
        <f>+'ENLACES IX - PDIS'!D57</f>
        <v>-12.747088</v>
      </c>
    </row>
    <row r="44" spans="1:4" x14ac:dyDescent="0.3">
      <c r="A44" s="181" t="str">
        <f>+'ENLACES IX - PDIS'!A58</f>
        <v>PDITDPHUN</v>
      </c>
      <c r="B44" s="181" t="str">
        <f>+'ENLACES IX - PDIS'!B58</f>
        <v>PDI</v>
      </c>
      <c r="C44" s="182">
        <f>+'ENLACES IX - PDIS'!C58</f>
        <v>-76.238476000000006</v>
      </c>
      <c r="D44" s="182">
        <f>+'ENLACES IX - PDIS'!D58</f>
        <v>-9.8344269999999998</v>
      </c>
    </row>
    <row r="45" spans="1:4" x14ac:dyDescent="0.3">
      <c r="A45" s="181" t="str">
        <f>+'ENLACES IX - PDIS'!A59</f>
        <v>PDITDPICA</v>
      </c>
      <c r="B45" s="181" t="str">
        <f>+'ENLACES IX - PDIS'!B59</f>
        <v>PDI</v>
      </c>
      <c r="C45" s="182">
        <f>+'ENLACES IX - PDIS'!C59</f>
        <v>-75.688885999999997</v>
      </c>
      <c r="D45" s="182">
        <f>+'ENLACES IX - PDIS'!D59</f>
        <v>-14.019083999999999</v>
      </c>
    </row>
    <row r="46" spans="1:4" x14ac:dyDescent="0.3">
      <c r="A46" s="181" t="str">
        <f>+'ENLACES IX - PDIS'!A60</f>
        <v>PDITDPJUN</v>
      </c>
      <c r="B46" s="181" t="str">
        <f>+'ENLACES IX - PDIS'!B60</f>
        <v>PDI</v>
      </c>
      <c r="C46" s="182">
        <f>+'ENLACES IX - PDIS'!C60</f>
        <v>-75.155735000000007</v>
      </c>
      <c r="D46" s="182">
        <f>+'ENLACES IX - PDIS'!D60</f>
        <v>-12.023669</v>
      </c>
    </row>
    <row r="47" spans="1:4" x14ac:dyDescent="0.3">
      <c r="A47" s="181" t="str">
        <f>+'ENLACES IX - PDIS'!A61</f>
        <v>PDITDPLAL</v>
      </c>
      <c r="B47" s="181" t="str">
        <f>+'ENLACES IX - PDIS'!B61</f>
        <v>PDI</v>
      </c>
      <c r="C47" s="182">
        <f>+'ENLACES IX - PDIS'!C61</f>
        <v>-78.992649</v>
      </c>
      <c r="D47" s="182">
        <f>+'ENLACES IX - PDIS'!D61</f>
        <v>-8.0840789999999991</v>
      </c>
    </row>
    <row r="48" spans="1:4" x14ac:dyDescent="0.3">
      <c r="A48" s="181" t="str">
        <f>+'ENLACES IX - PDIS'!A62</f>
        <v>PDITDPLAM</v>
      </c>
      <c r="B48" s="181" t="str">
        <f>+'ENLACES IX - PDIS'!B62</f>
        <v>PDI</v>
      </c>
      <c r="C48" s="182">
        <f>+'ENLACES IX - PDIS'!C62</f>
        <v>-79.741634000000005</v>
      </c>
      <c r="D48" s="182">
        <f>+'ENLACES IX - PDIS'!D62</f>
        <v>-6.7620180000000003</v>
      </c>
    </row>
    <row r="49" spans="1:4" x14ac:dyDescent="0.3">
      <c r="A49" s="181" t="str">
        <f>+'ENLACES IX - PDIS'!A63</f>
        <v>PDITDPLIM</v>
      </c>
      <c r="B49" s="181" t="str">
        <f>+'ENLACES IX - PDIS'!B63</f>
        <v>PDI</v>
      </c>
      <c r="C49" s="182">
        <f>+'ENLACES IX - PDIS'!C63</f>
        <v>-76.968625000000003</v>
      </c>
      <c r="D49" s="182">
        <f>+'ENLACES IX - PDIS'!D63</f>
        <v>-11.958996000000001</v>
      </c>
    </row>
    <row r="50" spans="1:4" x14ac:dyDescent="0.3">
      <c r="A50" s="181" t="str">
        <f>+'ENLACES IX - PDIS'!A64</f>
        <v>PDITDPLOR</v>
      </c>
      <c r="B50" s="181" t="str">
        <f>+'ENLACES IX - PDIS'!B64</f>
        <v>PDI</v>
      </c>
      <c r="C50" s="182">
        <f>+'ENLACES IX - PDIS'!C64</f>
        <v>-73.156233</v>
      </c>
      <c r="D50" s="182">
        <f>+'ENLACES IX - PDIS'!D64</f>
        <v>-3.6713049999999998</v>
      </c>
    </row>
    <row r="51" spans="1:4" x14ac:dyDescent="0.3">
      <c r="A51" s="181" t="str">
        <f>+'ENLACES IX - PDIS'!A65</f>
        <v>PDITDPMAD</v>
      </c>
      <c r="B51" s="181" t="str">
        <f>+'ENLACES IX - PDIS'!B65</f>
        <v>PDI</v>
      </c>
      <c r="C51" s="182">
        <f>+'ENLACES IX - PDIS'!C65</f>
        <v>-69.166139999999999</v>
      </c>
      <c r="D51" s="182">
        <f>+'ENLACES IX - PDIS'!D65</f>
        <v>-12.505250999999999</v>
      </c>
    </row>
    <row r="52" spans="1:4" x14ac:dyDescent="0.3">
      <c r="A52" s="181" t="str">
        <f>+'ENLACES IX - PDIS'!A66</f>
        <v>PDITDPMOQ</v>
      </c>
      <c r="B52" s="181" t="str">
        <f>+'ENLACES IX - PDIS'!B66</f>
        <v>PDI</v>
      </c>
      <c r="C52" s="182">
        <f>+'ENLACES IX - PDIS'!C66</f>
        <v>-71.318251000000004</v>
      </c>
      <c r="D52" s="182">
        <f>+'ENLACES IX - PDIS'!D66</f>
        <v>-17.637488000000001</v>
      </c>
    </row>
    <row r="53" spans="1:4" x14ac:dyDescent="0.3">
      <c r="A53" s="181" t="str">
        <f>+'ENLACES IX - PDIS'!A67</f>
        <v>PDITDPPAS</v>
      </c>
      <c r="B53" s="181" t="str">
        <f>+'ENLACES IX - PDIS'!B67</f>
        <v>PDI</v>
      </c>
      <c r="C53" s="182">
        <f>+'ENLACES IX - PDIS'!C67</f>
        <v>-75.344154000000003</v>
      </c>
      <c r="D53" s="182">
        <f>+'ENLACES IX - PDIS'!D67</f>
        <v>-10.566757000000001</v>
      </c>
    </row>
    <row r="54" spans="1:4" x14ac:dyDescent="0.3">
      <c r="A54" s="181" t="str">
        <f>+'ENLACES IX - PDIS'!A68</f>
        <v>PDITDPPIU</v>
      </c>
      <c r="B54" s="181" t="str">
        <f>+'ENLACES IX - PDIS'!B68</f>
        <v>PDI</v>
      </c>
      <c r="C54" s="182">
        <f>+'ENLACES IX - PDIS'!C68</f>
        <v>-80.538246000000001</v>
      </c>
      <c r="D54" s="182">
        <f>+'ENLACES IX - PDIS'!D68</f>
        <v>-5.152787</v>
      </c>
    </row>
    <row r="55" spans="1:4" x14ac:dyDescent="0.3">
      <c r="A55" s="181" t="str">
        <f>+'ENLACES IX - PDIS'!A69</f>
        <v>PDITDPPUN</v>
      </c>
      <c r="B55" s="181" t="str">
        <f>+'ENLACES IX - PDIS'!B69</f>
        <v>PDI</v>
      </c>
      <c r="C55" s="182">
        <f>+'ENLACES IX - PDIS'!C69</f>
        <v>-70.027699999999996</v>
      </c>
      <c r="D55" s="182">
        <f>+'ENLACES IX - PDIS'!D69</f>
        <v>-15.477385999999999</v>
      </c>
    </row>
    <row r="56" spans="1:4" x14ac:dyDescent="0.3">
      <c r="A56" s="181" t="str">
        <f>+'ENLACES IX - PDIS'!A70</f>
        <v>PDITDPSAN</v>
      </c>
      <c r="B56" s="181" t="str">
        <f>+'ENLACES IX - PDIS'!B70</f>
        <v>PDI</v>
      </c>
      <c r="C56" s="182">
        <f>+'ENLACES IX - PDIS'!C70</f>
        <v>-76.324119999999994</v>
      </c>
      <c r="D56" s="182">
        <f>+'ENLACES IX - PDIS'!D70</f>
        <v>-6.4676520000000002</v>
      </c>
    </row>
    <row r="57" spans="1:4" x14ac:dyDescent="0.3">
      <c r="A57" s="181" t="str">
        <f>+'ENLACES IX - PDIS'!A71</f>
        <v>PDITDPTAC</v>
      </c>
      <c r="B57" s="181" t="str">
        <f>+'ENLACES IX - PDIS'!B71</f>
        <v>PDI</v>
      </c>
      <c r="C57" s="182">
        <f>+'ENLACES IX - PDIS'!C71</f>
        <v>-70.206942999999995</v>
      </c>
      <c r="D57" s="182">
        <f>+'ENLACES IX - PDIS'!D71</f>
        <v>-17.962221</v>
      </c>
    </row>
    <row r="58" spans="1:4" x14ac:dyDescent="0.3">
      <c r="A58" s="181" t="str">
        <f>+'ENLACES IX - PDIS'!A72</f>
        <v>PDITDPTUM</v>
      </c>
      <c r="B58" s="181" t="str">
        <f>+'ENLACES IX - PDIS'!B72</f>
        <v>PDI</v>
      </c>
      <c r="C58" s="182">
        <f>+'ENLACES IX - PDIS'!C72</f>
        <v>-80.304001999999997</v>
      </c>
      <c r="D58" s="182">
        <f>+'ENLACES IX - PDIS'!D72</f>
        <v>-3.412696</v>
      </c>
    </row>
    <row r="59" spans="1:4" x14ac:dyDescent="0.3">
      <c r="A59" s="181" t="str">
        <f>+'ENLACES IX - PDIS'!A73</f>
        <v>PDITDPUCA</v>
      </c>
      <c r="B59" s="181" t="str">
        <f>+'ENLACES IX - PDIS'!B73</f>
        <v>PDI</v>
      </c>
      <c r="C59" s="182">
        <f>+'ENLACES IX - PDIS'!C73</f>
        <v>-74.503929999999997</v>
      </c>
      <c r="D59" s="182">
        <f>+'ENLACES IX - PDIS'!D73</f>
        <v>-8.3464770000000001</v>
      </c>
    </row>
  </sheetData>
  <autoFilter ref="A1:D59"/>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workbookViewId="0"/>
  </sheetViews>
  <sheetFormatPr baseColWidth="10" defaultRowHeight="14.4" x14ac:dyDescent="0.3"/>
  <cols>
    <col min="1" max="1" width="14.88671875" bestFit="1" customWidth="1"/>
    <col min="2" max="3" width="31" bestFit="1" customWidth="1"/>
    <col min="4" max="4" width="51.44140625" bestFit="1" customWidth="1"/>
  </cols>
  <sheetData>
    <row r="1" spans="1:4" x14ac:dyDescent="0.3">
      <c r="A1" s="127" t="s">
        <v>36</v>
      </c>
      <c r="B1" s="127" t="s">
        <v>1899</v>
      </c>
      <c r="C1" s="127" t="s">
        <v>433</v>
      </c>
      <c r="D1" s="127" t="s">
        <v>391</v>
      </c>
    </row>
    <row r="2" spans="1:4" x14ac:dyDescent="0.3">
      <c r="A2" s="183" t="s">
        <v>93</v>
      </c>
      <c r="B2" s="183" t="str">
        <f>+C2</f>
        <v>NODOPSTNCAJAMARCA</v>
      </c>
      <c r="C2" s="144" t="str">
        <f>+'RED PSTN'!A18</f>
        <v>NODOPSTNCAJAMARCA</v>
      </c>
      <c r="D2" s="183"/>
    </row>
    <row r="3" spans="1:4" x14ac:dyDescent="0.3">
      <c r="A3" s="183" t="s">
        <v>70</v>
      </c>
      <c r="B3" s="183" t="str">
        <f t="shared" ref="B3:B25" si="0">+C3</f>
        <v>NODOPSTNANCASH</v>
      </c>
      <c r="C3" s="183" t="str">
        <f>+'RED PSTN'!A5</f>
        <v>NODOPSTNANCASH</v>
      </c>
      <c r="D3" s="183"/>
    </row>
    <row r="4" spans="1:4" x14ac:dyDescent="0.3">
      <c r="A4" s="183" t="s">
        <v>54</v>
      </c>
      <c r="B4" s="183" t="str">
        <f t="shared" si="0"/>
        <v>NODOPSTNCUSCO</v>
      </c>
      <c r="C4" s="144" t="str">
        <f>+'RED PSTN'!A22</f>
        <v>NODOPSTNCUSCO</v>
      </c>
      <c r="D4" s="183"/>
    </row>
    <row r="5" spans="1:4" x14ac:dyDescent="0.3">
      <c r="A5" s="183" t="s">
        <v>56</v>
      </c>
      <c r="B5" s="183" t="str">
        <f>+D5</f>
        <v>NODOMGWIMSAREQUIPA</v>
      </c>
      <c r="C5" s="183" t="str">
        <f>+'RED PSTN'!A11</f>
        <v>NODOPSTNAREQUIPA</v>
      </c>
      <c r="D5" s="183" t="str">
        <f>+'RED VOZ NACIONAL - NODOS'!A31</f>
        <v>NODOMGWIMSAREQUIPA</v>
      </c>
    </row>
    <row r="6" spans="1:4" x14ac:dyDescent="0.3">
      <c r="A6" s="183" t="s">
        <v>84</v>
      </c>
      <c r="B6" s="183" t="str">
        <f t="shared" si="0"/>
        <v>NODOPSTNJUNIN</v>
      </c>
      <c r="C6" s="144" t="str">
        <f>+'RED PSTN'!A30</f>
        <v>NODOPSTNJUNIN</v>
      </c>
      <c r="D6" s="183"/>
    </row>
    <row r="7" spans="1:4" x14ac:dyDescent="0.3">
      <c r="A7" s="183" t="s">
        <v>92</v>
      </c>
      <c r="B7" s="183" t="str">
        <f t="shared" si="0"/>
        <v>NODOPSTNCAJAMARCA</v>
      </c>
      <c r="C7" s="183" t="str">
        <f>+'RED PSTN'!A18</f>
        <v>NODOPSTNCAJAMARCA</v>
      </c>
      <c r="D7" s="183"/>
    </row>
    <row r="8" spans="1:4" x14ac:dyDescent="0.3">
      <c r="A8" s="183" t="s">
        <v>53</v>
      </c>
      <c r="B8" s="183" t="str">
        <f>+D8</f>
        <v>NODOMGWIMSLIMA</v>
      </c>
      <c r="C8" s="183" t="str">
        <f>+'RED PSTN'!A22</f>
        <v>NODOPSTNCUSCO</v>
      </c>
      <c r="D8" s="183" t="str">
        <f>+'RED VOZ NACIONAL - NODOS'!A33</f>
        <v>NODOMGWIMSLIMA</v>
      </c>
    </row>
    <row r="9" spans="1:4" x14ac:dyDescent="0.3">
      <c r="A9" s="183" t="s">
        <v>162</v>
      </c>
      <c r="B9" s="183" t="str">
        <f t="shared" si="0"/>
        <v>NODOPSTNJUNIN</v>
      </c>
      <c r="C9" s="144" t="str">
        <f>+'RED PSTN'!A30</f>
        <v>NODOPSTNJUNIN</v>
      </c>
      <c r="D9" s="183"/>
    </row>
    <row r="10" spans="1:4" x14ac:dyDescent="0.3">
      <c r="A10" s="183" t="s">
        <v>65</v>
      </c>
      <c r="B10" s="183" t="str">
        <f t="shared" si="0"/>
        <v>NODOPSTNHUANUCO</v>
      </c>
      <c r="C10" s="183" t="str">
        <f>+'RED PSTN'!A26</f>
        <v>NODOPSTNHUANUCO</v>
      </c>
      <c r="D10" s="183"/>
    </row>
    <row r="11" spans="1:4" x14ac:dyDescent="0.3">
      <c r="A11" s="183" t="s">
        <v>146</v>
      </c>
      <c r="B11" s="183" t="str">
        <f t="shared" si="0"/>
        <v>NODOPSTNICA</v>
      </c>
      <c r="C11" s="183" t="str">
        <f>+'RED PSTN'!A27</f>
        <v>NODOPSTNICA</v>
      </c>
      <c r="D11" s="183"/>
    </row>
    <row r="12" spans="1:4" x14ac:dyDescent="0.3">
      <c r="A12" s="183" t="s">
        <v>60</v>
      </c>
      <c r="B12" s="183" t="str">
        <f t="shared" si="0"/>
        <v>NODOPSTNJUNIN</v>
      </c>
      <c r="C12" s="183" t="str">
        <f>+'RED PSTN'!A30</f>
        <v>NODOPSTNJUNIN</v>
      </c>
      <c r="D12" s="183"/>
    </row>
    <row r="13" spans="1:4" x14ac:dyDescent="0.3">
      <c r="A13" s="183" t="s">
        <v>79</v>
      </c>
      <c r="B13" s="183" t="str">
        <f>+D13</f>
        <v>NODOMGWIMSLALIBERTAD</v>
      </c>
      <c r="C13" s="183" t="str">
        <f>+'RED PSTN'!A34</f>
        <v>NODOPSTNLA LIBERTAD</v>
      </c>
      <c r="D13" s="183" t="str">
        <f>+'RED VOZ NACIONAL - NODOS'!A34</f>
        <v>NODOMGWIMSLALIBERTAD</v>
      </c>
    </row>
    <row r="14" spans="1:4" x14ac:dyDescent="0.3">
      <c r="A14" s="183" t="s">
        <v>132</v>
      </c>
      <c r="B14" s="183" t="str">
        <f>+D14</f>
        <v>NODOMGWIMSLAMBAYEQUE</v>
      </c>
      <c r="C14" s="183" t="str">
        <f>+'RED PSTN'!A37</f>
        <v>NODOPSTNLAMBAYEQUE</v>
      </c>
      <c r="D14" s="183" t="str">
        <f>+'RED VOZ NACIONAL - NODOS'!A32</f>
        <v>NODOMGWIMSLAMBAYEQUE</v>
      </c>
    </row>
    <row r="15" spans="1:4" x14ac:dyDescent="0.3">
      <c r="A15" s="183" t="s">
        <v>103</v>
      </c>
      <c r="B15" s="183" t="str">
        <f>+'RED LD'!A4</f>
        <v>NODOMGWIMSLIMA</v>
      </c>
      <c r="C15" s="183" t="str">
        <f>+'RED PSTN'!A40</f>
        <v>NODOPSTNLIMA</v>
      </c>
      <c r="D15" s="183" t="str">
        <f>+'RED VOZ NACIONAL - NODOS'!A33</f>
        <v>NODOMGWIMSLIMA</v>
      </c>
    </row>
    <row r="16" spans="1:4" x14ac:dyDescent="0.3">
      <c r="A16" s="183" t="s">
        <v>50</v>
      </c>
      <c r="B16" s="183" t="str">
        <f t="shared" si="0"/>
        <v>NODOPSTNLORETO</v>
      </c>
      <c r="C16" s="183" t="str">
        <f>+'RED PSTN'!A47</f>
        <v>NODOPSTNLORETO</v>
      </c>
      <c r="D16" s="183"/>
    </row>
    <row r="17" spans="1:4" x14ac:dyDescent="0.3">
      <c r="A17" s="183" t="s">
        <v>237</v>
      </c>
      <c r="B17" s="183" t="str">
        <f t="shared" si="0"/>
        <v>NODOPSTNMADRE DE DIOS</v>
      </c>
      <c r="C17" s="183" t="str">
        <f>+'RED PSTN'!A49</f>
        <v>NODOPSTNMADRE DE DIOS</v>
      </c>
      <c r="D17" s="183"/>
    </row>
    <row r="18" spans="1:4" x14ac:dyDescent="0.3">
      <c r="A18" s="183" t="s">
        <v>192</v>
      </c>
      <c r="B18" s="183" t="str">
        <f t="shared" si="0"/>
        <v>NODOPSTNTACNA</v>
      </c>
      <c r="C18" s="144" t="str">
        <f>+'RED PSTN'!A66</f>
        <v>NODOPSTNTACNA</v>
      </c>
      <c r="D18" s="183"/>
    </row>
    <row r="19" spans="1:4" x14ac:dyDescent="0.3">
      <c r="A19" s="183" t="s">
        <v>134</v>
      </c>
      <c r="B19" s="183" t="str">
        <f t="shared" si="0"/>
        <v>NODOPSTNJUNIN</v>
      </c>
      <c r="C19" s="144" t="str">
        <f>+'RED PSTN'!A30</f>
        <v>NODOPSTNJUNIN</v>
      </c>
      <c r="D19" s="183"/>
    </row>
    <row r="20" spans="1:4" x14ac:dyDescent="0.3">
      <c r="A20" s="183" t="s">
        <v>83</v>
      </c>
      <c r="B20" s="183" t="str">
        <f>+D20</f>
        <v>NODOMGWIMSLAMBAYEQUE</v>
      </c>
      <c r="C20" s="183" t="str">
        <f>+'RED PSTN'!A54</f>
        <v>NODOPSTNPIURA</v>
      </c>
      <c r="D20" s="183" t="str">
        <f>+'RED VOZ NACIONAL - NODOS'!A32</f>
        <v>NODOMGWIMSLAMBAYEQUE</v>
      </c>
    </row>
    <row r="21" spans="1:4" x14ac:dyDescent="0.3">
      <c r="A21" s="183" t="s">
        <v>89</v>
      </c>
      <c r="B21" s="183" t="str">
        <f t="shared" si="0"/>
        <v>NODOPSTNPUNO</v>
      </c>
      <c r="C21" s="183" t="str">
        <f>+'RED PSTN'!A60</f>
        <v>NODOPSTNPUNO</v>
      </c>
      <c r="D21" s="183"/>
    </row>
    <row r="22" spans="1:4" x14ac:dyDescent="0.3">
      <c r="A22" s="183" t="s">
        <v>106</v>
      </c>
      <c r="B22" s="183" t="str">
        <f t="shared" si="0"/>
        <v>NODOPSTNSAN MARTIN</v>
      </c>
      <c r="C22" s="183" t="str">
        <f>+'RED PSTN'!A62</f>
        <v>NODOPSTNSAN MARTIN</v>
      </c>
      <c r="D22" s="183"/>
    </row>
    <row r="23" spans="1:4" x14ac:dyDescent="0.3">
      <c r="A23" s="183" t="s">
        <v>114</v>
      </c>
      <c r="B23" s="183" t="str">
        <f t="shared" si="0"/>
        <v>NODOPSTNTACNA</v>
      </c>
      <c r="C23" s="183" t="str">
        <f>+'RED PSTN'!A66</f>
        <v>NODOPSTNTACNA</v>
      </c>
      <c r="D23" s="183"/>
    </row>
    <row r="24" spans="1:4" x14ac:dyDescent="0.3">
      <c r="A24" s="183" t="s">
        <v>117</v>
      </c>
      <c r="B24" s="183" t="str">
        <f t="shared" si="0"/>
        <v>NODOPSTNPIURA</v>
      </c>
      <c r="C24" s="124" t="str">
        <f>+'RED PSTN'!A54</f>
        <v>NODOPSTNPIURA</v>
      </c>
      <c r="D24" s="183"/>
    </row>
    <row r="25" spans="1:4" x14ac:dyDescent="0.3">
      <c r="A25" s="183" t="s">
        <v>66</v>
      </c>
      <c r="B25" s="183" t="str">
        <f t="shared" si="0"/>
        <v>NODOPSTNHUANUCO</v>
      </c>
      <c r="C25" s="144" t="str">
        <f>+'RED PSTN'!A26</f>
        <v>NODOPSTNHUANUCO</v>
      </c>
      <c r="D25" s="183"/>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B59"/>
  <sheetViews>
    <sheetView workbookViewId="0">
      <pane xSplit="2" ySplit="1" topLeftCell="C2" activePane="bottomRight" state="frozen"/>
      <selection pane="topRight" activeCell="C1" sqref="C1"/>
      <selection pane="bottomLeft" activeCell="A2" sqref="A2"/>
      <selection pane="bottomRight" activeCell="C2" sqref="C2"/>
    </sheetView>
  </sheetViews>
  <sheetFormatPr baseColWidth="10" defaultRowHeight="14.4" x14ac:dyDescent="0.3"/>
  <cols>
    <col min="1" max="1" width="31" bestFit="1" customWidth="1"/>
    <col min="2" max="2" width="59" customWidth="1"/>
  </cols>
  <sheetData>
    <row r="1" spans="1:2" x14ac:dyDescent="0.3">
      <c r="A1" s="54" t="s">
        <v>396</v>
      </c>
      <c r="B1" s="54" t="s">
        <v>397</v>
      </c>
    </row>
    <row r="2" spans="1:2" x14ac:dyDescent="0.3">
      <c r="A2" s="144" t="str">
        <f>+'RED VOZ NACIONAL - NODOS'!A2</f>
        <v>NODOPSTNANCASH</v>
      </c>
      <c r="B2" s="144" t="s">
        <v>3207</v>
      </c>
    </row>
    <row r="3" spans="1:2" x14ac:dyDescent="0.3">
      <c r="A3" s="144" t="str">
        <f>+'RED VOZ NACIONAL - NODOS'!A3</f>
        <v>NODOPSTNAREQUIPA</v>
      </c>
      <c r="B3" s="144" t="s">
        <v>3210</v>
      </c>
    </row>
    <row r="4" spans="1:2" x14ac:dyDescent="0.3">
      <c r="A4" s="144" t="str">
        <f>+'RED VOZ NACIONAL - NODOS'!A4</f>
        <v>NODOPSTNCAJAMARCA</v>
      </c>
      <c r="B4" s="144" t="s">
        <v>3207</v>
      </c>
    </row>
    <row r="5" spans="1:2" x14ac:dyDescent="0.3">
      <c r="A5" s="144" t="str">
        <f>+'RED VOZ NACIONAL - NODOS'!A5</f>
        <v>NODOPSTNCUSCO</v>
      </c>
      <c r="B5" s="144" t="s">
        <v>390</v>
      </c>
    </row>
    <row r="6" spans="1:2" x14ac:dyDescent="0.3">
      <c r="A6" s="144" t="str">
        <f>+'RED VOZ NACIONAL - NODOS'!A6</f>
        <v>NODOPSTNHUANUCO</v>
      </c>
      <c r="B6" s="144" t="s">
        <v>3204</v>
      </c>
    </row>
    <row r="7" spans="1:2" x14ac:dyDescent="0.3">
      <c r="A7" s="144" t="str">
        <f>+'RED VOZ NACIONAL - NODOS'!A7</f>
        <v>NODOPSTNICA</v>
      </c>
      <c r="B7" s="144" t="s">
        <v>3204</v>
      </c>
    </row>
    <row r="8" spans="1:2" x14ac:dyDescent="0.3">
      <c r="A8" s="144" t="str">
        <f>+'RED VOZ NACIONAL - NODOS'!A8</f>
        <v>NODOPSTNJUNIN</v>
      </c>
      <c r="B8" s="144" t="s">
        <v>3204</v>
      </c>
    </row>
    <row r="9" spans="1:2" x14ac:dyDescent="0.3">
      <c r="A9" s="144" t="str">
        <f>+'RED VOZ NACIONAL - NODOS'!A9</f>
        <v>NODOPSTNLA LIBERTAD</v>
      </c>
      <c r="B9" s="144" t="s">
        <v>3205</v>
      </c>
    </row>
    <row r="10" spans="1:2" x14ac:dyDescent="0.3">
      <c r="A10" s="144" t="str">
        <f>+'RED VOZ NACIONAL - NODOS'!A10</f>
        <v>NODOPSTNLAMBAYEQUE</v>
      </c>
      <c r="B10" s="144" t="s">
        <v>3205</v>
      </c>
    </row>
    <row r="11" spans="1:2" x14ac:dyDescent="0.3">
      <c r="A11" s="144" t="str">
        <f>+'RED VOZ NACIONAL - NODOS'!A11</f>
        <v>NODOPSTNLIMA</v>
      </c>
      <c r="B11" s="144" t="s">
        <v>3207</v>
      </c>
    </row>
    <row r="12" spans="1:2" x14ac:dyDescent="0.3">
      <c r="A12" s="144" t="str">
        <f>+'RED VOZ NACIONAL - NODOS'!A12</f>
        <v>NODOPSTNLORETO</v>
      </c>
      <c r="B12" s="144" t="s">
        <v>3204</v>
      </c>
    </row>
    <row r="13" spans="1:2" x14ac:dyDescent="0.3">
      <c r="A13" s="144" t="str">
        <f>+'RED VOZ NACIONAL - NODOS'!A13</f>
        <v>NODOPSTNMADRE DE DIOS</v>
      </c>
      <c r="B13" s="144" t="s">
        <v>3208</v>
      </c>
    </row>
    <row r="14" spans="1:2" x14ac:dyDescent="0.3">
      <c r="A14" s="144" t="str">
        <f>+'RED VOZ NACIONAL - NODOS'!A14</f>
        <v>NODOPSTNPIURA</v>
      </c>
      <c r="B14" s="144" t="s">
        <v>3209</v>
      </c>
    </row>
    <row r="15" spans="1:2" x14ac:dyDescent="0.3">
      <c r="A15" s="144" t="str">
        <f>+'RED VOZ NACIONAL - NODOS'!A15</f>
        <v>NODOPSTNPUNO</v>
      </c>
      <c r="B15" s="144" t="s">
        <v>3208</v>
      </c>
    </row>
    <row r="16" spans="1:2" x14ac:dyDescent="0.3">
      <c r="A16" s="144" t="str">
        <f>+'RED VOZ NACIONAL - NODOS'!A16</f>
        <v>NODOPSTNSAN MARTIN</v>
      </c>
      <c r="B16" s="144" t="s">
        <v>3207</v>
      </c>
    </row>
    <row r="17" spans="1:2" x14ac:dyDescent="0.3">
      <c r="A17" s="144" t="str">
        <f>+'RED VOZ NACIONAL - NODOS'!A17</f>
        <v>NODOPSTNTACNA</v>
      </c>
      <c r="B17" s="144" t="s">
        <v>390</v>
      </c>
    </row>
    <row r="18" spans="1:2" x14ac:dyDescent="0.3">
      <c r="A18" s="144" t="str">
        <f>+'RED VOZ NACIONAL - NODOS'!A18</f>
        <v>NODODEPHFCANCASH1</v>
      </c>
      <c r="B18" s="144" t="str">
        <f>+B2</f>
        <v>NODOMGWIMSLIMA,NODOMGWIMSLALIBERTAD</v>
      </c>
    </row>
    <row r="19" spans="1:2" x14ac:dyDescent="0.3">
      <c r="A19" s="144" t="str">
        <f>+'RED VOZ NACIONAL - NODOS'!A19</f>
        <v>NODODEPHFCAREQUIPA1</v>
      </c>
      <c r="B19" s="144" t="str">
        <f>+B3</f>
        <v>NODOMGWIMSAREQUIPA,NODOMGWIMSLIMA</v>
      </c>
    </row>
    <row r="20" spans="1:2" x14ac:dyDescent="0.3">
      <c r="A20" s="144" t="str">
        <f>+'RED VOZ NACIONAL - NODOS'!A20</f>
        <v>NODODEPHFCCUSCO1</v>
      </c>
      <c r="B20" s="144" t="str">
        <f>+B5</f>
        <v>NODOMGWIMSAREQUIPA</v>
      </c>
    </row>
    <row r="21" spans="1:2" x14ac:dyDescent="0.3">
      <c r="A21" s="144" t="str">
        <f>+'RED VOZ NACIONAL - NODOS'!A21</f>
        <v>NODODEPHFCICA1</v>
      </c>
      <c r="B21" s="144" t="str">
        <f>+B7</f>
        <v>NODOMGWIMSLIMA</v>
      </c>
    </row>
    <row r="22" spans="1:2" x14ac:dyDescent="0.3">
      <c r="A22" s="144" t="str">
        <f>+'RED VOZ NACIONAL - NODOS'!A22</f>
        <v>NODODEPHFCJUNIN1</v>
      </c>
      <c r="B22" s="144" t="str">
        <f>+B8</f>
        <v>NODOMGWIMSLIMA</v>
      </c>
    </row>
    <row r="23" spans="1:2" x14ac:dyDescent="0.3">
      <c r="A23" s="144" t="str">
        <f>+'RED VOZ NACIONAL - NODOS'!A23</f>
        <v>NODODEPHFCLALIBERTAD1</v>
      </c>
      <c r="B23" s="144" t="str">
        <f>+B9</f>
        <v>NODOMGWIMSLALIBERTAD</v>
      </c>
    </row>
    <row r="24" spans="1:2" x14ac:dyDescent="0.3">
      <c r="A24" s="144" t="str">
        <f>+'RED VOZ NACIONAL - NODOS'!A24</f>
        <v>NODODEPHFCLAMBAYEQUE1</v>
      </c>
      <c r="B24" s="144" t="str">
        <f>+B10</f>
        <v>NODOMGWIMSLALIBERTAD</v>
      </c>
    </row>
    <row r="25" spans="1:2" x14ac:dyDescent="0.3">
      <c r="A25" s="144" t="str">
        <f>+'RED VOZ NACIONAL - NODOS'!A25</f>
        <v>NODODEPHFCLIMA1</v>
      </c>
      <c r="B25" s="144" t="str">
        <f>+B11</f>
        <v>NODOMGWIMSLIMA,NODOMGWIMSLALIBERTAD</v>
      </c>
    </row>
    <row r="26" spans="1:2" x14ac:dyDescent="0.3">
      <c r="A26" s="144" t="str">
        <f>+'RED VOZ NACIONAL - NODOS'!A26</f>
        <v>NODODEPHFCPIURA1</v>
      </c>
      <c r="B26" s="144" t="str">
        <f>+B14</f>
        <v>NODOMGWIMSLAMBAYEQUE,NODOMGWIMSLALIBERTAD</v>
      </c>
    </row>
    <row r="27" spans="1:2" x14ac:dyDescent="0.3">
      <c r="A27" s="144" t="str">
        <f>+'RED VOZ NACIONAL - NODOS'!A27</f>
        <v>MGWARE</v>
      </c>
      <c r="B27" s="144" t="str">
        <f>+B3</f>
        <v>NODOMGWIMSAREQUIPA,NODOMGWIMSLIMA</v>
      </c>
    </row>
    <row r="28" spans="1:2" x14ac:dyDescent="0.3">
      <c r="A28" s="144" t="str">
        <f>+'RED VOZ NACIONAL - NODOS'!A28</f>
        <v>MGWLAL</v>
      </c>
      <c r="B28" s="144" t="str">
        <f>+B9</f>
        <v>NODOMGWIMSLALIBERTAD</v>
      </c>
    </row>
    <row r="29" spans="1:2" x14ac:dyDescent="0.3">
      <c r="A29" s="144" t="str">
        <f>+'RED VOZ NACIONAL - NODOS'!A29</f>
        <v>MGWLIM</v>
      </c>
      <c r="B29" s="144" t="str">
        <f>+B11</f>
        <v>NODOMGWIMSLIMA,NODOMGWIMSLALIBERTAD</v>
      </c>
    </row>
    <row r="30" spans="1:2" x14ac:dyDescent="0.3">
      <c r="A30" s="144" t="str">
        <f>+'RED VOZ NACIONAL - NODOS'!A30</f>
        <v>MGWLOR</v>
      </c>
      <c r="B30" s="144" t="str">
        <f>+B12</f>
        <v>NODOMGWIMSLIMA</v>
      </c>
    </row>
    <row r="31" spans="1:2" x14ac:dyDescent="0.3">
      <c r="A31" s="144" t="str">
        <f>+'RED VOZ NACIONAL - NODOS'!A31</f>
        <v>NODOMGWIMSAREQUIPA</v>
      </c>
      <c r="B31" s="144" t="str">
        <f>+A33</f>
        <v>NODOMGWIMSLIMA</v>
      </c>
    </row>
    <row r="32" spans="1:2" x14ac:dyDescent="0.3">
      <c r="A32" s="144" t="str">
        <f>+'RED VOZ NACIONAL - NODOS'!A32</f>
        <v>NODOMGWIMSLAMBAYEQUE</v>
      </c>
      <c r="B32" s="144" t="str">
        <f>+A34</f>
        <v>NODOMGWIMSLALIBERTAD</v>
      </c>
    </row>
    <row r="33" spans="1:2" x14ac:dyDescent="0.3">
      <c r="A33" s="144" t="str">
        <f>+'RED VOZ NACIONAL - NODOS'!A33</f>
        <v>NODOMGWIMSLIMA</v>
      </c>
      <c r="B33" s="144"/>
    </row>
    <row r="34" spans="1:2" x14ac:dyDescent="0.3">
      <c r="A34" s="144" t="str">
        <f>+'RED VOZ NACIONAL - NODOS'!A34</f>
        <v>NODOMGWIMSLALIBERTAD</v>
      </c>
      <c r="B34" s="144" t="str">
        <f>+A33</f>
        <v>NODOMGWIMSLIMA</v>
      </c>
    </row>
    <row r="35" spans="1:2" ht="28.8" x14ac:dyDescent="0.3">
      <c r="A35" s="144" t="str">
        <f>+'RED VOZ NACIONAL - NODOS'!A35</f>
        <v>NODOSSWIMSLIMA</v>
      </c>
      <c r="B35" s="144" t="s">
        <v>3248</v>
      </c>
    </row>
    <row r="36" spans="1:2" x14ac:dyDescent="0.3">
      <c r="A36" s="144" t="str">
        <f>+'RED VOZ NACIONAL - NODOS'!A36</f>
        <v>PDITDPAMA</v>
      </c>
      <c r="B36" s="144" t="str">
        <f>+A4</f>
        <v>NODOPSTNCAJAMARCA</v>
      </c>
    </row>
    <row r="37" spans="1:2" x14ac:dyDescent="0.3">
      <c r="A37" s="144" t="str">
        <f>+'RED VOZ NACIONAL - NODOS'!A37</f>
        <v>PDITDPANC</v>
      </c>
      <c r="B37" s="144" t="str">
        <f>+A2</f>
        <v>NODOPSTNANCASH</v>
      </c>
    </row>
    <row r="38" spans="1:2" x14ac:dyDescent="0.3">
      <c r="A38" s="144" t="str">
        <f>+'RED VOZ NACIONAL - NODOS'!A38</f>
        <v>PDITDPAPU</v>
      </c>
      <c r="B38" s="144" t="str">
        <f>+A11</f>
        <v>NODOPSTNLIMA</v>
      </c>
    </row>
    <row r="39" spans="1:2" x14ac:dyDescent="0.3">
      <c r="A39" s="144" t="str">
        <f>+'RED VOZ NACIONAL - NODOS'!A39</f>
        <v>PDITDPARE</v>
      </c>
      <c r="B39" s="144" t="str">
        <f>+A31</f>
        <v>NODOMGWIMSAREQUIPA</v>
      </c>
    </row>
    <row r="40" spans="1:2" x14ac:dyDescent="0.3">
      <c r="A40" s="144" t="str">
        <f>+'RED VOZ NACIONAL - NODOS'!A40</f>
        <v>PDITDPAYA</v>
      </c>
      <c r="B40" s="144" t="str">
        <f>+A11</f>
        <v>NODOPSTNLIMA</v>
      </c>
    </row>
    <row r="41" spans="1:2" x14ac:dyDescent="0.3">
      <c r="A41" s="144" t="str">
        <f>+'RED VOZ NACIONAL - NODOS'!A41</f>
        <v>PDITDPCAJ</v>
      </c>
      <c r="B41" s="144" t="str">
        <f>+A9</f>
        <v>NODOPSTNLA LIBERTAD</v>
      </c>
    </row>
    <row r="42" spans="1:2" x14ac:dyDescent="0.3">
      <c r="A42" s="144" t="str">
        <f>+'RED VOZ NACIONAL - NODOS'!A42</f>
        <v>PDITDPCUS</v>
      </c>
      <c r="B42" s="144" t="str">
        <f>+A5</f>
        <v>NODOPSTNCUSCO</v>
      </c>
    </row>
    <row r="43" spans="1:2" x14ac:dyDescent="0.3">
      <c r="A43" s="144" t="str">
        <f>+'RED VOZ NACIONAL - NODOS'!A43</f>
        <v>PDITDPHUA</v>
      </c>
      <c r="B43" s="144" t="str">
        <f>+A6</f>
        <v>NODOPSTNHUANUCO</v>
      </c>
    </row>
    <row r="44" spans="1:2" x14ac:dyDescent="0.3">
      <c r="A44" s="144" t="str">
        <f>+'RED VOZ NACIONAL - NODOS'!A44</f>
        <v>PDITDPHUN</v>
      </c>
      <c r="B44" s="144" t="str">
        <f>+A6</f>
        <v>NODOPSTNHUANUCO</v>
      </c>
    </row>
    <row r="45" spans="1:2" x14ac:dyDescent="0.3">
      <c r="A45" s="144" t="str">
        <f>+'RED VOZ NACIONAL - NODOS'!A45</f>
        <v>PDITDPICA</v>
      </c>
      <c r="B45" s="144" t="str">
        <f>+A7</f>
        <v>NODOPSTNICA</v>
      </c>
    </row>
    <row r="46" spans="1:2" x14ac:dyDescent="0.3">
      <c r="A46" s="144" t="str">
        <f>+'RED VOZ NACIONAL - NODOS'!A46</f>
        <v>PDITDPJUN</v>
      </c>
      <c r="B46" s="144" t="str">
        <f>+A8</f>
        <v>NODOPSTNJUNIN</v>
      </c>
    </row>
    <row r="47" spans="1:2" x14ac:dyDescent="0.3">
      <c r="A47" s="144" t="str">
        <f>+'RED VOZ NACIONAL - NODOS'!A47</f>
        <v>PDITDPLAL</v>
      </c>
      <c r="B47" s="144" t="str">
        <f>+A34</f>
        <v>NODOMGWIMSLALIBERTAD</v>
      </c>
    </row>
    <row r="48" spans="1:2" x14ac:dyDescent="0.3">
      <c r="A48" s="144" t="str">
        <f>+'RED VOZ NACIONAL - NODOS'!A48</f>
        <v>PDITDPLAM</v>
      </c>
      <c r="B48" s="144" t="str">
        <f>+A32</f>
        <v>NODOMGWIMSLAMBAYEQUE</v>
      </c>
    </row>
    <row r="49" spans="1:2" x14ac:dyDescent="0.3">
      <c r="A49" s="144" t="str">
        <f>+'RED VOZ NACIONAL - NODOS'!A49</f>
        <v>PDITDPLIM</v>
      </c>
      <c r="B49" s="144" t="str">
        <f>+A33</f>
        <v>NODOMGWIMSLIMA</v>
      </c>
    </row>
    <row r="50" spans="1:2" x14ac:dyDescent="0.3">
      <c r="A50" s="144" t="str">
        <f>+'RED VOZ NACIONAL - NODOS'!A50</f>
        <v>PDITDPLOR</v>
      </c>
      <c r="B50" s="144" t="str">
        <f>+A33</f>
        <v>NODOMGWIMSLIMA</v>
      </c>
    </row>
    <row r="51" spans="1:2" x14ac:dyDescent="0.3">
      <c r="A51" s="144" t="str">
        <f>+'RED VOZ NACIONAL - NODOS'!A51</f>
        <v>PDITDPMAD</v>
      </c>
      <c r="B51" s="144" t="str">
        <f>+A33</f>
        <v>NODOMGWIMSLIMA</v>
      </c>
    </row>
    <row r="52" spans="1:2" x14ac:dyDescent="0.3">
      <c r="A52" s="144" t="str">
        <f>+'RED VOZ NACIONAL - NODOS'!A52</f>
        <v>PDITDPMOQ</v>
      </c>
      <c r="B52" s="144" t="str">
        <f>+A31</f>
        <v>NODOMGWIMSAREQUIPA</v>
      </c>
    </row>
    <row r="53" spans="1:2" x14ac:dyDescent="0.3">
      <c r="A53" s="144" t="str">
        <f>+'RED VOZ NACIONAL - NODOS'!A53</f>
        <v>PDITDPPAS</v>
      </c>
      <c r="B53" s="144" t="str">
        <f>+A11</f>
        <v>NODOPSTNLIMA</v>
      </c>
    </row>
    <row r="54" spans="1:2" x14ac:dyDescent="0.3">
      <c r="A54" s="144" t="str">
        <f>+'RED VOZ NACIONAL - NODOS'!A54</f>
        <v>PDITDPPIU</v>
      </c>
      <c r="B54" s="144" t="str">
        <f>+A14</f>
        <v>NODOPSTNPIURA</v>
      </c>
    </row>
    <row r="55" spans="1:2" x14ac:dyDescent="0.3">
      <c r="A55" s="144" t="str">
        <f>+'RED VOZ NACIONAL - NODOS'!A55</f>
        <v>PDITDPPUN</v>
      </c>
      <c r="B55" s="144" t="str">
        <f>+A15</f>
        <v>NODOPSTNPUNO</v>
      </c>
    </row>
    <row r="56" spans="1:2" x14ac:dyDescent="0.3">
      <c r="A56" s="144" t="str">
        <f>+'RED VOZ NACIONAL - NODOS'!A56</f>
        <v>PDITDPSAN</v>
      </c>
      <c r="B56" s="144" t="str">
        <f>+A33</f>
        <v>NODOMGWIMSLIMA</v>
      </c>
    </row>
    <row r="57" spans="1:2" x14ac:dyDescent="0.3">
      <c r="A57" s="144" t="str">
        <f>+'RED VOZ NACIONAL - NODOS'!A57</f>
        <v>PDITDPTAC</v>
      </c>
      <c r="B57" s="144" t="str">
        <f>+A31</f>
        <v>NODOMGWIMSAREQUIPA</v>
      </c>
    </row>
    <row r="58" spans="1:2" x14ac:dyDescent="0.3">
      <c r="A58" s="144" t="str">
        <f>+'RED VOZ NACIONAL - NODOS'!A58</f>
        <v>PDITDPTUM</v>
      </c>
      <c r="B58" s="144" t="str">
        <f>+A14</f>
        <v>NODOPSTNPIURA</v>
      </c>
    </row>
    <row r="59" spans="1:2" x14ac:dyDescent="0.3">
      <c r="A59" s="144" t="str">
        <f>+'RED VOZ NACIONAL - NODOS'!A59</f>
        <v>PDITDPUCA</v>
      </c>
      <c r="B59" s="144" t="str">
        <f>+A33</f>
        <v>NODOMGWIMSLIMA</v>
      </c>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F17"/>
  <sheetViews>
    <sheetView workbookViewId="0">
      <pane xSplit="2" ySplit="1" topLeftCell="C2" activePane="bottomRight" state="frozen"/>
      <selection pane="topRight" activeCell="C1" sqref="C1"/>
      <selection pane="bottomLeft" activeCell="A2" sqref="A2"/>
      <selection pane="bottomRight" activeCell="C2" sqref="C2"/>
    </sheetView>
  </sheetViews>
  <sheetFormatPr baseColWidth="10" defaultRowHeight="14.4" x14ac:dyDescent="0.3"/>
  <cols>
    <col min="1" max="1" width="29.5546875" bestFit="1" customWidth="1"/>
    <col min="2" max="2" width="17.109375" bestFit="1" customWidth="1"/>
    <col min="3" max="4" width="20.33203125" customWidth="1"/>
    <col min="5" max="5" width="42.109375" customWidth="1"/>
    <col min="6" max="6" width="17" customWidth="1"/>
  </cols>
  <sheetData>
    <row r="1" spans="1:6" x14ac:dyDescent="0.3">
      <c r="A1" s="31" t="s">
        <v>483</v>
      </c>
      <c r="B1" s="31" t="s">
        <v>484</v>
      </c>
      <c r="C1" s="31" t="s">
        <v>439</v>
      </c>
      <c r="D1" s="31" t="s">
        <v>440</v>
      </c>
      <c r="E1" s="31" t="s">
        <v>1618</v>
      </c>
      <c r="F1" s="30" t="s">
        <v>1611</v>
      </c>
    </row>
    <row r="2" spans="1:6" x14ac:dyDescent="0.3">
      <c r="A2" s="124" t="str">
        <f>+'RED HFC'!$A$30</f>
        <v>NODODEPHFCANCASH1</v>
      </c>
      <c r="B2" s="144" t="str">
        <f>INDEX('RED HFC'!$B$2:$B$38,   MATCH(A2,'RED HFC'!$A$2:$A$38,0)   )</f>
        <v>NODODEPHFC</v>
      </c>
      <c r="C2" s="184">
        <f>INDEX('RED HFC'!$C$2:$C$38,   MATCH(A2,'RED HFC'!$A$2:$A$38,0)   )</f>
        <v>-77.518266999999994</v>
      </c>
      <c r="D2" s="184">
        <f>INDEX('RED HFC'!$D$2:$D$38,   MATCH(A2,'RED HFC'!$A$2:$A$38,0)   )</f>
        <v>-9.4605379999999997</v>
      </c>
      <c r="E2" s="144" t="str">
        <f>+$A$17</f>
        <v>NODOINTERNETLIM</v>
      </c>
      <c r="F2" s="124" t="s">
        <v>434</v>
      </c>
    </row>
    <row r="3" spans="1:6" x14ac:dyDescent="0.3">
      <c r="A3" s="124" t="str">
        <f>+'RED HFC'!$A$31</f>
        <v>NODODEPHFCAREQUIPA1</v>
      </c>
      <c r="B3" s="144" t="str">
        <f>INDEX('RED HFC'!$B$2:$B$38,   MATCH(A3,'RED HFC'!$A$2:$A$38,0)   )</f>
        <v>NODODEPHFC</v>
      </c>
      <c r="C3" s="184">
        <f>INDEX('RED HFC'!$C$2:$C$38,   MATCH(A3,'RED HFC'!$A$2:$A$38,0)   )</f>
        <v>-71.482319000000004</v>
      </c>
      <c r="D3" s="184">
        <f>INDEX('RED HFC'!$D$2:$D$38,   MATCH(A3,'RED HFC'!$A$2:$A$38,0)   )</f>
        <v>-16.370073000000001</v>
      </c>
      <c r="E3" s="144" t="str">
        <f t="shared" ref="E3:E16" si="0">+$A$17</f>
        <v>NODOINTERNETLIM</v>
      </c>
      <c r="F3" s="124" t="s">
        <v>434</v>
      </c>
    </row>
    <row r="4" spans="1:6" x14ac:dyDescent="0.3">
      <c r="A4" s="124" t="str">
        <f>+'RED HFC'!$A$32</f>
        <v>NODODEPHFCCUSCO1</v>
      </c>
      <c r="B4" s="144" t="str">
        <f>INDEX('RED HFC'!$B$2:$B$38,   MATCH(A4,'RED HFC'!$A$2:$A$38,0)   )</f>
        <v>NODODEPHFC</v>
      </c>
      <c r="C4" s="184">
        <f>INDEX('RED HFC'!$C$2:$C$38,   MATCH(A4,'RED HFC'!$A$2:$A$38,0)   )</f>
        <v>-71.955988000000005</v>
      </c>
      <c r="D4" s="184">
        <f>INDEX('RED HFC'!$D$2:$D$38,   MATCH(A4,'RED HFC'!$A$2:$A$38,0)   )</f>
        <v>-13.473018</v>
      </c>
      <c r="E4" s="144" t="str">
        <f t="shared" si="0"/>
        <v>NODOINTERNETLIM</v>
      </c>
      <c r="F4" s="124" t="s">
        <v>434</v>
      </c>
    </row>
    <row r="5" spans="1:6" x14ac:dyDescent="0.3">
      <c r="A5" s="124" t="str">
        <f>+'RED HFC'!$A$33</f>
        <v>NODODEPHFCICA1</v>
      </c>
      <c r="B5" s="144" t="str">
        <f>INDEX('RED HFC'!$B$2:$B$38,   MATCH(A5,'RED HFC'!$A$2:$A$38,0)   )</f>
        <v>NODODEPHFC</v>
      </c>
      <c r="C5" s="184">
        <f>INDEX('RED HFC'!$C$2:$C$38,   MATCH(A5,'RED HFC'!$A$2:$A$38,0)   )</f>
        <v>-75.688885999999997</v>
      </c>
      <c r="D5" s="184">
        <f>INDEX('RED HFC'!$D$2:$D$38,   MATCH(A5,'RED HFC'!$A$2:$A$38,0)   )</f>
        <v>-14.019083999999999</v>
      </c>
      <c r="E5" s="144" t="str">
        <f t="shared" si="0"/>
        <v>NODOINTERNETLIM</v>
      </c>
      <c r="F5" s="124" t="s">
        <v>434</v>
      </c>
    </row>
    <row r="6" spans="1:6" x14ac:dyDescent="0.3">
      <c r="A6" s="124" t="str">
        <f>+'RED HFC'!$A$34</f>
        <v>NODODEPHFCJUNIN1</v>
      </c>
      <c r="B6" s="144" t="str">
        <f>INDEX('RED HFC'!$B$2:$B$38,   MATCH(A6,'RED HFC'!$A$2:$A$38,0)   )</f>
        <v>NODODEPHFC</v>
      </c>
      <c r="C6" s="184">
        <f>INDEX('RED HFC'!$C$2:$C$38,   MATCH(A6,'RED HFC'!$A$2:$A$38,0)   )</f>
        <v>-75.155735000000007</v>
      </c>
      <c r="D6" s="184">
        <f>INDEX('RED HFC'!$D$2:$D$38,   MATCH(A6,'RED HFC'!$A$2:$A$38,0)   )</f>
        <v>-12.023669</v>
      </c>
      <c r="E6" s="144" t="str">
        <f t="shared" si="0"/>
        <v>NODOINTERNETLIM</v>
      </c>
      <c r="F6" s="124" t="s">
        <v>434</v>
      </c>
    </row>
    <row r="7" spans="1:6" x14ac:dyDescent="0.3">
      <c r="A7" s="124" t="str">
        <f>+'RED HFC'!$A$35</f>
        <v>NODODEPHFCLALIBERTAD1</v>
      </c>
      <c r="B7" s="144" t="str">
        <f>INDEX('RED HFC'!$B$2:$B$38,   MATCH(A7,'RED HFC'!$A$2:$A$38,0)   )</f>
        <v>NODODEPHFC</v>
      </c>
      <c r="C7" s="184">
        <f>INDEX('RED HFC'!$C$2:$C$38,   MATCH(A7,'RED HFC'!$A$2:$A$38,0)   )</f>
        <v>-78.992649</v>
      </c>
      <c r="D7" s="184">
        <f>INDEX('RED HFC'!$D$2:$D$38,   MATCH(A7,'RED HFC'!$A$2:$A$38,0)   )</f>
        <v>-8.0840789999999991</v>
      </c>
      <c r="E7" s="144" t="str">
        <f t="shared" si="0"/>
        <v>NODOINTERNETLIM</v>
      </c>
      <c r="F7" s="124" t="s">
        <v>434</v>
      </c>
    </row>
    <row r="8" spans="1:6" x14ac:dyDescent="0.3">
      <c r="A8" s="124" t="str">
        <f>+'RED HFC'!$A$36</f>
        <v>NODODEPHFCLAMBAYEQUE1</v>
      </c>
      <c r="B8" s="144" t="str">
        <f>INDEX('RED HFC'!$B$2:$B$38,   MATCH(A8,'RED HFC'!$A$2:$A$38,0)   )</f>
        <v>NODODEPHFC</v>
      </c>
      <c r="C8" s="184">
        <f>INDEX('RED HFC'!$C$2:$C$38,   MATCH(A8,'RED HFC'!$A$2:$A$38,0)   )</f>
        <v>-79.741634000000005</v>
      </c>
      <c r="D8" s="184">
        <f>INDEX('RED HFC'!$D$2:$D$38,   MATCH(A8,'RED HFC'!$A$2:$A$38,0)   )</f>
        <v>-6.7620180000000003</v>
      </c>
      <c r="E8" s="144" t="str">
        <f t="shared" si="0"/>
        <v>NODOINTERNETLIM</v>
      </c>
      <c r="F8" s="124" t="s">
        <v>434</v>
      </c>
    </row>
    <row r="9" spans="1:6" x14ac:dyDescent="0.3">
      <c r="A9" s="124" t="str">
        <f>+'RED HFC'!$A$37</f>
        <v>NODODEPHFCLIMA1</v>
      </c>
      <c r="B9" s="144" t="str">
        <f>INDEX('RED HFC'!$B$2:$B$38,   MATCH(A9,'RED HFC'!$A$2:$A$38,0)   )</f>
        <v>NODODEPHFC</v>
      </c>
      <c r="C9" s="184">
        <f>INDEX('RED HFC'!$C$2:$C$38,   MATCH(A9,'RED HFC'!$A$2:$A$38,0)   )</f>
        <v>-76.968625000000003</v>
      </c>
      <c r="D9" s="184">
        <f>INDEX('RED HFC'!$D$2:$D$38,   MATCH(A9,'RED HFC'!$A$2:$A$38,0)   )</f>
        <v>-11.958996000000001</v>
      </c>
      <c r="E9" s="144" t="str">
        <f t="shared" si="0"/>
        <v>NODOINTERNETLIM</v>
      </c>
      <c r="F9" s="124" t="s">
        <v>434</v>
      </c>
    </row>
    <row r="10" spans="1:6" x14ac:dyDescent="0.3">
      <c r="A10" s="124" t="str">
        <f>+'RED HFC'!$A$38</f>
        <v>NODODEPHFCPIURA1</v>
      </c>
      <c r="B10" s="144" t="str">
        <f>INDEX('RED HFC'!$B$2:$B$38,   MATCH(A10,'RED HFC'!$A$2:$A$38,0)   )</f>
        <v>NODODEPHFC</v>
      </c>
      <c r="C10" s="184">
        <f>INDEX('RED HFC'!$C$2:$C$38,   MATCH(A10,'RED HFC'!$A$2:$A$38,0)   )</f>
        <v>-80.538246000000001</v>
      </c>
      <c r="D10" s="184">
        <f>INDEX('RED HFC'!$D$2:$D$38,   MATCH(A10,'RED HFC'!$A$2:$A$38,0)   )</f>
        <v>-5.152787</v>
      </c>
      <c r="E10" s="144" t="str">
        <f t="shared" si="0"/>
        <v>NODOINTERNETLIM</v>
      </c>
      <c r="F10" s="124" t="s">
        <v>434</v>
      </c>
    </row>
    <row r="11" spans="1:6" x14ac:dyDescent="0.3">
      <c r="A11" s="144" t="str">
        <f>+'MOVIL-NUCLEO'!A2</f>
        <v>AGRARE</v>
      </c>
      <c r="B11" s="144" t="str">
        <f>+'MOVIL-NUCLEO'!B2</f>
        <v>AGREGADORMOVIL</v>
      </c>
      <c r="C11" s="184">
        <f>+'MOVIL-NUCLEO'!C2</f>
        <v>-71.482319000000004</v>
      </c>
      <c r="D11" s="184">
        <f>+'MOVIL-NUCLEO'!D2</f>
        <v>-16.370073000000001</v>
      </c>
      <c r="E11" s="144" t="str">
        <f t="shared" si="0"/>
        <v>NODOINTERNETLIM</v>
      </c>
      <c r="F11" s="124" t="s">
        <v>427</v>
      </c>
    </row>
    <row r="12" spans="1:6" x14ac:dyDescent="0.3">
      <c r="A12" s="144" t="str">
        <f>+'MOVIL-NUCLEO'!A14</f>
        <v>AGRLAL</v>
      </c>
      <c r="B12" s="144" t="str">
        <f>+'MOVIL-NUCLEO'!B14</f>
        <v>AGREGADORMOVIL</v>
      </c>
      <c r="C12" s="184">
        <f>+'MOVIL-NUCLEO'!C14</f>
        <v>-78.992649</v>
      </c>
      <c r="D12" s="184">
        <f>+'MOVIL-NUCLEO'!D14</f>
        <v>-8.0840789999999991</v>
      </c>
      <c r="E12" s="144" t="str">
        <f t="shared" si="0"/>
        <v>NODOINTERNETLIM</v>
      </c>
      <c r="F12" s="124" t="s">
        <v>427</v>
      </c>
    </row>
    <row r="13" spans="1:6" x14ac:dyDescent="0.3">
      <c r="A13" s="144" t="str">
        <f>+'MOVIL-NUCLEO'!A26</f>
        <v>AGRLIM</v>
      </c>
      <c r="B13" s="144" t="str">
        <f>+'MOVIL-NUCLEO'!B26</f>
        <v>AGREGADORMOVIL</v>
      </c>
      <c r="C13" s="184">
        <f>+'MOVIL-NUCLEO'!C26</f>
        <v>-76.968625000000003</v>
      </c>
      <c r="D13" s="184">
        <f>+'MOVIL-NUCLEO'!D26</f>
        <v>-11.958996000000001</v>
      </c>
      <c r="E13" s="144" t="str">
        <f t="shared" si="0"/>
        <v>NODOINTERNETLIM</v>
      </c>
      <c r="F13" s="124" t="s">
        <v>427</v>
      </c>
    </row>
    <row r="14" spans="1:6" x14ac:dyDescent="0.3">
      <c r="A14" s="185" t="str">
        <f>+'Red Xdsl - Nodos'!A175</f>
        <v>POPLAL</v>
      </c>
      <c r="B14" s="185" t="str">
        <f>+'Red Xdsl - Nodos'!B175</f>
        <v>POP</v>
      </c>
      <c r="C14" s="184">
        <f>+'Red Xdsl - Nodos'!C175</f>
        <v>-78.992649</v>
      </c>
      <c r="D14" s="184">
        <f>+'Red Xdsl - Nodos'!D175</f>
        <v>-8.0840789999999991</v>
      </c>
      <c r="E14" s="144" t="str">
        <f t="shared" si="0"/>
        <v>NODOINTERNETLIM</v>
      </c>
      <c r="F14" s="124" t="s">
        <v>486</v>
      </c>
    </row>
    <row r="15" spans="1:6" x14ac:dyDescent="0.3">
      <c r="A15" s="185" t="str">
        <f>+'Red Xdsl - Nodos'!A176</f>
        <v>POPLIM</v>
      </c>
      <c r="B15" s="185" t="str">
        <f>+'Red Xdsl - Nodos'!B176</f>
        <v>POP</v>
      </c>
      <c r="C15" s="184">
        <f>+'Red Xdsl - Nodos'!C176</f>
        <v>-76.968625000000003</v>
      </c>
      <c r="D15" s="184">
        <f>+'Red Xdsl - Nodos'!D176</f>
        <v>-11.958996000000001</v>
      </c>
      <c r="E15" s="144" t="str">
        <f t="shared" si="0"/>
        <v>NODOINTERNETLIM</v>
      </c>
      <c r="F15" s="124" t="s">
        <v>486</v>
      </c>
    </row>
    <row r="16" spans="1:6" x14ac:dyDescent="0.3">
      <c r="A16" s="185" t="str">
        <f>+'Red Xdsl - Nodos'!A177</f>
        <v>POPARE</v>
      </c>
      <c r="B16" s="185" t="str">
        <f>+'Red Xdsl - Nodos'!B177</f>
        <v>POP</v>
      </c>
      <c r="C16" s="184">
        <f>+'Red Xdsl - Nodos'!C177</f>
        <v>-71.482319000000004</v>
      </c>
      <c r="D16" s="184">
        <f>+'Red Xdsl - Nodos'!D177</f>
        <v>-16.370073000000001</v>
      </c>
      <c r="E16" s="144" t="str">
        <f t="shared" si="0"/>
        <v>NODOINTERNETLIM</v>
      </c>
      <c r="F16" s="124" t="s">
        <v>486</v>
      </c>
    </row>
    <row r="17" spans="1:6" x14ac:dyDescent="0.3">
      <c r="A17" s="185" t="s">
        <v>3253</v>
      </c>
      <c r="B17" s="185" t="s">
        <v>387</v>
      </c>
      <c r="C17" s="176">
        <f>+C15</f>
        <v>-76.968625000000003</v>
      </c>
      <c r="D17" s="176">
        <f>+D15</f>
        <v>-11.958996000000001</v>
      </c>
      <c r="E17" s="124"/>
      <c r="F17" s="124" t="s">
        <v>1609</v>
      </c>
    </row>
  </sheetData>
  <autoFilter ref="A1:F17"/>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F19"/>
  <sheetViews>
    <sheetView workbookViewId="0">
      <pane xSplit="2" ySplit="1" topLeftCell="C2" activePane="bottomRight" state="frozen"/>
      <selection pane="topRight" activeCell="C1" sqref="C1"/>
      <selection pane="bottomLeft" activeCell="A2" sqref="A2"/>
      <selection pane="bottomRight" activeCell="C2" sqref="C2"/>
    </sheetView>
  </sheetViews>
  <sheetFormatPr baseColWidth="10" defaultRowHeight="14.4" x14ac:dyDescent="0.3"/>
  <cols>
    <col min="1" max="1" width="26.6640625" bestFit="1" customWidth="1"/>
    <col min="2" max="2" width="25.88671875" bestFit="1" customWidth="1"/>
    <col min="5" max="5" width="25.88671875" bestFit="1" customWidth="1"/>
  </cols>
  <sheetData>
    <row r="1" spans="1:6" x14ac:dyDescent="0.3">
      <c r="A1" s="31" t="s">
        <v>483</v>
      </c>
      <c r="B1" s="31" t="s">
        <v>484</v>
      </c>
      <c r="C1" s="31" t="s">
        <v>439</v>
      </c>
      <c r="D1" s="31" t="s">
        <v>440</v>
      </c>
      <c r="E1" s="31" t="s">
        <v>1619</v>
      </c>
      <c r="F1" s="30" t="s">
        <v>1610</v>
      </c>
    </row>
    <row r="2" spans="1:6" x14ac:dyDescent="0.3">
      <c r="A2" s="124" t="str">
        <f>+'RED HFC'!$A$30</f>
        <v>NODODEPHFCANCASH1</v>
      </c>
      <c r="B2" s="144" t="str">
        <f>INDEX('RED HFC'!$B$2:$B$38,   MATCH(A2,'RED HFC'!$A$2:$A$38,0)   )</f>
        <v>NODODEPHFC</v>
      </c>
      <c r="C2" s="184">
        <f>INDEX('RED HFC'!$C$2:$C$38,   MATCH(A2,'RED HFC'!$A$2:$A$38,0)   )</f>
        <v>-77.518266999999994</v>
      </c>
      <c r="D2" s="184">
        <f>INDEX('RED HFC'!$D$2:$D$38,   MATCH(A2,'RED HFC'!$A$2:$A$38,0)   )</f>
        <v>-9.4605379999999997</v>
      </c>
      <c r="E2" s="175" t="str">
        <f>+A11</f>
        <v>CABECERATVANCASH</v>
      </c>
      <c r="F2" s="124" t="s">
        <v>434</v>
      </c>
    </row>
    <row r="3" spans="1:6" x14ac:dyDescent="0.3">
      <c r="A3" s="124" t="str">
        <f>+'RED HFC'!$A$31</f>
        <v>NODODEPHFCAREQUIPA1</v>
      </c>
      <c r="B3" s="144" t="str">
        <f>INDEX('RED HFC'!$B$2:$B$38,   MATCH(A3,'RED HFC'!$A$2:$A$38,0)   )</f>
        <v>NODODEPHFC</v>
      </c>
      <c r="C3" s="184">
        <f>INDEX('RED HFC'!$C$2:$C$38,   MATCH(A3,'RED HFC'!$A$2:$A$38,0)   )</f>
        <v>-71.482319000000004</v>
      </c>
      <c r="D3" s="184">
        <f>INDEX('RED HFC'!$D$2:$D$38,   MATCH(A3,'RED HFC'!$A$2:$A$38,0)   )</f>
        <v>-16.370073000000001</v>
      </c>
      <c r="E3" s="175" t="str">
        <f t="shared" ref="E3:E10" si="0">+A12</f>
        <v>CABECERATVAREQUIPA</v>
      </c>
      <c r="F3" s="124" t="s">
        <v>434</v>
      </c>
    </row>
    <row r="4" spans="1:6" x14ac:dyDescent="0.3">
      <c r="A4" s="124" t="str">
        <f>+'RED HFC'!$A$32</f>
        <v>NODODEPHFCCUSCO1</v>
      </c>
      <c r="B4" s="144" t="str">
        <f>INDEX('RED HFC'!$B$2:$B$38,   MATCH(A4,'RED HFC'!$A$2:$A$38,0)   )</f>
        <v>NODODEPHFC</v>
      </c>
      <c r="C4" s="184">
        <f>INDEX('RED HFC'!$C$2:$C$38,   MATCH(A4,'RED HFC'!$A$2:$A$38,0)   )</f>
        <v>-71.955988000000005</v>
      </c>
      <c r="D4" s="184">
        <f>INDEX('RED HFC'!$D$2:$D$38,   MATCH(A4,'RED HFC'!$A$2:$A$38,0)   )</f>
        <v>-13.473018</v>
      </c>
      <c r="E4" s="175" t="str">
        <f t="shared" si="0"/>
        <v>CABECERATVCUSCO</v>
      </c>
      <c r="F4" s="124" t="s">
        <v>434</v>
      </c>
    </row>
    <row r="5" spans="1:6" x14ac:dyDescent="0.3">
      <c r="A5" s="124" t="str">
        <f>+'RED HFC'!$A$33</f>
        <v>NODODEPHFCICA1</v>
      </c>
      <c r="B5" s="144" t="str">
        <f>INDEX('RED HFC'!$B$2:$B$38,   MATCH(A5,'RED HFC'!$A$2:$A$38,0)   )</f>
        <v>NODODEPHFC</v>
      </c>
      <c r="C5" s="184">
        <f>INDEX('RED HFC'!$C$2:$C$38,   MATCH(A5,'RED HFC'!$A$2:$A$38,0)   )</f>
        <v>-75.688885999999997</v>
      </c>
      <c r="D5" s="184">
        <f>INDEX('RED HFC'!$D$2:$D$38,   MATCH(A5,'RED HFC'!$A$2:$A$38,0)   )</f>
        <v>-14.019083999999999</v>
      </c>
      <c r="E5" s="175" t="str">
        <f t="shared" si="0"/>
        <v>CABECERATVICA</v>
      </c>
      <c r="F5" s="124" t="s">
        <v>434</v>
      </c>
    </row>
    <row r="6" spans="1:6" x14ac:dyDescent="0.3">
      <c r="A6" s="124" t="str">
        <f>+'RED HFC'!$A$34</f>
        <v>NODODEPHFCJUNIN1</v>
      </c>
      <c r="B6" s="144" t="str">
        <f>INDEX('RED HFC'!$B$2:$B$38,   MATCH(A6,'RED HFC'!$A$2:$A$38,0)   )</f>
        <v>NODODEPHFC</v>
      </c>
      <c r="C6" s="184">
        <f>INDEX('RED HFC'!$C$2:$C$38,   MATCH(A6,'RED HFC'!$A$2:$A$38,0)   )</f>
        <v>-75.155735000000007</v>
      </c>
      <c r="D6" s="184">
        <f>INDEX('RED HFC'!$D$2:$D$38,   MATCH(A6,'RED HFC'!$A$2:$A$38,0)   )</f>
        <v>-12.023669</v>
      </c>
      <c r="E6" s="175" t="str">
        <f t="shared" si="0"/>
        <v>CABECERATVJUNIN</v>
      </c>
      <c r="F6" s="124" t="s">
        <v>434</v>
      </c>
    </row>
    <row r="7" spans="1:6" x14ac:dyDescent="0.3">
      <c r="A7" s="124" t="str">
        <f>+'RED HFC'!$A$35</f>
        <v>NODODEPHFCLALIBERTAD1</v>
      </c>
      <c r="B7" s="144" t="str">
        <f>INDEX('RED HFC'!$B$2:$B$38,   MATCH(A7,'RED HFC'!$A$2:$A$38,0)   )</f>
        <v>NODODEPHFC</v>
      </c>
      <c r="C7" s="184">
        <f>INDEX('RED HFC'!$C$2:$C$38,   MATCH(A7,'RED HFC'!$A$2:$A$38,0)   )</f>
        <v>-78.992649</v>
      </c>
      <c r="D7" s="184">
        <f>INDEX('RED HFC'!$D$2:$D$38,   MATCH(A7,'RED HFC'!$A$2:$A$38,0)   )</f>
        <v>-8.0840789999999991</v>
      </c>
      <c r="E7" s="175" t="str">
        <f t="shared" si="0"/>
        <v>CABECERATVLALIBERTAD</v>
      </c>
      <c r="F7" s="124" t="s">
        <v>434</v>
      </c>
    </row>
    <row r="8" spans="1:6" x14ac:dyDescent="0.3">
      <c r="A8" s="124" t="str">
        <f>+'RED HFC'!$A$36</f>
        <v>NODODEPHFCLAMBAYEQUE1</v>
      </c>
      <c r="B8" s="144" t="str">
        <f>INDEX('RED HFC'!$B$2:$B$38,   MATCH(A8,'RED HFC'!$A$2:$A$38,0)   )</f>
        <v>NODODEPHFC</v>
      </c>
      <c r="C8" s="184">
        <f>INDEX('RED HFC'!$C$2:$C$38,   MATCH(A8,'RED HFC'!$A$2:$A$38,0)   )</f>
        <v>-79.741634000000005</v>
      </c>
      <c r="D8" s="184">
        <f>INDEX('RED HFC'!$D$2:$D$38,   MATCH(A8,'RED HFC'!$A$2:$A$38,0)   )</f>
        <v>-6.7620180000000003</v>
      </c>
      <c r="E8" s="175" t="str">
        <f t="shared" si="0"/>
        <v>CABECERATVLAMBAYEQUE</v>
      </c>
      <c r="F8" s="124" t="s">
        <v>434</v>
      </c>
    </row>
    <row r="9" spans="1:6" x14ac:dyDescent="0.3">
      <c r="A9" s="124" t="str">
        <f>+'RED HFC'!$A$37</f>
        <v>NODODEPHFCLIMA1</v>
      </c>
      <c r="B9" s="144" t="str">
        <f>INDEX('RED HFC'!$B$2:$B$38,   MATCH(A9,'RED HFC'!$A$2:$A$38,0)   )</f>
        <v>NODODEPHFC</v>
      </c>
      <c r="C9" s="184">
        <f>INDEX('RED HFC'!$C$2:$C$38,   MATCH(A9,'RED HFC'!$A$2:$A$38,0)   )</f>
        <v>-76.968625000000003</v>
      </c>
      <c r="D9" s="184">
        <f>INDEX('RED HFC'!$D$2:$D$38,   MATCH(A9,'RED HFC'!$A$2:$A$38,0)   )</f>
        <v>-11.958996000000001</v>
      </c>
      <c r="E9" s="175" t="str">
        <f t="shared" si="0"/>
        <v>CABECERATVLIMA</v>
      </c>
      <c r="F9" s="124" t="s">
        <v>434</v>
      </c>
    </row>
    <row r="10" spans="1:6" x14ac:dyDescent="0.3">
      <c r="A10" s="124" t="str">
        <f>+'RED HFC'!$A$38</f>
        <v>NODODEPHFCPIURA1</v>
      </c>
      <c r="B10" s="144" t="str">
        <f>INDEX('RED HFC'!$B$2:$B$38,   MATCH(A10,'RED HFC'!$A$2:$A$38,0)   )</f>
        <v>NODODEPHFC</v>
      </c>
      <c r="C10" s="184">
        <f>INDEX('RED HFC'!$C$2:$C$38,   MATCH(A10,'RED HFC'!$A$2:$A$38,0)   )</f>
        <v>-80.538246000000001</v>
      </c>
      <c r="D10" s="184">
        <f>INDEX('RED HFC'!$D$2:$D$38,   MATCH(A10,'RED HFC'!$A$2:$A$38,0)   )</f>
        <v>-5.152787</v>
      </c>
      <c r="E10" s="175" t="str">
        <f t="shared" si="0"/>
        <v>CABECERATVPIURA</v>
      </c>
      <c r="F10" s="124" t="s">
        <v>434</v>
      </c>
    </row>
    <row r="11" spans="1:6" x14ac:dyDescent="0.3">
      <c r="A11" s="185" t="s">
        <v>3254</v>
      </c>
      <c r="B11" s="185" t="s">
        <v>388</v>
      </c>
      <c r="C11" s="184">
        <f>+C2</f>
        <v>-77.518266999999994</v>
      </c>
      <c r="D11" s="184">
        <f t="shared" ref="D11:D19" si="1">+D2</f>
        <v>-9.4605379999999997</v>
      </c>
      <c r="E11" s="144"/>
      <c r="F11" s="124" t="s">
        <v>434</v>
      </c>
    </row>
    <row r="12" spans="1:6" x14ac:dyDescent="0.3">
      <c r="A12" s="185" t="s">
        <v>490</v>
      </c>
      <c r="B12" s="185" t="s">
        <v>388</v>
      </c>
      <c r="C12" s="184">
        <f t="shared" ref="C12" si="2">+C3</f>
        <v>-71.482319000000004</v>
      </c>
      <c r="D12" s="184">
        <f t="shared" si="1"/>
        <v>-16.370073000000001</v>
      </c>
      <c r="E12" s="144"/>
      <c r="F12" s="124" t="s">
        <v>434</v>
      </c>
    </row>
    <row r="13" spans="1:6" x14ac:dyDescent="0.3">
      <c r="A13" s="185" t="s">
        <v>491</v>
      </c>
      <c r="B13" s="185" t="s">
        <v>388</v>
      </c>
      <c r="C13" s="184">
        <f t="shared" ref="C13" si="3">+C4</f>
        <v>-71.955988000000005</v>
      </c>
      <c r="D13" s="184">
        <f t="shared" si="1"/>
        <v>-13.473018</v>
      </c>
      <c r="E13" s="144"/>
      <c r="F13" s="124" t="s">
        <v>434</v>
      </c>
    </row>
    <row r="14" spans="1:6" x14ac:dyDescent="0.3">
      <c r="A14" s="185" t="s">
        <v>492</v>
      </c>
      <c r="B14" s="185" t="s">
        <v>388</v>
      </c>
      <c r="C14" s="184">
        <f t="shared" ref="C14" si="4">+C5</f>
        <v>-75.688885999999997</v>
      </c>
      <c r="D14" s="184">
        <f t="shared" si="1"/>
        <v>-14.019083999999999</v>
      </c>
      <c r="E14" s="144"/>
      <c r="F14" s="124" t="s">
        <v>434</v>
      </c>
    </row>
    <row r="15" spans="1:6" x14ac:dyDescent="0.3">
      <c r="A15" s="185" t="s">
        <v>3255</v>
      </c>
      <c r="B15" s="185" t="s">
        <v>388</v>
      </c>
      <c r="C15" s="184">
        <f t="shared" ref="C15" si="5">+C6</f>
        <v>-75.155735000000007</v>
      </c>
      <c r="D15" s="184">
        <f t="shared" si="1"/>
        <v>-12.023669</v>
      </c>
      <c r="E15" s="144"/>
      <c r="F15" s="124" t="s">
        <v>434</v>
      </c>
    </row>
    <row r="16" spans="1:6" x14ac:dyDescent="0.3">
      <c r="A16" s="185" t="s">
        <v>3256</v>
      </c>
      <c r="B16" s="185" t="s">
        <v>388</v>
      </c>
      <c r="C16" s="184">
        <f t="shared" ref="C16" si="6">+C7</f>
        <v>-78.992649</v>
      </c>
      <c r="D16" s="184">
        <f t="shared" si="1"/>
        <v>-8.0840789999999991</v>
      </c>
      <c r="E16" s="144"/>
      <c r="F16" s="124" t="s">
        <v>434</v>
      </c>
    </row>
    <row r="17" spans="1:6" x14ac:dyDescent="0.3">
      <c r="A17" s="185" t="s">
        <v>3257</v>
      </c>
      <c r="B17" s="185" t="s">
        <v>388</v>
      </c>
      <c r="C17" s="184">
        <f t="shared" ref="C17" si="7">+C8</f>
        <v>-79.741634000000005</v>
      </c>
      <c r="D17" s="184">
        <f t="shared" si="1"/>
        <v>-6.7620180000000003</v>
      </c>
      <c r="E17" s="144"/>
      <c r="F17" s="124" t="s">
        <v>434</v>
      </c>
    </row>
    <row r="18" spans="1:6" x14ac:dyDescent="0.3">
      <c r="A18" s="185" t="s">
        <v>3258</v>
      </c>
      <c r="B18" s="185" t="s">
        <v>388</v>
      </c>
      <c r="C18" s="184">
        <f t="shared" ref="C18" si="8">+C9</f>
        <v>-76.968625000000003</v>
      </c>
      <c r="D18" s="184">
        <f t="shared" si="1"/>
        <v>-11.958996000000001</v>
      </c>
      <c r="E18" s="144"/>
      <c r="F18" s="124" t="s">
        <v>434</v>
      </c>
    </row>
    <row r="19" spans="1:6" x14ac:dyDescent="0.3">
      <c r="A19" s="185" t="s">
        <v>493</v>
      </c>
      <c r="B19" s="185" t="s">
        <v>388</v>
      </c>
      <c r="C19" s="184">
        <f t="shared" ref="C19" si="9">+C10</f>
        <v>-80.538246000000001</v>
      </c>
      <c r="D19" s="184">
        <f t="shared" si="1"/>
        <v>-5.152787</v>
      </c>
      <c r="E19" s="144"/>
      <c r="F19" s="124" t="s">
        <v>434</v>
      </c>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B5"/>
  <sheetViews>
    <sheetView workbookViewId="0"/>
  </sheetViews>
  <sheetFormatPr baseColWidth="10" defaultRowHeight="14.4" x14ac:dyDescent="0.3"/>
  <cols>
    <col min="1" max="1" width="27.6640625" bestFit="1" customWidth="1"/>
    <col min="2" max="2" width="25" bestFit="1" customWidth="1"/>
  </cols>
  <sheetData>
    <row r="1" spans="1:2" x14ac:dyDescent="0.3">
      <c r="A1" t="s">
        <v>400</v>
      </c>
      <c r="B1" t="s">
        <v>401</v>
      </c>
    </row>
    <row r="2" spans="1:2" x14ac:dyDescent="0.3">
      <c r="A2" s="22" t="str">
        <f>+'RED VOZ NACIONAL - NODOS'!A31</f>
        <v>NODOMGWIMSAREQUIPA</v>
      </c>
      <c r="B2" s="21" t="str">
        <f>+'RED VOZ NACIONAL - NODOS'!$A$35</f>
        <v>NODOSSWIMSLIMA</v>
      </c>
    </row>
    <row r="3" spans="1:2" x14ac:dyDescent="0.3">
      <c r="A3" s="22" t="str">
        <f>+'RED VOZ NACIONAL - NODOS'!A32</f>
        <v>NODOMGWIMSLAMBAYEQUE</v>
      </c>
      <c r="B3" s="21" t="str">
        <f>+'RED VOZ NACIONAL - NODOS'!$A$35</f>
        <v>NODOSSWIMSLIMA</v>
      </c>
    </row>
    <row r="4" spans="1:2" x14ac:dyDescent="0.3">
      <c r="A4" s="22" t="str">
        <f>+'RED VOZ NACIONAL - NODOS'!A33</f>
        <v>NODOMGWIMSLIMA</v>
      </c>
      <c r="B4" s="21" t="str">
        <f>+'RED VOZ NACIONAL - NODOS'!$A$35</f>
        <v>NODOSSWIMSLIMA</v>
      </c>
    </row>
    <row r="5" spans="1:2" x14ac:dyDescent="0.3">
      <c r="A5" s="22" t="str">
        <f>+'RED VOZ NACIONAL - NODOS'!A34</f>
        <v>NODOMGWIMSLALIBERTAD</v>
      </c>
      <c r="B5" s="21" t="str">
        <f>+'RED VOZ NACIONAL - NODOS'!$A$35</f>
        <v>NODOSSWIMSLIMA</v>
      </c>
    </row>
  </sheetData>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theme="9"/>
  </sheetPr>
  <dimension ref="B4:B6"/>
  <sheetViews>
    <sheetView showGridLines="0" workbookViewId="0"/>
  </sheetViews>
  <sheetFormatPr baseColWidth="10" defaultRowHeight="14.4" x14ac:dyDescent="0.3"/>
  <sheetData>
    <row r="4" spans="2:2" ht="38.4" x14ac:dyDescent="0.7">
      <c r="B4" s="93" t="s">
        <v>2066</v>
      </c>
    </row>
    <row r="6" spans="2:2" ht="25.8" x14ac:dyDescent="0.5">
      <c r="B6" s="94" t="s">
        <v>2067</v>
      </c>
    </row>
  </sheetData>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H115"/>
  <sheetViews>
    <sheetView workbookViewId="0">
      <pane xSplit="2" ySplit="1" topLeftCell="C2" activePane="bottomRight" state="frozen"/>
      <selection pane="topRight" activeCell="C1" sqref="C1"/>
      <selection pane="bottomLeft" activeCell="A2" sqref="A2"/>
      <selection pane="bottomRight" activeCell="C2" sqref="C2"/>
    </sheetView>
  </sheetViews>
  <sheetFormatPr baseColWidth="10" defaultRowHeight="14.4" x14ac:dyDescent="0.3"/>
  <cols>
    <col min="1" max="1" width="33.5546875" bestFit="1" customWidth="1"/>
    <col min="2" max="2" width="13.6640625" bestFit="1" customWidth="1"/>
    <col min="3" max="4" width="10.6640625" bestFit="1" customWidth="1"/>
    <col min="5" max="5" width="20.44140625" bestFit="1" customWidth="1"/>
    <col min="6" max="6" width="11.33203125" bestFit="1" customWidth="1"/>
    <col min="7" max="7" width="10.33203125" bestFit="1" customWidth="1"/>
    <col min="8" max="8" width="14.88671875" bestFit="1" customWidth="1"/>
  </cols>
  <sheetData>
    <row r="1" spans="1:8" x14ac:dyDescent="0.3">
      <c r="A1" s="119" t="s">
        <v>483</v>
      </c>
      <c r="B1" s="119" t="s">
        <v>484</v>
      </c>
      <c r="C1" s="119" t="s">
        <v>439</v>
      </c>
      <c r="D1" s="119" t="s">
        <v>440</v>
      </c>
      <c r="E1" s="119" t="s">
        <v>1427</v>
      </c>
      <c r="F1" s="119" t="s">
        <v>436</v>
      </c>
      <c r="G1" s="119" t="s">
        <v>1428</v>
      </c>
      <c r="H1" s="119" t="s">
        <v>1429</v>
      </c>
    </row>
    <row r="2" spans="1:8" x14ac:dyDescent="0.3">
      <c r="A2" s="120" t="str">
        <f>+B2&amp;E2</f>
        <v>OADMPRO-76.847000--12.250000</v>
      </c>
      <c r="B2" s="120" t="s">
        <v>1245</v>
      </c>
      <c r="C2" s="121">
        <f>+'RED SATELITE-NODOS'!C2</f>
        <v>-76.846999999999994</v>
      </c>
      <c r="D2" s="121">
        <f>+'RED SATELITE-NODOS'!D2</f>
        <v>-12.25</v>
      </c>
      <c r="E2" s="125" t="str">
        <f>+'RED SATELITE-NODOS'!E2</f>
        <v>-76.847000--12.250000</v>
      </c>
      <c r="F2" s="120" t="str">
        <f>+'RED SATELITE-NODOS'!F2</f>
        <v>LIMA</v>
      </c>
      <c r="G2" s="120" t="str">
        <f>+'RED SATELITE-NODOS'!G2</f>
        <v>LIMA</v>
      </c>
      <c r="H2" s="120" t="str">
        <f>+'RED SATELITE-NODOS'!H2</f>
        <v>LURIN</v>
      </c>
    </row>
    <row r="3" spans="1:8" x14ac:dyDescent="0.3">
      <c r="A3" s="120" t="s">
        <v>3589</v>
      </c>
      <c r="B3" s="120" t="s">
        <v>1245</v>
      </c>
      <c r="C3" s="121">
        <v>-76.959738999999999</v>
      </c>
      <c r="D3" s="121">
        <v>-12.136668999999999</v>
      </c>
      <c r="E3" s="125" t="s">
        <v>3309</v>
      </c>
      <c r="F3" s="120" t="s">
        <v>103</v>
      </c>
      <c r="G3" s="120" t="s">
        <v>103</v>
      </c>
      <c r="H3" s="120" t="s">
        <v>362</v>
      </c>
    </row>
    <row r="4" spans="1:8" x14ac:dyDescent="0.3">
      <c r="A4" s="22" t="s">
        <v>3652</v>
      </c>
      <c r="B4" s="22" t="s">
        <v>1245</v>
      </c>
      <c r="C4" s="22" t="s">
        <v>3343</v>
      </c>
      <c r="D4" s="22" t="s">
        <v>3427</v>
      </c>
      <c r="E4" s="186" t="s">
        <v>3259</v>
      </c>
      <c r="F4" s="22" t="s">
        <v>70</v>
      </c>
      <c r="G4" s="22" t="s">
        <v>70</v>
      </c>
      <c r="H4" s="22" t="s">
        <v>70</v>
      </c>
    </row>
    <row r="5" spans="1:8" x14ac:dyDescent="0.3">
      <c r="A5" s="22" t="s">
        <v>3653</v>
      </c>
      <c r="B5" s="22" t="s">
        <v>1237</v>
      </c>
      <c r="C5" s="22" t="s">
        <v>3344</v>
      </c>
      <c r="D5" s="22" t="s">
        <v>3428</v>
      </c>
      <c r="E5" s="186" t="s">
        <v>3260</v>
      </c>
      <c r="F5" s="22" t="s">
        <v>70</v>
      </c>
      <c r="G5" s="22" t="s">
        <v>70</v>
      </c>
      <c r="H5" s="22" t="s">
        <v>70</v>
      </c>
    </row>
    <row r="6" spans="1:8" x14ac:dyDescent="0.3">
      <c r="A6" s="22" t="s">
        <v>3511</v>
      </c>
      <c r="B6" s="22" t="s">
        <v>1245</v>
      </c>
      <c r="C6" s="22" t="s">
        <v>3344</v>
      </c>
      <c r="D6" s="22" t="s">
        <v>3428</v>
      </c>
      <c r="E6" s="186" t="s">
        <v>3260</v>
      </c>
      <c r="F6" s="22" t="s">
        <v>70</v>
      </c>
      <c r="G6" s="22" t="s">
        <v>70</v>
      </c>
      <c r="H6" s="22" t="s">
        <v>70</v>
      </c>
    </row>
    <row r="7" spans="1:8" x14ac:dyDescent="0.3">
      <c r="A7" s="22" t="s">
        <v>3512</v>
      </c>
      <c r="B7" s="22" t="s">
        <v>1237</v>
      </c>
      <c r="C7" s="22" t="s">
        <v>3345</v>
      </c>
      <c r="D7" s="22" t="s">
        <v>3429</v>
      </c>
      <c r="E7" s="186" t="s">
        <v>3261</v>
      </c>
      <c r="F7" s="22" t="s">
        <v>70</v>
      </c>
      <c r="G7" s="22" t="s">
        <v>70</v>
      </c>
      <c r="H7" s="22" t="s">
        <v>70</v>
      </c>
    </row>
    <row r="8" spans="1:8" x14ac:dyDescent="0.3">
      <c r="A8" s="22" t="s">
        <v>3513</v>
      </c>
      <c r="B8" s="22" t="s">
        <v>1237</v>
      </c>
      <c r="C8" s="22" t="s">
        <v>3346</v>
      </c>
      <c r="D8" s="22" t="s">
        <v>3430</v>
      </c>
      <c r="E8" s="186" t="s">
        <v>3262</v>
      </c>
      <c r="F8" s="22" t="s">
        <v>70</v>
      </c>
      <c r="G8" s="22" t="s">
        <v>70</v>
      </c>
      <c r="H8" s="22" t="s">
        <v>70</v>
      </c>
    </row>
    <row r="9" spans="1:8" x14ac:dyDescent="0.3">
      <c r="A9" s="22" t="s">
        <v>3514</v>
      </c>
      <c r="B9" s="22" t="s">
        <v>1245</v>
      </c>
      <c r="C9" s="22" t="s">
        <v>3347</v>
      </c>
      <c r="D9" s="22" t="s">
        <v>3431</v>
      </c>
      <c r="E9" s="186" t="s">
        <v>3263</v>
      </c>
      <c r="F9" s="22" t="s">
        <v>70</v>
      </c>
      <c r="G9" s="22" t="s">
        <v>70</v>
      </c>
      <c r="H9" s="22" t="s">
        <v>70</v>
      </c>
    </row>
    <row r="10" spans="1:8" x14ac:dyDescent="0.3">
      <c r="A10" s="22" t="s">
        <v>3515</v>
      </c>
      <c r="B10" s="22" t="s">
        <v>1237</v>
      </c>
      <c r="C10" s="22" t="s">
        <v>3348</v>
      </c>
      <c r="D10" s="22" t="s">
        <v>3432</v>
      </c>
      <c r="E10" s="186" t="s">
        <v>3264</v>
      </c>
      <c r="F10" s="22" t="s">
        <v>70</v>
      </c>
      <c r="G10" s="22" t="s">
        <v>70</v>
      </c>
      <c r="H10" s="22" t="s">
        <v>70</v>
      </c>
    </row>
    <row r="11" spans="1:8" x14ac:dyDescent="0.3">
      <c r="A11" s="22" t="s">
        <v>3516</v>
      </c>
      <c r="B11" s="22" t="s">
        <v>1237</v>
      </c>
      <c r="C11" s="22" t="s">
        <v>3349</v>
      </c>
      <c r="D11" s="22" t="s">
        <v>3433</v>
      </c>
      <c r="E11" s="186" t="s">
        <v>3265</v>
      </c>
      <c r="F11" s="22" t="s">
        <v>70</v>
      </c>
      <c r="G11" s="22" t="s">
        <v>70</v>
      </c>
      <c r="H11" s="22" t="s">
        <v>70</v>
      </c>
    </row>
    <row r="12" spans="1:8" x14ac:dyDescent="0.3">
      <c r="A12" s="22" t="s">
        <v>3517</v>
      </c>
      <c r="B12" s="22" t="s">
        <v>1237</v>
      </c>
      <c r="C12" s="22" t="s">
        <v>3350</v>
      </c>
      <c r="D12" s="22" t="s">
        <v>3434</v>
      </c>
      <c r="E12" s="186" t="s">
        <v>3266</v>
      </c>
      <c r="F12" s="22" t="s">
        <v>70</v>
      </c>
      <c r="G12" s="22" t="s">
        <v>70</v>
      </c>
      <c r="H12" s="22" t="s">
        <v>70</v>
      </c>
    </row>
    <row r="13" spans="1:8" x14ac:dyDescent="0.3">
      <c r="A13" s="22" t="s">
        <v>3518</v>
      </c>
      <c r="B13" s="22" t="s">
        <v>1245</v>
      </c>
      <c r="C13" s="22" t="s">
        <v>3351</v>
      </c>
      <c r="D13" s="22" t="s">
        <v>3435</v>
      </c>
      <c r="E13" s="186" t="s">
        <v>3267</v>
      </c>
      <c r="F13" s="22" t="s">
        <v>70</v>
      </c>
      <c r="G13" s="22" t="s">
        <v>70</v>
      </c>
      <c r="H13" s="22" t="s">
        <v>70</v>
      </c>
    </row>
    <row r="14" spans="1:8" x14ac:dyDescent="0.3">
      <c r="A14" s="22" t="s">
        <v>3519</v>
      </c>
      <c r="B14" s="22" t="s">
        <v>1237</v>
      </c>
      <c r="C14" s="22" t="s">
        <v>3352</v>
      </c>
      <c r="D14" s="22" t="s">
        <v>3436</v>
      </c>
      <c r="E14" s="186" t="s">
        <v>3268</v>
      </c>
      <c r="F14" s="22" t="s">
        <v>70</v>
      </c>
      <c r="G14" s="22" t="s">
        <v>70</v>
      </c>
      <c r="H14" s="22" t="s">
        <v>70</v>
      </c>
    </row>
    <row r="15" spans="1:8" x14ac:dyDescent="0.3">
      <c r="A15" s="22" t="s">
        <v>3520</v>
      </c>
      <c r="B15" s="22" t="s">
        <v>1245</v>
      </c>
      <c r="C15" s="22" t="s">
        <v>3352</v>
      </c>
      <c r="D15" s="22" t="s">
        <v>3436</v>
      </c>
      <c r="E15" s="186" t="s">
        <v>3268</v>
      </c>
      <c r="F15" s="22" t="s">
        <v>70</v>
      </c>
      <c r="G15" s="22" t="s">
        <v>70</v>
      </c>
      <c r="H15" s="22" t="s">
        <v>70</v>
      </c>
    </row>
    <row r="16" spans="1:8" x14ac:dyDescent="0.3">
      <c r="A16" s="22" t="s">
        <v>3521</v>
      </c>
      <c r="B16" s="22" t="s">
        <v>1245</v>
      </c>
      <c r="C16" s="22" t="s">
        <v>3353</v>
      </c>
      <c r="D16" s="22" t="s">
        <v>3437</v>
      </c>
      <c r="E16" s="186" t="s">
        <v>3269</v>
      </c>
      <c r="F16" s="22" t="s">
        <v>70</v>
      </c>
      <c r="G16" s="22" t="s">
        <v>70</v>
      </c>
      <c r="H16" s="22" t="s">
        <v>70</v>
      </c>
    </row>
    <row r="17" spans="1:8" x14ac:dyDescent="0.3">
      <c r="A17" s="22" t="s">
        <v>3522</v>
      </c>
      <c r="B17" s="22" t="s">
        <v>1237</v>
      </c>
      <c r="C17" s="22" t="s">
        <v>3354</v>
      </c>
      <c r="D17" s="22" t="s">
        <v>3438</v>
      </c>
      <c r="E17" s="186" t="s">
        <v>3270</v>
      </c>
      <c r="F17" s="22" t="s">
        <v>70</v>
      </c>
      <c r="G17" s="22" t="s">
        <v>70</v>
      </c>
      <c r="H17" s="22" t="s">
        <v>70</v>
      </c>
    </row>
    <row r="18" spans="1:8" x14ac:dyDescent="0.3">
      <c r="A18" s="22" t="s">
        <v>3655</v>
      </c>
      <c r="B18" s="22" t="s">
        <v>1237</v>
      </c>
      <c r="C18" s="22" t="s">
        <v>3355</v>
      </c>
      <c r="D18" s="22" t="s">
        <v>3439</v>
      </c>
      <c r="E18" s="186" t="s">
        <v>3271</v>
      </c>
      <c r="F18" s="22" t="s">
        <v>70</v>
      </c>
      <c r="G18" s="22" t="s">
        <v>70</v>
      </c>
      <c r="H18" s="22" t="s">
        <v>70</v>
      </c>
    </row>
    <row r="19" spans="1:8" x14ac:dyDescent="0.3">
      <c r="A19" s="22" t="s">
        <v>3523</v>
      </c>
      <c r="B19" s="22" t="s">
        <v>1237</v>
      </c>
      <c r="C19" s="22" t="s">
        <v>3356</v>
      </c>
      <c r="D19" s="22" t="s">
        <v>3440</v>
      </c>
      <c r="E19" s="186" t="s">
        <v>3272</v>
      </c>
      <c r="F19" s="22" t="s">
        <v>70</v>
      </c>
      <c r="G19" s="22" t="s">
        <v>70</v>
      </c>
      <c r="H19" s="22" t="s">
        <v>70</v>
      </c>
    </row>
    <row r="20" spans="1:8" x14ac:dyDescent="0.3">
      <c r="A20" s="22" t="s">
        <v>3658</v>
      </c>
      <c r="B20" s="22" t="s">
        <v>1245</v>
      </c>
      <c r="C20" s="22" t="s">
        <v>3356</v>
      </c>
      <c r="D20" s="22" t="s">
        <v>3440</v>
      </c>
      <c r="E20" s="186" t="s">
        <v>3272</v>
      </c>
      <c r="F20" s="22" t="s">
        <v>70</v>
      </c>
      <c r="G20" s="22" t="s">
        <v>70</v>
      </c>
      <c r="H20" s="22" t="s">
        <v>70</v>
      </c>
    </row>
    <row r="21" spans="1:8" x14ac:dyDescent="0.3">
      <c r="A21" s="22" t="s">
        <v>3524</v>
      </c>
      <c r="B21" s="22" t="s">
        <v>1245</v>
      </c>
      <c r="C21" s="22" t="s">
        <v>3357</v>
      </c>
      <c r="D21" s="22" t="s">
        <v>3441</v>
      </c>
      <c r="E21" s="186" t="s">
        <v>3273</v>
      </c>
      <c r="F21" s="22" t="s">
        <v>70</v>
      </c>
      <c r="G21" s="22" t="s">
        <v>70</v>
      </c>
      <c r="H21" s="22" t="s">
        <v>70</v>
      </c>
    </row>
    <row r="22" spans="1:8" x14ac:dyDescent="0.3">
      <c r="A22" s="22" t="s">
        <v>3656</v>
      </c>
      <c r="B22" s="22" t="s">
        <v>1237</v>
      </c>
      <c r="C22" s="22" t="s">
        <v>3358</v>
      </c>
      <c r="D22" s="22" t="s">
        <v>3442</v>
      </c>
      <c r="E22" s="186" t="s">
        <v>3274</v>
      </c>
      <c r="F22" s="22" t="s">
        <v>70</v>
      </c>
      <c r="G22" s="22" t="s">
        <v>70</v>
      </c>
      <c r="H22" s="22" t="s">
        <v>70</v>
      </c>
    </row>
    <row r="23" spans="1:8" x14ac:dyDescent="0.3">
      <c r="A23" s="22" t="s">
        <v>3525</v>
      </c>
      <c r="B23" s="22" t="s">
        <v>1245</v>
      </c>
      <c r="C23" s="22" t="s">
        <v>3359</v>
      </c>
      <c r="D23" s="22" t="s">
        <v>3443</v>
      </c>
      <c r="E23" s="186" t="s">
        <v>3275</v>
      </c>
      <c r="F23" s="22" t="s">
        <v>70</v>
      </c>
      <c r="G23" s="22" t="s">
        <v>70</v>
      </c>
      <c r="H23" s="22" t="s">
        <v>70</v>
      </c>
    </row>
    <row r="24" spans="1:8" x14ac:dyDescent="0.3">
      <c r="A24" s="22" t="s">
        <v>3526</v>
      </c>
      <c r="B24" s="22" t="s">
        <v>1237</v>
      </c>
      <c r="C24" s="22" t="s">
        <v>3360</v>
      </c>
      <c r="D24" s="22" t="s">
        <v>3444</v>
      </c>
      <c r="E24" s="186" t="s">
        <v>3276</v>
      </c>
      <c r="F24" s="22" t="s">
        <v>70</v>
      </c>
      <c r="G24" s="22" t="s">
        <v>70</v>
      </c>
      <c r="H24" s="22" t="s">
        <v>70</v>
      </c>
    </row>
    <row r="25" spans="1:8" x14ac:dyDescent="0.3">
      <c r="A25" s="22" t="s">
        <v>3527</v>
      </c>
      <c r="B25" s="22" t="s">
        <v>1237</v>
      </c>
      <c r="C25" s="22" t="s">
        <v>3361</v>
      </c>
      <c r="D25" s="22" t="s">
        <v>3445</v>
      </c>
      <c r="E25" s="186" t="s">
        <v>3277</v>
      </c>
      <c r="F25" s="22" t="s">
        <v>70</v>
      </c>
      <c r="G25" s="22" t="s">
        <v>70</v>
      </c>
      <c r="H25" s="22" t="s">
        <v>70</v>
      </c>
    </row>
    <row r="26" spans="1:8" x14ac:dyDescent="0.3">
      <c r="A26" s="22" t="s">
        <v>3528</v>
      </c>
      <c r="B26" s="22" t="s">
        <v>1237</v>
      </c>
      <c r="C26" s="22" t="s">
        <v>3362</v>
      </c>
      <c r="D26" s="22" t="s">
        <v>3446</v>
      </c>
      <c r="E26" s="186" t="s">
        <v>3278</v>
      </c>
      <c r="F26" s="22" t="s">
        <v>70</v>
      </c>
      <c r="G26" s="22" t="s">
        <v>70</v>
      </c>
      <c r="H26" s="22" t="s">
        <v>70</v>
      </c>
    </row>
    <row r="27" spans="1:8" x14ac:dyDescent="0.3">
      <c r="A27" s="22" t="s">
        <v>3643</v>
      </c>
      <c r="B27" s="22" t="s">
        <v>1237</v>
      </c>
      <c r="C27" s="22" t="s">
        <v>3363</v>
      </c>
      <c r="D27" s="22" t="s">
        <v>3447</v>
      </c>
      <c r="E27" s="186" t="s">
        <v>3279</v>
      </c>
      <c r="F27" s="22" t="s">
        <v>70</v>
      </c>
      <c r="G27" s="22" t="s">
        <v>70</v>
      </c>
      <c r="H27" s="22" t="s">
        <v>70</v>
      </c>
    </row>
    <row r="28" spans="1:8" x14ac:dyDescent="0.3">
      <c r="A28" s="22" t="s">
        <v>3659</v>
      </c>
      <c r="B28" s="22" t="s">
        <v>1245</v>
      </c>
      <c r="C28" s="22" t="s">
        <v>3363</v>
      </c>
      <c r="D28" s="22" t="s">
        <v>3447</v>
      </c>
      <c r="E28" s="186" t="s">
        <v>3279</v>
      </c>
      <c r="F28" s="22" t="s">
        <v>70</v>
      </c>
      <c r="G28" s="22" t="s">
        <v>70</v>
      </c>
      <c r="H28" s="22" t="s">
        <v>70</v>
      </c>
    </row>
    <row r="29" spans="1:8" x14ac:dyDescent="0.3">
      <c r="A29" s="22" t="s">
        <v>3660</v>
      </c>
      <c r="B29" s="22" t="s">
        <v>1237</v>
      </c>
      <c r="C29" s="22" t="s">
        <v>3364</v>
      </c>
      <c r="D29" s="22" t="s">
        <v>3448</v>
      </c>
      <c r="E29" s="186" t="s">
        <v>3280</v>
      </c>
      <c r="F29" s="22" t="s">
        <v>70</v>
      </c>
      <c r="G29" s="22" t="s">
        <v>70</v>
      </c>
      <c r="H29" s="22" t="s">
        <v>70</v>
      </c>
    </row>
    <row r="30" spans="1:8" x14ac:dyDescent="0.3">
      <c r="A30" s="22" t="s">
        <v>3662</v>
      </c>
      <c r="B30" s="22" t="s">
        <v>1245</v>
      </c>
      <c r="C30" s="22" t="s">
        <v>3365</v>
      </c>
      <c r="D30" s="22" t="s">
        <v>3449</v>
      </c>
      <c r="E30" s="186" t="s">
        <v>3281</v>
      </c>
      <c r="F30" s="22" t="s">
        <v>70</v>
      </c>
      <c r="G30" s="22" t="s">
        <v>70</v>
      </c>
      <c r="H30" s="22" t="s">
        <v>70</v>
      </c>
    </row>
    <row r="31" spans="1:8" x14ac:dyDescent="0.3">
      <c r="A31" s="22" t="s">
        <v>3529</v>
      </c>
      <c r="B31" s="22" t="s">
        <v>1237</v>
      </c>
      <c r="C31" s="22" t="s">
        <v>3366</v>
      </c>
      <c r="D31" s="22" t="s">
        <v>3450</v>
      </c>
      <c r="E31" s="186" t="s">
        <v>3282</v>
      </c>
      <c r="F31" s="22" t="s">
        <v>70</v>
      </c>
      <c r="G31" s="22" t="s">
        <v>70</v>
      </c>
      <c r="H31" s="22" t="s">
        <v>70</v>
      </c>
    </row>
    <row r="32" spans="1:8" x14ac:dyDescent="0.3">
      <c r="A32" s="22" t="s">
        <v>3530</v>
      </c>
      <c r="B32" s="22" t="s">
        <v>1245</v>
      </c>
      <c r="C32" s="22" t="s">
        <v>3366</v>
      </c>
      <c r="D32" s="22" t="s">
        <v>3450</v>
      </c>
      <c r="E32" s="186" t="s">
        <v>3282</v>
      </c>
      <c r="F32" s="22" t="s">
        <v>70</v>
      </c>
      <c r="G32" s="22" t="s">
        <v>70</v>
      </c>
      <c r="H32" s="22" t="s">
        <v>70</v>
      </c>
    </row>
    <row r="33" spans="1:8" x14ac:dyDescent="0.3">
      <c r="A33" s="22" t="s">
        <v>3531</v>
      </c>
      <c r="B33" s="22" t="s">
        <v>1237</v>
      </c>
      <c r="C33" s="22" t="s">
        <v>3367</v>
      </c>
      <c r="D33" s="22" t="s">
        <v>3451</v>
      </c>
      <c r="E33" s="186" t="s">
        <v>3283</v>
      </c>
      <c r="F33" s="22" t="s">
        <v>70</v>
      </c>
      <c r="G33" s="22" t="s">
        <v>70</v>
      </c>
      <c r="H33" s="22" t="s">
        <v>70</v>
      </c>
    </row>
    <row r="34" spans="1:8" x14ac:dyDescent="0.3">
      <c r="A34" s="22" t="s">
        <v>3532</v>
      </c>
      <c r="B34" s="22" t="s">
        <v>1237</v>
      </c>
      <c r="C34" s="22" t="s">
        <v>3368</v>
      </c>
      <c r="D34" s="22" t="s">
        <v>3452</v>
      </c>
      <c r="E34" s="186" t="s">
        <v>3284</v>
      </c>
      <c r="F34" s="22" t="s">
        <v>70</v>
      </c>
      <c r="G34" s="22" t="s">
        <v>70</v>
      </c>
      <c r="H34" s="22" t="s">
        <v>70</v>
      </c>
    </row>
    <row r="35" spans="1:8" x14ac:dyDescent="0.3">
      <c r="A35" s="22" t="s">
        <v>3533</v>
      </c>
      <c r="B35" s="22" t="s">
        <v>1237</v>
      </c>
      <c r="C35" s="22" t="s">
        <v>3369</v>
      </c>
      <c r="D35" s="22" t="s">
        <v>3453</v>
      </c>
      <c r="E35" s="186" t="s">
        <v>3285</v>
      </c>
      <c r="F35" s="22" t="s">
        <v>70</v>
      </c>
      <c r="G35" s="22" t="s">
        <v>70</v>
      </c>
      <c r="H35" s="22" t="s">
        <v>70</v>
      </c>
    </row>
    <row r="36" spans="1:8" x14ac:dyDescent="0.3">
      <c r="A36" s="22" t="s">
        <v>3663</v>
      </c>
      <c r="B36" s="22" t="s">
        <v>1245</v>
      </c>
      <c r="C36" s="22" t="s">
        <v>3370</v>
      </c>
      <c r="D36" s="22" t="s">
        <v>3454</v>
      </c>
      <c r="E36" s="186" t="s">
        <v>3286</v>
      </c>
      <c r="F36" s="22" t="s">
        <v>70</v>
      </c>
      <c r="G36" s="22" t="s">
        <v>70</v>
      </c>
      <c r="H36" s="22" t="s">
        <v>70</v>
      </c>
    </row>
    <row r="37" spans="1:8" x14ac:dyDescent="0.3">
      <c r="A37" s="22" t="s">
        <v>3534</v>
      </c>
      <c r="B37" s="22" t="s">
        <v>1237</v>
      </c>
      <c r="C37" s="22" t="s">
        <v>3371</v>
      </c>
      <c r="D37" s="22" t="s">
        <v>3455</v>
      </c>
      <c r="E37" s="186" t="s">
        <v>3287</v>
      </c>
      <c r="F37" s="22" t="s">
        <v>70</v>
      </c>
      <c r="G37" s="22" t="s">
        <v>70</v>
      </c>
      <c r="H37" s="22" t="s">
        <v>70</v>
      </c>
    </row>
    <row r="38" spans="1:8" x14ac:dyDescent="0.3">
      <c r="A38" s="22" t="s">
        <v>3664</v>
      </c>
      <c r="B38" s="22" t="s">
        <v>1237</v>
      </c>
      <c r="C38" s="22" t="s">
        <v>3373</v>
      </c>
      <c r="D38" s="22" t="s">
        <v>3457</v>
      </c>
      <c r="E38" s="186" t="s">
        <v>3289</v>
      </c>
      <c r="F38" s="22" t="s">
        <v>70</v>
      </c>
      <c r="G38" s="22" t="s">
        <v>70</v>
      </c>
      <c r="H38" s="22" t="s">
        <v>70</v>
      </c>
    </row>
    <row r="39" spans="1:8" x14ac:dyDescent="0.3">
      <c r="A39" s="22" t="s">
        <v>3535</v>
      </c>
      <c r="B39" s="22" t="s">
        <v>1245</v>
      </c>
      <c r="C39" s="22" t="s">
        <v>3373</v>
      </c>
      <c r="D39" s="22" t="s">
        <v>3457</v>
      </c>
      <c r="E39" s="186" t="s">
        <v>3289</v>
      </c>
      <c r="F39" s="22" t="s">
        <v>70</v>
      </c>
      <c r="G39" s="22" t="s">
        <v>70</v>
      </c>
      <c r="H39" s="22" t="s">
        <v>70</v>
      </c>
    </row>
    <row r="40" spans="1:8" x14ac:dyDescent="0.3">
      <c r="A40" s="22" t="s">
        <v>3666</v>
      </c>
      <c r="B40" s="22" t="s">
        <v>1237</v>
      </c>
      <c r="C40" s="22" t="s">
        <v>3374</v>
      </c>
      <c r="D40" s="22" t="s">
        <v>3458</v>
      </c>
      <c r="E40" s="186" t="s">
        <v>3290</v>
      </c>
      <c r="F40" s="22" t="s">
        <v>70</v>
      </c>
      <c r="G40" s="22" t="s">
        <v>70</v>
      </c>
      <c r="H40" s="22" t="s">
        <v>70</v>
      </c>
    </row>
    <row r="41" spans="1:8" x14ac:dyDescent="0.3">
      <c r="A41" s="22" t="s">
        <v>3667</v>
      </c>
      <c r="B41" s="22" t="s">
        <v>1237</v>
      </c>
      <c r="C41" s="22" t="s">
        <v>3375</v>
      </c>
      <c r="D41" s="22" t="s">
        <v>3459</v>
      </c>
      <c r="E41" s="186" t="s">
        <v>3291</v>
      </c>
      <c r="F41" s="22" t="s">
        <v>70</v>
      </c>
      <c r="G41" s="22" t="s">
        <v>70</v>
      </c>
      <c r="H41" s="22" t="s">
        <v>70</v>
      </c>
    </row>
    <row r="42" spans="1:8" x14ac:dyDescent="0.3">
      <c r="A42" s="22" t="s">
        <v>3642</v>
      </c>
      <c r="B42" s="22" t="s">
        <v>1237</v>
      </c>
      <c r="C42" s="22" t="s">
        <v>3376</v>
      </c>
      <c r="D42" s="22" t="s">
        <v>3460</v>
      </c>
      <c r="E42" s="186" t="s">
        <v>3292</v>
      </c>
      <c r="F42" s="22" t="s">
        <v>70</v>
      </c>
      <c r="G42" s="22" t="s">
        <v>70</v>
      </c>
      <c r="H42" s="22" t="s">
        <v>70</v>
      </c>
    </row>
    <row r="43" spans="1:8" x14ac:dyDescent="0.3">
      <c r="A43" s="22" t="s">
        <v>3536</v>
      </c>
      <c r="B43" s="22" t="s">
        <v>1237</v>
      </c>
      <c r="C43" s="22" t="s">
        <v>3379</v>
      </c>
      <c r="D43" s="22" t="s">
        <v>3463</v>
      </c>
      <c r="E43" s="186" t="s">
        <v>3295</v>
      </c>
      <c r="F43" s="22" t="s">
        <v>70</v>
      </c>
      <c r="G43" s="22" t="s">
        <v>70</v>
      </c>
      <c r="H43" s="22" t="s">
        <v>70</v>
      </c>
    </row>
    <row r="44" spans="1:8" x14ac:dyDescent="0.3">
      <c r="A44" s="22" t="s">
        <v>3537</v>
      </c>
      <c r="B44" s="22" t="s">
        <v>1245</v>
      </c>
      <c r="C44" s="22" t="s">
        <v>3380</v>
      </c>
      <c r="D44" s="22" t="s">
        <v>3464</v>
      </c>
      <c r="E44" s="186" t="s">
        <v>3296</v>
      </c>
      <c r="F44" s="22" t="s">
        <v>70</v>
      </c>
      <c r="G44" s="22" t="s">
        <v>70</v>
      </c>
      <c r="H44" s="22" t="s">
        <v>70</v>
      </c>
    </row>
    <row r="45" spans="1:8" x14ac:dyDescent="0.3">
      <c r="A45" s="22" t="s">
        <v>3668</v>
      </c>
      <c r="B45" s="22" t="s">
        <v>1237</v>
      </c>
      <c r="C45" s="22" t="s">
        <v>3381</v>
      </c>
      <c r="D45" s="22" t="s">
        <v>3465</v>
      </c>
      <c r="E45" s="186" t="s">
        <v>3297</v>
      </c>
      <c r="F45" s="22" t="s">
        <v>70</v>
      </c>
      <c r="G45" s="22" t="s">
        <v>70</v>
      </c>
      <c r="H45" s="22" t="s">
        <v>70</v>
      </c>
    </row>
    <row r="46" spans="1:8" x14ac:dyDescent="0.3">
      <c r="A46" s="22" t="s">
        <v>3538</v>
      </c>
      <c r="B46" s="22" t="s">
        <v>1237</v>
      </c>
      <c r="C46" s="22" t="s">
        <v>3382</v>
      </c>
      <c r="D46" s="22" t="s">
        <v>3466</v>
      </c>
      <c r="E46" s="186" t="s">
        <v>3298</v>
      </c>
      <c r="F46" s="22" t="s">
        <v>70</v>
      </c>
      <c r="G46" s="22" t="s">
        <v>70</v>
      </c>
      <c r="H46" s="22" t="s">
        <v>70</v>
      </c>
    </row>
    <row r="47" spans="1:8" x14ac:dyDescent="0.3">
      <c r="A47" s="22" t="s">
        <v>3539</v>
      </c>
      <c r="B47" s="22" t="s">
        <v>1245</v>
      </c>
      <c r="C47" s="22" t="s">
        <v>3382</v>
      </c>
      <c r="D47" s="22" t="s">
        <v>3466</v>
      </c>
      <c r="E47" s="186" t="s">
        <v>3298</v>
      </c>
      <c r="F47" s="22" t="s">
        <v>70</v>
      </c>
      <c r="G47" s="22" t="s">
        <v>70</v>
      </c>
      <c r="H47" s="22" t="s">
        <v>70</v>
      </c>
    </row>
    <row r="48" spans="1:8" x14ac:dyDescent="0.3">
      <c r="A48" s="22" t="s">
        <v>3669</v>
      </c>
      <c r="B48" s="22" t="s">
        <v>1237</v>
      </c>
      <c r="C48" s="22" t="s">
        <v>3385</v>
      </c>
      <c r="D48" s="22" t="s">
        <v>3469</v>
      </c>
      <c r="E48" s="186" t="s">
        <v>3301</v>
      </c>
      <c r="F48" s="22" t="s">
        <v>70</v>
      </c>
      <c r="G48" s="22" t="s">
        <v>70</v>
      </c>
      <c r="H48" s="22" t="s">
        <v>70</v>
      </c>
    </row>
    <row r="49" spans="1:8" x14ac:dyDescent="0.3">
      <c r="A49" s="22" t="s">
        <v>3540</v>
      </c>
      <c r="B49" s="22" t="s">
        <v>1245</v>
      </c>
      <c r="C49" s="22" t="s">
        <v>3385</v>
      </c>
      <c r="D49" s="22" t="s">
        <v>3469</v>
      </c>
      <c r="E49" s="186" t="s">
        <v>3301</v>
      </c>
      <c r="F49" s="22" t="s">
        <v>70</v>
      </c>
      <c r="G49" s="22" t="s">
        <v>70</v>
      </c>
      <c r="H49" s="22" t="s">
        <v>70</v>
      </c>
    </row>
    <row r="50" spans="1:8" x14ac:dyDescent="0.3">
      <c r="A50" s="22" t="s">
        <v>3541</v>
      </c>
      <c r="B50" s="22" t="s">
        <v>1237</v>
      </c>
      <c r="C50" s="22" t="s">
        <v>3386</v>
      </c>
      <c r="D50" s="22" t="s">
        <v>3470</v>
      </c>
      <c r="E50" s="186" t="s">
        <v>3302</v>
      </c>
      <c r="F50" s="22" t="s">
        <v>70</v>
      </c>
      <c r="G50" s="22" t="s">
        <v>70</v>
      </c>
      <c r="H50" s="22" t="s">
        <v>70</v>
      </c>
    </row>
    <row r="51" spans="1:8" x14ac:dyDescent="0.3">
      <c r="A51" s="22" t="s">
        <v>3670</v>
      </c>
      <c r="B51" s="22" t="s">
        <v>1245</v>
      </c>
      <c r="C51" s="22" t="s">
        <v>3387</v>
      </c>
      <c r="D51" s="22" t="s">
        <v>3471</v>
      </c>
      <c r="E51" s="186" t="s">
        <v>3303</v>
      </c>
      <c r="F51" s="22" t="s">
        <v>70</v>
      </c>
      <c r="G51" s="22" t="s">
        <v>70</v>
      </c>
      <c r="H51" s="22" t="s">
        <v>70</v>
      </c>
    </row>
    <row r="52" spans="1:8" x14ac:dyDescent="0.3">
      <c r="A52" s="22" t="s">
        <v>3542</v>
      </c>
      <c r="B52" s="22" t="s">
        <v>1237</v>
      </c>
      <c r="C52" s="22" t="s">
        <v>3388</v>
      </c>
      <c r="D52" s="22" t="s">
        <v>3472</v>
      </c>
      <c r="E52" s="186" t="s">
        <v>3304</v>
      </c>
      <c r="F52" s="22" t="s">
        <v>70</v>
      </c>
      <c r="G52" s="22" t="s">
        <v>70</v>
      </c>
      <c r="H52" s="22" t="s">
        <v>70</v>
      </c>
    </row>
    <row r="53" spans="1:8" x14ac:dyDescent="0.3">
      <c r="A53" s="22" t="s">
        <v>3671</v>
      </c>
      <c r="B53" s="22" t="s">
        <v>1245</v>
      </c>
      <c r="C53" s="22" t="s">
        <v>3388</v>
      </c>
      <c r="D53" s="22" t="s">
        <v>3472</v>
      </c>
      <c r="E53" s="186" t="s">
        <v>3304</v>
      </c>
      <c r="F53" s="22" t="s">
        <v>70</v>
      </c>
      <c r="G53" s="22" t="s">
        <v>70</v>
      </c>
      <c r="H53" s="22" t="s">
        <v>70</v>
      </c>
    </row>
    <row r="54" spans="1:8" x14ac:dyDescent="0.3">
      <c r="A54" s="22" t="s">
        <v>3644</v>
      </c>
      <c r="B54" s="22" t="s">
        <v>1237</v>
      </c>
      <c r="C54" s="22" t="s">
        <v>3390</v>
      </c>
      <c r="D54" s="22" t="s">
        <v>3474</v>
      </c>
      <c r="E54" s="186" t="s">
        <v>3306</v>
      </c>
      <c r="F54" s="22" t="s">
        <v>70</v>
      </c>
      <c r="G54" s="22" t="s">
        <v>70</v>
      </c>
      <c r="H54" s="22" t="s">
        <v>70</v>
      </c>
    </row>
    <row r="55" spans="1:8" x14ac:dyDescent="0.3">
      <c r="A55" s="22" t="s">
        <v>3673</v>
      </c>
      <c r="B55" s="22" t="s">
        <v>1237</v>
      </c>
      <c r="C55" s="22" t="s">
        <v>3391</v>
      </c>
      <c r="D55" s="22" t="s">
        <v>3475</v>
      </c>
      <c r="E55" s="186" t="s">
        <v>3307</v>
      </c>
      <c r="F55" s="22" t="s">
        <v>70</v>
      </c>
      <c r="G55" s="22" t="s">
        <v>70</v>
      </c>
      <c r="H55" s="22" t="s">
        <v>70</v>
      </c>
    </row>
    <row r="56" spans="1:8" x14ac:dyDescent="0.3">
      <c r="A56" s="22" t="s">
        <v>3543</v>
      </c>
      <c r="B56" s="22" t="s">
        <v>1245</v>
      </c>
      <c r="C56" s="22" t="s">
        <v>3391</v>
      </c>
      <c r="D56" s="22" t="s">
        <v>3475</v>
      </c>
      <c r="E56" s="186" t="s">
        <v>3307</v>
      </c>
      <c r="F56" s="22" t="s">
        <v>70</v>
      </c>
      <c r="G56" s="22" t="s">
        <v>70</v>
      </c>
      <c r="H56" s="22" t="s">
        <v>70</v>
      </c>
    </row>
    <row r="57" spans="1:8" x14ac:dyDescent="0.3">
      <c r="A57" s="22" t="s">
        <v>3544</v>
      </c>
      <c r="B57" s="22" t="s">
        <v>1237</v>
      </c>
      <c r="C57" s="22" t="s">
        <v>3392</v>
      </c>
      <c r="D57" s="22" t="s">
        <v>3476</v>
      </c>
      <c r="E57" s="186" t="s">
        <v>3308</v>
      </c>
      <c r="F57" s="22" t="s">
        <v>70</v>
      </c>
      <c r="G57" s="22" t="s">
        <v>70</v>
      </c>
      <c r="H57" s="22" t="s">
        <v>70</v>
      </c>
    </row>
    <row r="58" spans="1:8" x14ac:dyDescent="0.3">
      <c r="A58" s="22" t="s">
        <v>3545</v>
      </c>
      <c r="B58" s="22" t="s">
        <v>1245</v>
      </c>
      <c r="C58" s="22" t="s">
        <v>3392</v>
      </c>
      <c r="D58" s="22" t="s">
        <v>3476</v>
      </c>
      <c r="E58" s="186" t="s">
        <v>3308</v>
      </c>
      <c r="F58" s="22" t="s">
        <v>70</v>
      </c>
      <c r="G58" s="22" t="s">
        <v>70</v>
      </c>
      <c r="H58" s="22" t="s">
        <v>70</v>
      </c>
    </row>
    <row r="59" spans="1:8" x14ac:dyDescent="0.3">
      <c r="A59" s="22" t="s">
        <v>3546</v>
      </c>
      <c r="B59" s="22" t="s">
        <v>1237</v>
      </c>
      <c r="C59" s="22" t="s">
        <v>3393</v>
      </c>
      <c r="D59" s="22" t="s">
        <v>3477</v>
      </c>
      <c r="E59" s="186" t="s">
        <v>3309</v>
      </c>
      <c r="F59" s="22" t="s">
        <v>70</v>
      </c>
      <c r="G59" s="22" t="s">
        <v>70</v>
      </c>
      <c r="H59" s="22" t="s">
        <v>70</v>
      </c>
    </row>
    <row r="60" spans="1:8" x14ac:dyDescent="0.3">
      <c r="A60" s="22" t="s">
        <v>3547</v>
      </c>
      <c r="B60" s="22" t="s">
        <v>1237</v>
      </c>
      <c r="C60" s="22" t="s">
        <v>3394</v>
      </c>
      <c r="D60" s="22" t="s">
        <v>3478</v>
      </c>
      <c r="E60" s="186" t="s">
        <v>3310</v>
      </c>
      <c r="F60" s="22" t="s">
        <v>70</v>
      </c>
      <c r="G60" s="22" t="s">
        <v>70</v>
      </c>
      <c r="H60" s="22" t="s">
        <v>70</v>
      </c>
    </row>
    <row r="61" spans="1:8" x14ac:dyDescent="0.3">
      <c r="A61" s="22" t="s">
        <v>3548</v>
      </c>
      <c r="B61" s="22" t="s">
        <v>1237</v>
      </c>
      <c r="C61" s="22" t="s">
        <v>3395</v>
      </c>
      <c r="D61" s="22" t="s">
        <v>3479</v>
      </c>
      <c r="E61" s="186" t="s">
        <v>3311</v>
      </c>
      <c r="F61" s="22" t="s">
        <v>70</v>
      </c>
      <c r="G61" s="22" t="s">
        <v>70</v>
      </c>
      <c r="H61" s="22" t="s">
        <v>70</v>
      </c>
    </row>
    <row r="62" spans="1:8" x14ac:dyDescent="0.3">
      <c r="A62" s="22" t="s">
        <v>3549</v>
      </c>
      <c r="B62" s="22" t="s">
        <v>1237</v>
      </c>
      <c r="C62" s="22" t="s">
        <v>3396</v>
      </c>
      <c r="D62" s="22" t="s">
        <v>3480</v>
      </c>
      <c r="E62" s="186" t="s">
        <v>3312</v>
      </c>
      <c r="F62" s="22" t="s">
        <v>70</v>
      </c>
      <c r="G62" s="22" t="s">
        <v>70</v>
      </c>
      <c r="H62" s="22" t="s">
        <v>70</v>
      </c>
    </row>
    <row r="63" spans="1:8" x14ac:dyDescent="0.3">
      <c r="A63" s="22" t="s">
        <v>3674</v>
      </c>
      <c r="B63" s="22" t="s">
        <v>1245</v>
      </c>
      <c r="C63" s="22" t="s">
        <v>3396</v>
      </c>
      <c r="D63" s="22" t="s">
        <v>3480</v>
      </c>
      <c r="E63" s="186" t="s">
        <v>3312</v>
      </c>
      <c r="F63" s="22" t="s">
        <v>70</v>
      </c>
      <c r="G63" s="22" t="s">
        <v>70</v>
      </c>
      <c r="H63" s="22" t="s">
        <v>70</v>
      </c>
    </row>
    <row r="64" spans="1:8" x14ac:dyDescent="0.3">
      <c r="A64" s="22" t="s">
        <v>3550</v>
      </c>
      <c r="B64" s="22" t="s">
        <v>1237</v>
      </c>
      <c r="C64" s="22" t="s">
        <v>3397</v>
      </c>
      <c r="D64" s="22" t="s">
        <v>3481</v>
      </c>
      <c r="E64" s="186" t="s">
        <v>3313</v>
      </c>
      <c r="F64" s="22" t="s">
        <v>70</v>
      </c>
      <c r="G64" s="22" t="s">
        <v>70</v>
      </c>
      <c r="H64" s="22" t="s">
        <v>70</v>
      </c>
    </row>
    <row r="65" spans="1:8" x14ac:dyDescent="0.3">
      <c r="A65" s="22" t="s">
        <v>3675</v>
      </c>
      <c r="B65" s="22" t="s">
        <v>1245</v>
      </c>
      <c r="C65" s="22" t="s">
        <v>3397</v>
      </c>
      <c r="D65" s="22" t="s">
        <v>3481</v>
      </c>
      <c r="E65" s="186" t="s">
        <v>3313</v>
      </c>
      <c r="F65" s="22" t="s">
        <v>70</v>
      </c>
      <c r="G65" s="22" t="s">
        <v>70</v>
      </c>
      <c r="H65" s="22" t="s">
        <v>70</v>
      </c>
    </row>
    <row r="66" spans="1:8" x14ac:dyDescent="0.3">
      <c r="A66" s="22" t="s">
        <v>3676</v>
      </c>
      <c r="B66" s="22" t="s">
        <v>1245</v>
      </c>
      <c r="C66" s="22" t="s">
        <v>3398</v>
      </c>
      <c r="D66" s="22" t="s">
        <v>3482</v>
      </c>
      <c r="E66" s="186" t="s">
        <v>3314</v>
      </c>
      <c r="F66" s="22" t="s">
        <v>70</v>
      </c>
      <c r="G66" s="22" t="s">
        <v>70</v>
      </c>
      <c r="H66" s="22" t="s">
        <v>70</v>
      </c>
    </row>
    <row r="67" spans="1:8" x14ac:dyDescent="0.3">
      <c r="A67" s="22" t="s">
        <v>3672</v>
      </c>
      <c r="B67" s="22" t="s">
        <v>1237</v>
      </c>
      <c r="C67" s="22" t="s">
        <v>3399</v>
      </c>
      <c r="D67" s="22" t="s">
        <v>3483</v>
      </c>
      <c r="E67" s="186" t="s">
        <v>3315</v>
      </c>
      <c r="F67" s="22" t="s">
        <v>70</v>
      </c>
      <c r="G67" s="22" t="s">
        <v>70</v>
      </c>
      <c r="H67" s="22" t="s">
        <v>70</v>
      </c>
    </row>
    <row r="68" spans="1:8" x14ac:dyDescent="0.3">
      <c r="A68" s="22" t="s">
        <v>3677</v>
      </c>
      <c r="B68" s="22" t="s">
        <v>1245</v>
      </c>
      <c r="C68" s="22" t="s">
        <v>3400</v>
      </c>
      <c r="D68" s="22" t="s">
        <v>3484</v>
      </c>
      <c r="E68" s="186" t="s">
        <v>3316</v>
      </c>
      <c r="F68" s="22" t="s">
        <v>70</v>
      </c>
      <c r="G68" s="22" t="s">
        <v>70</v>
      </c>
      <c r="H68" s="22" t="s">
        <v>70</v>
      </c>
    </row>
    <row r="69" spans="1:8" x14ac:dyDescent="0.3">
      <c r="A69" s="22" t="s">
        <v>3551</v>
      </c>
      <c r="B69" s="22" t="s">
        <v>1237</v>
      </c>
      <c r="C69" s="22" t="s">
        <v>3401</v>
      </c>
      <c r="D69" s="22" t="s">
        <v>3485</v>
      </c>
      <c r="E69" s="186" t="s">
        <v>3317</v>
      </c>
      <c r="F69" s="22" t="s">
        <v>70</v>
      </c>
      <c r="G69" s="22" t="s">
        <v>70</v>
      </c>
      <c r="H69" s="22" t="s">
        <v>70</v>
      </c>
    </row>
    <row r="70" spans="1:8" x14ac:dyDescent="0.3">
      <c r="A70" s="22" t="s">
        <v>3552</v>
      </c>
      <c r="B70" s="22" t="s">
        <v>1237</v>
      </c>
      <c r="C70" s="22" t="s">
        <v>3402</v>
      </c>
      <c r="D70" s="22" t="s">
        <v>3486</v>
      </c>
      <c r="E70" s="186" t="s">
        <v>3318</v>
      </c>
      <c r="F70" s="22" t="s">
        <v>70</v>
      </c>
      <c r="G70" s="22" t="s">
        <v>70</v>
      </c>
      <c r="H70" s="22" t="s">
        <v>70</v>
      </c>
    </row>
    <row r="71" spans="1:8" x14ac:dyDescent="0.3">
      <c r="A71" s="22" t="s">
        <v>3645</v>
      </c>
      <c r="B71" s="22" t="s">
        <v>1237</v>
      </c>
      <c r="C71" s="22" t="s">
        <v>3403</v>
      </c>
      <c r="D71" s="22" t="s">
        <v>3487</v>
      </c>
      <c r="E71" s="186" t="s">
        <v>3319</v>
      </c>
      <c r="F71" s="22" t="s">
        <v>70</v>
      </c>
      <c r="G71" s="22" t="s">
        <v>70</v>
      </c>
      <c r="H71" s="22" t="s">
        <v>70</v>
      </c>
    </row>
    <row r="72" spans="1:8" x14ac:dyDescent="0.3">
      <c r="A72" s="22" t="s">
        <v>3678</v>
      </c>
      <c r="B72" s="22" t="s">
        <v>1245</v>
      </c>
      <c r="C72" s="22" t="s">
        <v>3403</v>
      </c>
      <c r="D72" s="22" t="s">
        <v>3487</v>
      </c>
      <c r="E72" s="186" t="s">
        <v>3319</v>
      </c>
      <c r="F72" s="22" t="s">
        <v>70</v>
      </c>
      <c r="G72" s="22" t="s">
        <v>70</v>
      </c>
      <c r="H72" s="22" t="s">
        <v>70</v>
      </c>
    </row>
    <row r="73" spans="1:8" x14ac:dyDescent="0.3">
      <c r="A73" s="22" t="s">
        <v>3553</v>
      </c>
      <c r="B73" s="22" t="s">
        <v>1245</v>
      </c>
      <c r="C73" s="22" t="s">
        <v>3404</v>
      </c>
      <c r="D73" s="22" t="s">
        <v>3488</v>
      </c>
      <c r="E73" s="186" t="s">
        <v>3320</v>
      </c>
      <c r="F73" s="22" t="s">
        <v>70</v>
      </c>
      <c r="G73" s="22" t="s">
        <v>70</v>
      </c>
      <c r="H73" s="22" t="s">
        <v>70</v>
      </c>
    </row>
    <row r="74" spans="1:8" x14ac:dyDescent="0.3">
      <c r="A74" s="22" t="s">
        <v>3681</v>
      </c>
      <c r="B74" s="22" t="s">
        <v>1237</v>
      </c>
      <c r="C74" s="22" t="s">
        <v>3405</v>
      </c>
      <c r="D74" s="22" t="s">
        <v>3489</v>
      </c>
      <c r="E74" s="186" t="s">
        <v>3321</v>
      </c>
      <c r="F74" s="22" t="s">
        <v>70</v>
      </c>
      <c r="G74" s="22" t="s">
        <v>70</v>
      </c>
      <c r="H74" s="22" t="s">
        <v>70</v>
      </c>
    </row>
    <row r="75" spans="1:8" x14ac:dyDescent="0.3">
      <c r="A75" s="22" t="s">
        <v>3679</v>
      </c>
      <c r="B75" s="22" t="s">
        <v>1245</v>
      </c>
      <c r="C75" s="22" t="s">
        <v>3405</v>
      </c>
      <c r="D75" s="22" t="s">
        <v>3489</v>
      </c>
      <c r="E75" s="186" t="s">
        <v>3321</v>
      </c>
      <c r="F75" s="22" t="s">
        <v>70</v>
      </c>
      <c r="G75" s="22" t="s">
        <v>70</v>
      </c>
      <c r="H75" s="22" t="s">
        <v>70</v>
      </c>
    </row>
    <row r="76" spans="1:8" x14ac:dyDescent="0.3">
      <c r="A76" s="22" t="s">
        <v>3554</v>
      </c>
      <c r="B76" s="22" t="s">
        <v>1237</v>
      </c>
      <c r="C76" s="22" t="s">
        <v>3406</v>
      </c>
      <c r="D76" s="22" t="s">
        <v>3490</v>
      </c>
      <c r="E76" s="186" t="s">
        <v>3322</v>
      </c>
      <c r="F76" s="22" t="s">
        <v>70</v>
      </c>
      <c r="G76" s="22" t="s">
        <v>70</v>
      </c>
      <c r="H76" s="22" t="s">
        <v>70</v>
      </c>
    </row>
    <row r="77" spans="1:8" x14ac:dyDescent="0.3">
      <c r="A77" s="22" t="s">
        <v>3683</v>
      </c>
      <c r="B77" s="22" t="s">
        <v>1245</v>
      </c>
      <c r="C77" s="22" t="s">
        <v>3406</v>
      </c>
      <c r="D77" s="22" t="s">
        <v>3490</v>
      </c>
      <c r="E77" s="186" t="s">
        <v>3322</v>
      </c>
      <c r="F77" s="22" t="s">
        <v>70</v>
      </c>
      <c r="G77" s="22" t="s">
        <v>70</v>
      </c>
      <c r="H77" s="22" t="s">
        <v>70</v>
      </c>
    </row>
    <row r="78" spans="1:8" x14ac:dyDescent="0.3">
      <c r="A78" s="22" t="s">
        <v>3684</v>
      </c>
      <c r="B78" s="22" t="s">
        <v>1237</v>
      </c>
      <c r="C78" s="22" t="s">
        <v>3407</v>
      </c>
      <c r="D78" s="22" t="s">
        <v>3491</v>
      </c>
      <c r="E78" s="186" t="s">
        <v>3323</v>
      </c>
      <c r="F78" s="22" t="s">
        <v>70</v>
      </c>
      <c r="G78" s="22" t="s">
        <v>70</v>
      </c>
      <c r="H78" s="22" t="s">
        <v>70</v>
      </c>
    </row>
    <row r="79" spans="1:8" x14ac:dyDescent="0.3">
      <c r="A79" s="22" t="s">
        <v>3555</v>
      </c>
      <c r="B79" s="22" t="s">
        <v>1245</v>
      </c>
      <c r="C79" s="22" t="s">
        <v>3407</v>
      </c>
      <c r="D79" s="22" t="s">
        <v>3491</v>
      </c>
      <c r="E79" s="186" t="s">
        <v>3323</v>
      </c>
      <c r="F79" s="22" t="s">
        <v>70</v>
      </c>
      <c r="G79" s="22" t="s">
        <v>70</v>
      </c>
      <c r="H79" s="22" t="s">
        <v>70</v>
      </c>
    </row>
    <row r="80" spans="1:8" x14ac:dyDescent="0.3">
      <c r="A80" s="22" t="s">
        <v>3556</v>
      </c>
      <c r="B80" s="22" t="s">
        <v>1237</v>
      </c>
      <c r="C80" s="22" t="s">
        <v>3408</v>
      </c>
      <c r="D80" s="22" t="s">
        <v>3492</v>
      </c>
      <c r="E80" s="186" t="s">
        <v>3324</v>
      </c>
      <c r="F80" s="22" t="s">
        <v>70</v>
      </c>
      <c r="G80" s="22" t="s">
        <v>70</v>
      </c>
      <c r="H80" s="22" t="s">
        <v>70</v>
      </c>
    </row>
    <row r="81" spans="1:8" x14ac:dyDescent="0.3">
      <c r="A81" s="22" t="s">
        <v>3557</v>
      </c>
      <c r="B81" s="22" t="s">
        <v>1245</v>
      </c>
      <c r="C81" s="22" t="s">
        <v>3408</v>
      </c>
      <c r="D81" s="22" t="s">
        <v>3492</v>
      </c>
      <c r="E81" s="186" t="s">
        <v>3324</v>
      </c>
      <c r="F81" s="22" t="s">
        <v>70</v>
      </c>
      <c r="G81" s="22" t="s">
        <v>70</v>
      </c>
      <c r="H81" s="22" t="s">
        <v>70</v>
      </c>
    </row>
    <row r="82" spans="1:8" x14ac:dyDescent="0.3">
      <c r="A82" s="22" t="s">
        <v>3682</v>
      </c>
      <c r="B82" s="22" t="s">
        <v>1237</v>
      </c>
      <c r="C82" s="22" t="s">
        <v>3409</v>
      </c>
      <c r="D82" s="22" t="s">
        <v>3493</v>
      </c>
      <c r="E82" s="186" t="s">
        <v>3325</v>
      </c>
      <c r="F82" s="22" t="s">
        <v>70</v>
      </c>
      <c r="G82" s="22" t="s">
        <v>70</v>
      </c>
      <c r="H82" s="22" t="s">
        <v>70</v>
      </c>
    </row>
    <row r="83" spans="1:8" x14ac:dyDescent="0.3">
      <c r="A83" s="22" t="s">
        <v>3558</v>
      </c>
      <c r="B83" s="22" t="s">
        <v>1237</v>
      </c>
      <c r="C83" s="22" t="s">
        <v>3410</v>
      </c>
      <c r="D83" s="22" t="s">
        <v>3494</v>
      </c>
      <c r="E83" s="186" t="s">
        <v>3326</v>
      </c>
      <c r="F83" s="22" t="s">
        <v>70</v>
      </c>
      <c r="G83" s="22" t="s">
        <v>70</v>
      </c>
      <c r="H83" s="22" t="s">
        <v>70</v>
      </c>
    </row>
    <row r="84" spans="1:8" x14ac:dyDescent="0.3">
      <c r="A84" s="22" t="s">
        <v>3559</v>
      </c>
      <c r="B84" s="22" t="s">
        <v>1237</v>
      </c>
      <c r="C84" s="22" t="s">
        <v>3411</v>
      </c>
      <c r="D84" s="22" t="s">
        <v>3495</v>
      </c>
      <c r="E84" s="186" t="s">
        <v>3327</v>
      </c>
      <c r="F84" s="22" t="s">
        <v>70</v>
      </c>
      <c r="G84" s="22" t="s">
        <v>70</v>
      </c>
      <c r="H84" s="22" t="s">
        <v>70</v>
      </c>
    </row>
    <row r="85" spans="1:8" x14ac:dyDescent="0.3">
      <c r="A85" s="22" t="s">
        <v>3560</v>
      </c>
      <c r="B85" s="22" t="s">
        <v>1245</v>
      </c>
      <c r="C85" s="22" t="s">
        <v>3411</v>
      </c>
      <c r="D85" s="22" t="s">
        <v>3495</v>
      </c>
      <c r="E85" s="186" t="s">
        <v>3327</v>
      </c>
      <c r="F85" s="22" t="s">
        <v>70</v>
      </c>
      <c r="G85" s="22" t="s">
        <v>70</v>
      </c>
      <c r="H85" s="22" t="s">
        <v>70</v>
      </c>
    </row>
    <row r="86" spans="1:8" x14ac:dyDescent="0.3">
      <c r="A86" s="22" t="s">
        <v>3561</v>
      </c>
      <c r="B86" s="22" t="s">
        <v>1237</v>
      </c>
      <c r="C86" s="22" t="s">
        <v>3412</v>
      </c>
      <c r="D86" s="22" t="s">
        <v>3496</v>
      </c>
      <c r="E86" s="186" t="s">
        <v>3328</v>
      </c>
      <c r="F86" s="22" t="s">
        <v>70</v>
      </c>
      <c r="G86" s="22" t="s">
        <v>70</v>
      </c>
      <c r="H86" s="22" t="s">
        <v>70</v>
      </c>
    </row>
    <row r="87" spans="1:8" x14ac:dyDescent="0.3">
      <c r="A87" s="22" t="s">
        <v>3685</v>
      </c>
      <c r="B87" s="22" t="s">
        <v>1245</v>
      </c>
      <c r="C87" s="22" t="s">
        <v>3412</v>
      </c>
      <c r="D87" s="22" t="s">
        <v>3496</v>
      </c>
      <c r="E87" s="186" t="s">
        <v>3328</v>
      </c>
      <c r="F87" s="22" t="s">
        <v>70</v>
      </c>
      <c r="G87" s="22" t="s">
        <v>70</v>
      </c>
      <c r="H87" s="22" t="s">
        <v>70</v>
      </c>
    </row>
    <row r="88" spans="1:8" x14ac:dyDescent="0.3">
      <c r="A88" s="22" t="s">
        <v>3686</v>
      </c>
      <c r="B88" s="22" t="s">
        <v>1237</v>
      </c>
      <c r="C88" s="22" t="s">
        <v>3413</v>
      </c>
      <c r="D88" s="22" t="s">
        <v>3497</v>
      </c>
      <c r="E88" s="186" t="s">
        <v>3329</v>
      </c>
      <c r="F88" s="22" t="s">
        <v>70</v>
      </c>
      <c r="G88" s="22" t="s">
        <v>70</v>
      </c>
      <c r="H88" s="22" t="s">
        <v>70</v>
      </c>
    </row>
    <row r="89" spans="1:8" x14ac:dyDescent="0.3">
      <c r="A89" s="22" t="s">
        <v>3687</v>
      </c>
      <c r="B89" s="22" t="s">
        <v>1237</v>
      </c>
      <c r="C89" s="22" t="s">
        <v>3414</v>
      </c>
      <c r="D89" s="22" t="s">
        <v>3498</v>
      </c>
      <c r="E89" s="186" t="s">
        <v>3330</v>
      </c>
      <c r="F89" s="22" t="s">
        <v>70</v>
      </c>
      <c r="G89" s="22" t="s">
        <v>70</v>
      </c>
      <c r="H89" s="22" t="s">
        <v>70</v>
      </c>
    </row>
    <row r="90" spans="1:8" x14ac:dyDescent="0.3">
      <c r="A90" s="22" t="s">
        <v>3562</v>
      </c>
      <c r="B90" s="22" t="s">
        <v>1245</v>
      </c>
      <c r="C90" s="22" t="s">
        <v>3414</v>
      </c>
      <c r="D90" s="22" t="s">
        <v>3498</v>
      </c>
      <c r="E90" s="186" t="s">
        <v>3330</v>
      </c>
      <c r="F90" s="22" t="s">
        <v>70</v>
      </c>
      <c r="G90" s="22" t="s">
        <v>70</v>
      </c>
      <c r="H90" s="22" t="s">
        <v>70</v>
      </c>
    </row>
    <row r="91" spans="1:8" x14ac:dyDescent="0.3">
      <c r="A91" s="22" t="s">
        <v>3563</v>
      </c>
      <c r="B91" s="22" t="s">
        <v>1245</v>
      </c>
      <c r="C91" s="22" t="s">
        <v>3415</v>
      </c>
      <c r="D91" s="22" t="s">
        <v>3499</v>
      </c>
      <c r="E91" s="186" t="s">
        <v>3331</v>
      </c>
      <c r="F91" s="22" t="s">
        <v>70</v>
      </c>
      <c r="G91" s="22" t="s">
        <v>70</v>
      </c>
      <c r="H91" s="22" t="s">
        <v>70</v>
      </c>
    </row>
    <row r="92" spans="1:8" x14ac:dyDescent="0.3">
      <c r="A92" s="22" t="s">
        <v>3564</v>
      </c>
      <c r="B92" s="22" t="s">
        <v>1245</v>
      </c>
      <c r="C92" s="22" t="s">
        <v>3416</v>
      </c>
      <c r="D92" s="22" t="s">
        <v>3500</v>
      </c>
      <c r="E92" s="186" t="s">
        <v>3332</v>
      </c>
      <c r="F92" s="22" t="s">
        <v>70</v>
      </c>
      <c r="G92" s="22" t="s">
        <v>70</v>
      </c>
      <c r="H92" s="22" t="s">
        <v>70</v>
      </c>
    </row>
    <row r="93" spans="1:8" x14ac:dyDescent="0.3">
      <c r="A93" s="22" t="s">
        <v>3688</v>
      </c>
      <c r="B93" s="22" t="s">
        <v>1245</v>
      </c>
      <c r="C93" s="22" t="s">
        <v>3417</v>
      </c>
      <c r="D93" s="22" t="s">
        <v>3501</v>
      </c>
      <c r="E93" s="186" t="s">
        <v>3333</v>
      </c>
      <c r="F93" s="22" t="s">
        <v>70</v>
      </c>
      <c r="G93" s="22" t="s">
        <v>70</v>
      </c>
      <c r="H93" s="22" t="s">
        <v>70</v>
      </c>
    </row>
    <row r="94" spans="1:8" x14ac:dyDescent="0.3">
      <c r="A94" s="22" t="s">
        <v>3565</v>
      </c>
      <c r="B94" s="22" t="s">
        <v>1237</v>
      </c>
      <c r="C94" s="22" t="s">
        <v>3418</v>
      </c>
      <c r="D94" s="22" t="s">
        <v>3502</v>
      </c>
      <c r="E94" s="186" t="s">
        <v>3334</v>
      </c>
      <c r="F94" s="22" t="s">
        <v>70</v>
      </c>
      <c r="G94" s="22" t="s">
        <v>70</v>
      </c>
      <c r="H94" s="22" t="s">
        <v>70</v>
      </c>
    </row>
    <row r="95" spans="1:8" x14ac:dyDescent="0.3">
      <c r="A95" s="22" t="s">
        <v>3689</v>
      </c>
      <c r="B95" s="22" t="s">
        <v>1245</v>
      </c>
      <c r="C95" s="22" t="s">
        <v>3418</v>
      </c>
      <c r="D95" s="22" t="s">
        <v>3502</v>
      </c>
      <c r="E95" s="186" t="s">
        <v>3334</v>
      </c>
      <c r="F95" s="22" t="s">
        <v>70</v>
      </c>
      <c r="G95" s="22" t="s">
        <v>70</v>
      </c>
      <c r="H95" s="22" t="s">
        <v>70</v>
      </c>
    </row>
    <row r="96" spans="1:8" x14ac:dyDescent="0.3">
      <c r="A96" s="22" t="s">
        <v>3566</v>
      </c>
      <c r="B96" s="22" t="s">
        <v>1237</v>
      </c>
      <c r="C96" s="22" t="s">
        <v>3419</v>
      </c>
      <c r="D96" s="22" t="s">
        <v>3503</v>
      </c>
      <c r="E96" s="186" t="s">
        <v>3335</v>
      </c>
      <c r="F96" s="22" t="s">
        <v>70</v>
      </c>
      <c r="G96" s="22" t="s">
        <v>70</v>
      </c>
      <c r="H96" s="22" t="s">
        <v>70</v>
      </c>
    </row>
    <row r="97" spans="1:8" x14ac:dyDescent="0.3">
      <c r="A97" s="22" t="s">
        <v>3567</v>
      </c>
      <c r="B97" s="22" t="s">
        <v>1237</v>
      </c>
      <c r="C97" s="22" t="s">
        <v>3420</v>
      </c>
      <c r="D97" s="22" t="s">
        <v>3504</v>
      </c>
      <c r="E97" s="186" t="s">
        <v>3336</v>
      </c>
      <c r="F97" s="22" t="s">
        <v>70</v>
      </c>
      <c r="G97" s="22" t="s">
        <v>70</v>
      </c>
      <c r="H97" s="22" t="s">
        <v>70</v>
      </c>
    </row>
    <row r="98" spans="1:8" x14ac:dyDescent="0.3">
      <c r="A98" s="22" t="s">
        <v>3568</v>
      </c>
      <c r="B98" s="22" t="s">
        <v>1237</v>
      </c>
      <c r="C98" s="22" t="s">
        <v>3421</v>
      </c>
      <c r="D98" s="22" t="s">
        <v>3505</v>
      </c>
      <c r="E98" s="186" t="s">
        <v>3337</v>
      </c>
      <c r="F98" s="22" t="s">
        <v>70</v>
      </c>
      <c r="G98" s="22" t="s">
        <v>70</v>
      </c>
      <c r="H98" s="22" t="s">
        <v>70</v>
      </c>
    </row>
    <row r="99" spans="1:8" x14ac:dyDescent="0.3">
      <c r="A99" s="22" t="s">
        <v>3569</v>
      </c>
      <c r="B99" s="22" t="s">
        <v>1245</v>
      </c>
      <c r="C99" s="22" t="s">
        <v>3423</v>
      </c>
      <c r="D99" s="22" t="s">
        <v>3507</v>
      </c>
      <c r="E99" s="186" t="s">
        <v>3339</v>
      </c>
      <c r="F99" s="22" t="s">
        <v>70</v>
      </c>
      <c r="G99" s="22" t="s">
        <v>70</v>
      </c>
      <c r="H99" s="22" t="s">
        <v>70</v>
      </c>
    </row>
    <row r="100" spans="1:8" x14ac:dyDescent="0.3">
      <c r="A100" s="22" t="s">
        <v>3570</v>
      </c>
      <c r="B100" s="22" t="s">
        <v>1237</v>
      </c>
      <c r="C100" s="22" t="s">
        <v>3425</v>
      </c>
      <c r="D100" s="22" t="s">
        <v>3509</v>
      </c>
      <c r="E100" s="186" t="s">
        <v>3341</v>
      </c>
      <c r="F100" s="22" t="s">
        <v>70</v>
      </c>
      <c r="G100" s="22" t="s">
        <v>70</v>
      </c>
      <c r="H100" s="22" t="s">
        <v>70</v>
      </c>
    </row>
    <row r="101" spans="1:8" x14ac:dyDescent="0.3">
      <c r="A101" s="22" t="s">
        <v>3691</v>
      </c>
      <c r="B101" s="22" t="s">
        <v>1245</v>
      </c>
      <c r="C101" s="22" t="s">
        <v>3425</v>
      </c>
      <c r="D101" s="22" t="s">
        <v>3509</v>
      </c>
      <c r="E101" s="186" t="s">
        <v>3341</v>
      </c>
      <c r="F101" s="22" t="s">
        <v>70</v>
      </c>
      <c r="G101" s="22" t="s">
        <v>70</v>
      </c>
      <c r="H101" s="22" t="s">
        <v>70</v>
      </c>
    </row>
    <row r="102" spans="1:8" x14ac:dyDescent="0.3">
      <c r="A102" s="22" t="s">
        <v>3648</v>
      </c>
      <c r="B102" s="22" t="s">
        <v>1237</v>
      </c>
      <c r="C102" s="22" t="s">
        <v>3426</v>
      </c>
      <c r="D102" s="22" t="s">
        <v>3510</v>
      </c>
      <c r="E102" s="186" t="s">
        <v>3342</v>
      </c>
      <c r="F102" s="22" t="s">
        <v>70</v>
      </c>
      <c r="G102" s="22" t="s">
        <v>70</v>
      </c>
      <c r="H102" s="22" t="s">
        <v>70</v>
      </c>
    </row>
    <row r="103" spans="1:8" x14ac:dyDescent="0.3">
      <c r="A103" s="22" t="s">
        <v>3646</v>
      </c>
      <c r="B103" s="22" t="s">
        <v>1237</v>
      </c>
      <c r="C103" s="22" t="s">
        <v>3595</v>
      </c>
      <c r="D103" s="22" t="s">
        <v>3596</v>
      </c>
      <c r="E103" s="186" t="s">
        <v>3594</v>
      </c>
      <c r="F103" s="22" t="s">
        <v>70</v>
      </c>
      <c r="G103" s="22" t="s">
        <v>70</v>
      </c>
      <c r="H103" s="22" t="s">
        <v>70</v>
      </c>
    </row>
    <row r="104" spans="1:8" x14ac:dyDescent="0.3">
      <c r="A104" s="22" t="s">
        <v>3657</v>
      </c>
      <c r="B104" s="22" t="s">
        <v>1237</v>
      </c>
      <c r="C104" s="22" t="s">
        <v>3613</v>
      </c>
      <c r="D104" s="22" t="s">
        <v>3614</v>
      </c>
      <c r="E104" s="186" t="s">
        <v>3612</v>
      </c>
      <c r="F104" s="22" t="s">
        <v>70</v>
      </c>
      <c r="G104" s="22" t="s">
        <v>70</v>
      </c>
      <c r="H104" s="22" t="s">
        <v>70</v>
      </c>
    </row>
    <row r="105" spans="1:8" x14ac:dyDescent="0.3">
      <c r="A105" s="22" t="s">
        <v>3649</v>
      </c>
      <c r="B105" s="22" t="s">
        <v>1245</v>
      </c>
      <c r="C105" s="22" t="s">
        <v>3622</v>
      </c>
      <c r="D105" s="22" t="s">
        <v>3623</v>
      </c>
      <c r="E105" s="186" t="s">
        <v>3621</v>
      </c>
      <c r="F105" s="22" t="s">
        <v>70</v>
      </c>
      <c r="G105" s="22" t="s">
        <v>70</v>
      </c>
      <c r="H105" s="22" t="s">
        <v>70</v>
      </c>
    </row>
    <row r="106" spans="1:8" x14ac:dyDescent="0.3">
      <c r="A106" s="22" t="s">
        <v>3651</v>
      </c>
      <c r="B106" s="22" t="s">
        <v>1245</v>
      </c>
      <c r="C106" s="22" t="s">
        <v>3634</v>
      </c>
      <c r="D106" s="22" t="s">
        <v>3635</v>
      </c>
      <c r="E106" s="186" t="s">
        <v>3633</v>
      </c>
      <c r="F106" s="22" t="s">
        <v>70</v>
      </c>
      <c r="G106" s="22" t="s">
        <v>70</v>
      </c>
      <c r="H106" s="22" t="s">
        <v>70</v>
      </c>
    </row>
    <row r="107" spans="1:8" x14ac:dyDescent="0.3">
      <c r="A107" s="22" t="s">
        <v>3654</v>
      </c>
      <c r="B107" s="22" t="s">
        <v>1237</v>
      </c>
      <c r="C107" s="22" t="s">
        <v>3616</v>
      </c>
      <c r="D107" s="22" t="s">
        <v>3617</v>
      </c>
      <c r="E107" s="186" t="s">
        <v>3615</v>
      </c>
      <c r="F107" s="22" t="s">
        <v>70</v>
      </c>
      <c r="G107" s="22" t="s">
        <v>70</v>
      </c>
      <c r="H107" s="22" t="s">
        <v>70</v>
      </c>
    </row>
    <row r="108" spans="1:8" x14ac:dyDescent="0.3">
      <c r="A108" s="22" t="s">
        <v>3661</v>
      </c>
      <c r="B108" s="22" t="s">
        <v>1237</v>
      </c>
      <c r="C108" s="22" t="s">
        <v>3640</v>
      </c>
      <c r="D108" s="22" t="s">
        <v>3641</v>
      </c>
      <c r="E108" s="186" t="s">
        <v>3639</v>
      </c>
      <c r="F108" s="22" t="s">
        <v>70</v>
      </c>
      <c r="G108" s="22" t="s">
        <v>70</v>
      </c>
      <c r="H108" s="22" t="s">
        <v>70</v>
      </c>
    </row>
    <row r="109" spans="1:8" x14ac:dyDescent="0.3">
      <c r="A109" s="22" t="s">
        <v>3665</v>
      </c>
      <c r="B109" s="22" t="s">
        <v>1237</v>
      </c>
      <c r="C109" s="22" t="s">
        <v>3631</v>
      </c>
      <c r="D109" s="22" t="s">
        <v>3632</v>
      </c>
      <c r="E109" s="186" t="s">
        <v>3630</v>
      </c>
      <c r="F109" s="22" t="s">
        <v>70</v>
      </c>
      <c r="G109" s="22" t="s">
        <v>70</v>
      </c>
      <c r="H109" s="22" t="s">
        <v>70</v>
      </c>
    </row>
    <row r="110" spans="1:8" x14ac:dyDescent="0.3">
      <c r="A110" s="22" t="s">
        <v>3680</v>
      </c>
      <c r="B110" s="22" t="s">
        <v>1245</v>
      </c>
      <c r="C110" s="22" t="s">
        <v>3604</v>
      </c>
      <c r="D110" s="22" t="s">
        <v>3605</v>
      </c>
      <c r="E110" s="186" t="s">
        <v>3603</v>
      </c>
      <c r="F110" s="22" t="s">
        <v>70</v>
      </c>
      <c r="G110" s="22" t="s">
        <v>70</v>
      </c>
      <c r="H110" s="22" t="s">
        <v>70</v>
      </c>
    </row>
    <row r="111" spans="1:8" x14ac:dyDescent="0.3">
      <c r="A111" s="22" t="s">
        <v>3650</v>
      </c>
      <c r="B111" s="22" t="s">
        <v>1245</v>
      </c>
      <c r="C111" s="22" t="s">
        <v>3601</v>
      </c>
      <c r="D111" s="22" t="s">
        <v>3602</v>
      </c>
      <c r="E111" s="186" t="s">
        <v>3600</v>
      </c>
      <c r="F111" s="22" t="s">
        <v>70</v>
      </c>
      <c r="G111" s="22" t="s">
        <v>70</v>
      </c>
      <c r="H111" s="22" t="s">
        <v>70</v>
      </c>
    </row>
    <row r="112" spans="1:8" x14ac:dyDescent="0.3">
      <c r="A112" s="22" t="s">
        <v>3647</v>
      </c>
      <c r="B112" s="22" t="s">
        <v>1237</v>
      </c>
      <c r="C112" s="22" t="s">
        <v>3610</v>
      </c>
      <c r="D112" s="22" t="s">
        <v>3611</v>
      </c>
      <c r="E112" s="186" t="s">
        <v>3609</v>
      </c>
      <c r="F112" s="22" t="s">
        <v>70</v>
      </c>
      <c r="G112" s="22" t="s">
        <v>70</v>
      </c>
      <c r="H112" s="22" t="s">
        <v>70</v>
      </c>
    </row>
    <row r="113" spans="1:8" x14ac:dyDescent="0.3">
      <c r="A113" s="22" t="s">
        <v>3690</v>
      </c>
      <c r="B113" s="22" t="s">
        <v>1237</v>
      </c>
      <c r="C113" s="22" t="s">
        <v>3607</v>
      </c>
      <c r="D113" s="22" t="s">
        <v>3608</v>
      </c>
      <c r="E113" s="186" t="s">
        <v>3606</v>
      </c>
      <c r="F113" s="22" t="s">
        <v>70</v>
      </c>
      <c r="G113" s="22" t="s">
        <v>70</v>
      </c>
      <c r="H113" s="22" t="s">
        <v>70</v>
      </c>
    </row>
    <row r="114" spans="1:8" x14ac:dyDescent="0.3">
      <c r="A114" s="22" t="s">
        <v>3692</v>
      </c>
      <c r="B114" s="22" t="s">
        <v>1237</v>
      </c>
      <c r="C114" s="22" t="s">
        <v>3619</v>
      </c>
      <c r="D114" s="22" t="s">
        <v>3620</v>
      </c>
      <c r="E114" s="186" t="s">
        <v>3618</v>
      </c>
      <c r="F114" s="22" t="s">
        <v>70</v>
      </c>
      <c r="G114" s="22" t="s">
        <v>70</v>
      </c>
      <c r="H114" s="22" t="s">
        <v>70</v>
      </c>
    </row>
    <row r="115" spans="1:8" x14ac:dyDescent="0.3">
      <c r="A115" s="22" t="s">
        <v>3693</v>
      </c>
      <c r="B115" s="22" t="s">
        <v>1245</v>
      </c>
      <c r="C115" s="22" t="s">
        <v>3637</v>
      </c>
      <c r="D115" s="22" t="s">
        <v>3638</v>
      </c>
      <c r="E115" s="186" t="s">
        <v>3636</v>
      </c>
      <c r="F115" s="22" t="s">
        <v>70</v>
      </c>
      <c r="G115" s="22" t="s">
        <v>70</v>
      </c>
      <c r="H115" s="22" t="s">
        <v>70</v>
      </c>
    </row>
  </sheetData>
  <autoFilter ref="A1:H115"/>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D76"/>
  <sheetViews>
    <sheetView workbookViewId="0">
      <pane xSplit="2" ySplit="1" topLeftCell="C2" activePane="bottomRight" state="frozen"/>
      <selection pane="topRight" activeCell="C1" sqref="C1"/>
      <selection pane="bottomLeft" activeCell="A2" sqref="A2"/>
      <selection pane="bottomRight" activeCell="C2" sqref="C2"/>
    </sheetView>
  </sheetViews>
  <sheetFormatPr baseColWidth="10" defaultRowHeight="14.4" x14ac:dyDescent="0.3"/>
  <cols>
    <col min="1" max="1" width="33.5546875" bestFit="1" customWidth="1"/>
    <col min="2" max="2" width="32.88671875" bestFit="1" customWidth="1"/>
    <col min="3" max="3" width="13.33203125" bestFit="1" customWidth="1"/>
    <col min="4" max="4" width="13.6640625" bestFit="1" customWidth="1"/>
    <col min="5" max="5" width="11.33203125" bestFit="1" customWidth="1"/>
  </cols>
  <sheetData>
    <row r="1" spans="1:4" x14ac:dyDescent="0.3">
      <c r="A1" s="119" t="s">
        <v>1605</v>
      </c>
      <c r="B1" s="119" t="s">
        <v>1606</v>
      </c>
      <c r="C1" s="119" t="s">
        <v>1248</v>
      </c>
      <c r="D1" s="119" t="s">
        <v>1247</v>
      </c>
    </row>
    <row r="2" spans="1:4" x14ac:dyDescent="0.3">
      <c r="A2" s="120" t="str">
        <f>+'RED FIBRA-NODOS'!A2</f>
        <v>OADMPRO-76.847000--12.250000</v>
      </c>
      <c r="B2" s="120" t="s">
        <v>3589</v>
      </c>
      <c r="C2" s="123" t="s">
        <v>1243</v>
      </c>
      <c r="D2" s="124" t="s">
        <v>1238</v>
      </c>
    </row>
    <row r="3" spans="1:4" x14ac:dyDescent="0.3">
      <c r="A3" s="187" t="s">
        <v>3512</v>
      </c>
      <c r="B3" s="160" t="s">
        <v>3513</v>
      </c>
      <c r="C3" s="188" t="s">
        <v>1234</v>
      </c>
      <c r="D3" s="160" t="s">
        <v>1238</v>
      </c>
    </row>
    <row r="4" spans="1:4" x14ac:dyDescent="0.3">
      <c r="A4" s="187" t="s">
        <v>3515</v>
      </c>
      <c r="B4" s="160" t="s">
        <v>3516</v>
      </c>
      <c r="C4" s="188" t="s">
        <v>1234</v>
      </c>
      <c r="D4" s="160" t="s">
        <v>1238</v>
      </c>
    </row>
    <row r="5" spans="1:4" x14ac:dyDescent="0.3">
      <c r="A5" s="187" t="s">
        <v>3515</v>
      </c>
      <c r="B5" s="160" t="s">
        <v>3517</v>
      </c>
      <c r="C5" s="188" t="s">
        <v>1234</v>
      </c>
      <c r="D5" s="160" t="s">
        <v>1238</v>
      </c>
    </row>
    <row r="6" spans="1:4" x14ac:dyDescent="0.3">
      <c r="A6" s="160" t="s">
        <v>3517</v>
      </c>
      <c r="B6" s="160" t="s">
        <v>3519</v>
      </c>
      <c r="C6" s="188" t="s">
        <v>1234</v>
      </c>
      <c r="D6" s="160" t="s">
        <v>1238</v>
      </c>
    </row>
    <row r="7" spans="1:4" x14ac:dyDescent="0.3">
      <c r="A7" s="160" t="s">
        <v>3522</v>
      </c>
      <c r="B7" s="160" t="s">
        <v>3523</v>
      </c>
      <c r="C7" s="188" t="s">
        <v>1234</v>
      </c>
      <c r="D7" s="160" t="s">
        <v>1238</v>
      </c>
    </row>
    <row r="8" spans="1:4" x14ac:dyDescent="0.3">
      <c r="A8" s="160" t="s">
        <v>3526</v>
      </c>
      <c r="B8" s="160" t="s">
        <v>3642</v>
      </c>
      <c r="C8" s="188" t="s">
        <v>1234</v>
      </c>
      <c r="D8" s="160" t="s">
        <v>1238</v>
      </c>
    </row>
    <row r="9" spans="1:4" x14ac:dyDescent="0.3">
      <c r="A9" s="187" t="s">
        <v>3528</v>
      </c>
      <c r="B9" s="160" t="s">
        <v>3643</v>
      </c>
      <c r="C9" s="188" t="s">
        <v>1234</v>
      </c>
      <c r="D9" s="160" t="s">
        <v>1238</v>
      </c>
    </row>
    <row r="10" spans="1:4" x14ac:dyDescent="0.3">
      <c r="A10" s="187" t="s">
        <v>3529</v>
      </c>
      <c r="B10" s="160" t="s">
        <v>3531</v>
      </c>
      <c r="C10" s="188" t="s">
        <v>1234</v>
      </c>
      <c r="D10" s="160" t="s">
        <v>1238</v>
      </c>
    </row>
    <row r="11" spans="1:4" x14ac:dyDescent="0.3">
      <c r="A11" s="187" t="s">
        <v>3531</v>
      </c>
      <c r="B11" s="160" t="s">
        <v>3532</v>
      </c>
      <c r="C11" s="188" t="s">
        <v>1234</v>
      </c>
      <c r="D11" s="160" t="s">
        <v>1238</v>
      </c>
    </row>
    <row r="12" spans="1:4" x14ac:dyDescent="0.3">
      <c r="A12" s="160" t="s">
        <v>3532</v>
      </c>
      <c r="B12" s="160" t="s">
        <v>3533</v>
      </c>
      <c r="C12" s="188" t="s">
        <v>1234</v>
      </c>
      <c r="D12" s="160" t="s">
        <v>1238</v>
      </c>
    </row>
    <row r="13" spans="1:4" x14ac:dyDescent="0.3">
      <c r="A13" s="187" t="s">
        <v>3536</v>
      </c>
      <c r="B13" s="160" t="s">
        <v>3644</v>
      </c>
      <c r="C13" s="188" t="s">
        <v>1234</v>
      </c>
      <c r="D13" s="160" t="s">
        <v>1238</v>
      </c>
    </row>
    <row r="14" spans="1:4" x14ac:dyDescent="0.3">
      <c r="A14" s="187" t="s">
        <v>3541</v>
      </c>
      <c r="B14" s="160" t="s">
        <v>3546</v>
      </c>
      <c r="C14" s="188" t="s">
        <v>1234</v>
      </c>
      <c r="D14" s="160" t="s">
        <v>1238</v>
      </c>
    </row>
    <row r="15" spans="1:4" x14ac:dyDescent="0.3">
      <c r="A15" s="187" t="s">
        <v>3542</v>
      </c>
      <c r="B15" s="160" t="s">
        <v>3546</v>
      </c>
      <c r="C15" s="188" t="s">
        <v>1234</v>
      </c>
      <c r="D15" s="160" t="s">
        <v>1238</v>
      </c>
    </row>
    <row r="16" spans="1:4" x14ac:dyDescent="0.3">
      <c r="A16" s="187" t="s">
        <v>3544</v>
      </c>
      <c r="B16" s="160" t="s">
        <v>3547</v>
      </c>
      <c r="C16" s="188" t="s">
        <v>1234</v>
      </c>
      <c r="D16" s="160" t="s">
        <v>1238</v>
      </c>
    </row>
    <row r="17" spans="1:4" x14ac:dyDescent="0.3">
      <c r="A17" s="160" t="s">
        <v>3547</v>
      </c>
      <c r="B17" s="160" t="s">
        <v>3549</v>
      </c>
      <c r="C17" s="188" t="s">
        <v>1234</v>
      </c>
      <c r="D17" s="160" t="s">
        <v>1238</v>
      </c>
    </row>
    <row r="18" spans="1:4" x14ac:dyDescent="0.3">
      <c r="A18" s="160" t="s">
        <v>3548</v>
      </c>
      <c r="B18" s="160" t="s">
        <v>3550</v>
      </c>
      <c r="C18" s="188" t="s">
        <v>1234</v>
      </c>
      <c r="D18" s="160" t="s">
        <v>1238</v>
      </c>
    </row>
    <row r="19" spans="1:4" x14ac:dyDescent="0.3">
      <c r="A19" s="160" t="s">
        <v>3552</v>
      </c>
      <c r="B19" s="160" t="s">
        <v>3645</v>
      </c>
      <c r="C19" s="188" t="s">
        <v>1234</v>
      </c>
      <c r="D19" s="160" t="s">
        <v>1238</v>
      </c>
    </row>
    <row r="20" spans="1:4" x14ac:dyDescent="0.3">
      <c r="A20" s="160" t="s">
        <v>3554</v>
      </c>
      <c r="B20" s="160" t="s">
        <v>3646</v>
      </c>
      <c r="C20" s="188" t="s">
        <v>1234</v>
      </c>
      <c r="D20" s="160" t="s">
        <v>1238</v>
      </c>
    </row>
    <row r="21" spans="1:4" x14ac:dyDescent="0.3">
      <c r="A21" s="160" t="s">
        <v>3565</v>
      </c>
      <c r="B21" s="160" t="s">
        <v>3566</v>
      </c>
      <c r="C21" s="188" t="s">
        <v>1234</v>
      </c>
      <c r="D21" s="160" t="s">
        <v>1238</v>
      </c>
    </row>
    <row r="22" spans="1:4" x14ac:dyDescent="0.3">
      <c r="A22" s="187" t="s">
        <v>3565</v>
      </c>
      <c r="B22" s="160" t="s">
        <v>3647</v>
      </c>
      <c r="C22" s="188" t="s">
        <v>1234</v>
      </c>
      <c r="D22" s="160" t="s">
        <v>1238</v>
      </c>
    </row>
    <row r="23" spans="1:4" x14ac:dyDescent="0.3">
      <c r="A23" s="187" t="s">
        <v>3566</v>
      </c>
      <c r="B23" s="160" t="s">
        <v>3567</v>
      </c>
      <c r="C23" s="188" t="s">
        <v>1234</v>
      </c>
      <c r="D23" s="160" t="s">
        <v>1238</v>
      </c>
    </row>
    <row r="24" spans="1:4" x14ac:dyDescent="0.3">
      <c r="A24" s="187" t="s">
        <v>3566</v>
      </c>
      <c r="B24" s="160" t="s">
        <v>3568</v>
      </c>
      <c r="C24" s="188" t="s">
        <v>1234</v>
      </c>
      <c r="D24" s="160" t="s">
        <v>1238</v>
      </c>
    </row>
    <row r="25" spans="1:4" x14ac:dyDescent="0.3">
      <c r="A25" s="187" t="s">
        <v>3570</v>
      </c>
      <c r="B25" s="160" t="s">
        <v>3648</v>
      </c>
      <c r="C25" s="188" t="s">
        <v>1234</v>
      </c>
      <c r="D25" s="160" t="s">
        <v>1238</v>
      </c>
    </row>
    <row r="26" spans="1:4" x14ac:dyDescent="0.3">
      <c r="A26" s="187" t="s">
        <v>3511</v>
      </c>
      <c r="B26" s="160" t="s">
        <v>3649</v>
      </c>
      <c r="C26" s="188" t="s">
        <v>1243</v>
      </c>
      <c r="D26" s="160" t="s">
        <v>1233</v>
      </c>
    </row>
    <row r="27" spans="1:4" x14ac:dyDescent="0.3">
      <c r="A27" s="187" t="s">
        <v>3514</v>
      </c>
      <c r="B27" s="160" t="s">
        <v>3518</v>
      </c>
      <c r="C27" s="188" t="s">
        <v>1243</v>
      </c>
      <c r="D27" s="160" t="s">
        <v>1233</v>
      </c>
    </row>
    <row r="28" spans="1:4" x14ac:dyDescent="0.3">
      <c r="A28" s="187" t="s">
        <v>3514</v>
      </c>
      <c r="B28" s="160" t="s">
        <v>3521</v>
      </c>
      <c r="C28" s="188" t="s">
        <v>1243</v>
      </c>
      <c r="D28" s="160" t="s">
        <v>1233</v>
      </c>
    </row>
    <row r="29" spans="1:4" x14ac:dyDescent="0.3">
      <c r="A29" s="187" t="s">
        <v>3518</v>
      </c>
      <c r="B29" s="160" t="s">
        <v>3520</v>
      </c>
      <c r="C29" s="188" t="s">
        <v>1243</v>
      </c>
      <c r="D29" s="160" t="s">
        <v>1233</v>
      </c>
    </row>
    <row r="30" spans="1:4" x14ac:dyDescent="0.3">
      <c r="A30" s="187" t="s">
        <v>3524</v>
      </c>
      <c r="B30" s="160" t="s">
        <v>3525</v>
      </c>
      <c r="C30" s="188" t="s">
        <v>1243</v>
      </c>
      <c r="D30" s="160" t="s">
        <v>1233</v>
      </c>
    </row>
    <row r="31" spans="1:4" x14ac:dyDescent="0.3">
      <c r="A31" s="187" t="s">
        <v>3535</v>
      </c>
      <c r="B31" s="160" t="s">
        <v>3537</v>
      </c>
      <c r="C31" s="188" t="s">
        <v>1243</v>
      </c>
      <c r="D31" s="160" t="s">
        <v>1233</v>
      </c>
    </row>
    <row r="32" spans="1:4" x14ac:dyDescent="0.3">
      <c r="A32" s="187" t="s">
        <v>3540</v>
      </c>
      <c r="B32" s="160" t="s">
        <v>3545</v>
      </c>
      <c r="C32" s="188" t="s">
        <v>1243</v>
      </c>
      <c r="D32" s="160" t="s">
        <v>1233</v>
      </c>
    </row>
    <row r="33" spans="1:4" x14ac:dyDescent="0.3">
      <c r="A33" s="187" t="s">
        <v>3555</v>
      </c>
      <c r="B33" s="160" t="s">
        <v>3650</v>
      </c>
      <c r="C33" s="188" t="s">
        <v>1243</v>
      </c>
      <c r="D33" s="160" t="s">
        <v>1233</v>
      </c>
    </row>
    <row r="34" spans="1:4" x14ac:dyDescent="0.3">
      <c r="A34" s="160" t="s">
        <v>3562</v>
      </c>
      <c r="B34" s="160" t="s">
        <v>3564</v>
      </c>
      <c r="C34" s="188" t="s">
        <v>1243</v>
      </c>
      <c r="D34" s="160" t="s">
        <v>1233</v>
      </c>
    </row>
    <row r="35" spans="1:4" x14ac:dyDescent="0.3">
      <c r="A35" s="187" t="s">
        <v>3563</v>
      </c>
      <c r="B35" s="160" t="s">
        <v>3651</v>
      </c>
      <c r="C35" s="188" t="s">
        <v>1243</v>
      </c>
      <c r="D35" s="160" t="s">
        <v>1233</v>
      </c>
    </row>
    <row r="36" spans="1:4" x14ac:dyDescent="0.3">
      <c r="A36" s="187" t="s">
        <v>3652</v>
      </c>
      <c r="B36" s="160" t="s">
        <v>3514</v>
      </c>
      <c r="C36" s="188" t="s">
        <v>1243</v>
      </c>
      <c r="D36" s="160" t="s">
        <v>1233</v>
      </c>
    </row>
    <row r="37" spans="1:4" x14ac:dyDescent="0.3">
      <c r="A37" s="187" t="s">
        <v>3653</v>
      </c>
      <c r="B37" s="160" t="s">
        <v>3654</v>
      </c>
      <c r="C37" s="188" t="s">
        <v>1234</v>
      </c>
      <c r="D37" s="160" t="s">
        <v>1238</v>
      </c>
    </row>
    <row r="38" spans="1:4" x14ac:dyDescent="0.3">
      <c r="A38" s="160" t="s">
        <v>3653</v>
      </c>
      <c r="B38" s="160" t="s">
        <v>3512</v>
      </c>
      <c r="C38" s="188" t="s">
        <v>1234</v>
      </c>
      <c r="D38" s="160" t="s">
        <v>1238</v>
      </c>
    </row>
    <row r="39" spans="1:4" x14ac:dyDescent="0.3">
      <c r="A39" s="187" t="s">
        <v>3519</v>
      </c>
      <c r="B39" s="160" t="s">
        <v>3655</v>
      </c>
      <c r="C39" s="188" t="s">
        <v>1234</v>
      </c>
      <c r="D39" s="160" t="s">
        <v>1238</v>
      </c>
    </row>
    <row r="40" spans="1:4" x14ac:dyDescent="0.3">
      <c r="A40" s="189" t="s">
        <v>3655</v>
      </c>
      <c r="B40" s="189" t="s">
        <v>3656</v>
      </c>
      <c r="C40" s="189" t="s">
        <v>1234</v>
      </c>
      <c r="D40" s="189" t="s">
        <v>1238</v>
      </c>
    </row>
    <row r="41" spans="1:4" x14ac:dyDescent="0.3">
      <c r="A41" s="189" t="s">
        <v>3655</v>
      </c>
      <c r="B41" s="189" t="s">
        <v>3657</v>
      </c>
      <c r="C41" s="189" t="s">
        <v>1234</v>
      </c>
      <c r="D41" s="189" t="s">
        <v>1238</v>
      </c>
    </row>
    <row r="42" spans="1:4" x14ac:dyDescent="0.3">
      <c r="A42" s="189" t="s">
        <v>3658</v>
      </c>
      <c r="B42" s="189" t="s">
        <v>3524</v>
      </c>
      <c r="C42" s="189" t="s">
        <v>1243</v>
      </c>
      <c r="D42" s="189" t="s">
        <v>1233</v>
      </c>
    </row>
    <row r="43" spans="1:4" x14ac:dyDescent="0.3">
      <c r="A43" s="189" t="s">
        <v>3527</v>
      </c>
      <c r="B43" s="189" t="s">
        <v>3528</v>
      </c>
      <c r="C43" s="189" t="s">
        <v>1234</v>
      </c>
      <c r="D43" s="189" t="s">
        <v>1238</v>
      </c>
    </row>
    <row r="44" spans="1:4" x14ac:dyDescent="0.3">
      <c r="A44" s="189" t="s">
        <v>3659</v>
      </c>
      <c r="B44" s="189" t="s">
        <v>3530</v>
      </c>
      <c r="C44" s="189" t="s">
        <v>1243</v>
      </c>
      <c r="D44" s="189" t="s">
        <v>1233</v>
      </c>
    </row>
    <row r="45" spans="1:4" x14ac:dyDescent="0.3">
      <c r="A45" s="189" t="s">
        <v>3660</v>
      </c>
      <c r="B45" s="189" t="s">
        <v>3661</v>
      </c>
      <c r="C45" s="189" t="s">
        <v>1234</v>
      </c>
      <c r="D45" s="189" t="s">
        <v>1238</v>
      </c>
    </row>
    <row r="46" spans="1:4" x14ac:dyDescent="0.3">
      <c r="A46" s="189" t="s">
        <v>3662</v>
      </c>
      <c r="B46" s="189" t="s">
        <v>3663</v>
      </c>
      <c r="C46" s="189" t="s">
        <v>1243</v>
      </c>
      <c r="D46" s="189" t="s">
        <v>1233</v>
      </c>
    </row>
    <row r="47" spans="1:4" x14ac:dyDescent="0.3">
      <c r="A47" s="189" t="s">
        <v>3534</v>
      </c>
      <c r="B47" s="189" t="s">
        <v>3536</v>
      </c>
      <c r="C47" s="189" t="s">
        <v>1234</v>
      </c>
      <c r="D47" s="189" t="s">
        <v>1238</v>
      </c>
    </row>
    <row r="48" spans="1:4" x14ac:dyDescent="0.3">
      <c r="A48" s="189" t="s">
        <v>3664</v>
      </c>
      <c r="B48" s="189" t="s">
        <v>3661</v>
      </c>
      <c r="C48" s="189" t="s">
        <v>1234</v>
      </c>
      <c r="D48" s="189" t="s">
        <v>1238</v>
      </c>
    </row>
    <row r="49" spans="1:4" x14ac:dyDescent="0.3">
      <c r="A49" s="189" t="s">
        <v>3664</v>
      </c>
      <c r="B49" s="189" t="s">
        <v>3665</v>
      </c>
      <c r="C49" s="189" t="s">
        <v>1234</v>
      </c>
      <c r="D49" s="189" t="s">
        <v>1238</v>
      </c>
    </row>
    <row r="50" spans="1:4" x14ac:dyDescent="0.3">
      <c r="A50" s="189" t="s">
        <v>3666</v>
      </c>
      <c r="B50" s="189" t="s">
        <v>3667</v>
      </c>
      <c r="C50" s="189" t="s">
        <v>1234</v>
      </c>
      <c r="D50" s="189" t="s">
        <v>1238</v>
      </c>
    </row>
    <row r="51" spans="1:4" x14ac:dyDescent="0.3">
      <c r="A51" s="189" t="s">
        <v>3642</v>
      </c>
      <c r="B51" s="189" t="s">
        <v>3538</v>
      </c>
      <c r="C51" s="189" t="s">
        <v>1234</v>
      </c>
      <c r="D51" s="189" t="s">
        <v>1238</v>
      </c>
    </row>
    <row r="52" spans="1:4" x14ac:dyDescent="0.3">
      <c r="A52" s="189" t="s">
        <v>3668</v>
      </c>
      <c r="B52" s="189" t="s">
        <v>3669</v>
      </c>
      <c r="C52" s="189" t="s">
        <v>1234</v>
      </c>
      <c r="D52" s="189" t="s">
        <v>1238</v>
      </c>
    </row>
    <row r="53" spans="1:4" x14ac:dyDescent="0.3">
      <c r="A53" s="189" t="s">
        <v>3539</v>
      </c>
      <c r="B53" s="189" t="s">
        <v>3543</v>
      </c>
      <c r="C53" s="189" t="s">
        <v>1243</v>
      </c>
      <c r="D53" s="189" t="s">
        <v>1233</v>
      </c>
    </row>
    <row r="54" spans="1:4" x14ac:dyDescent="0.3">
      <c r="A54" s="189" t="s">
        <v>3670</v>
      </c>
      <c r="B54" s="189" t="s">
        <v>3671</v>
      </c>
      <c r="C54" s="189" t="s">
        <v>1243</v>
      </c>
      <c r="D54" s="189" t="s">
        <v>1233</v>
      </c>
    </row>
    <row r="55" spans="1:4" x14ac:dyDescent="0.3">
      <c r="A55" s="189" t="s">
        <v>3644</v>
      </c>
      <c r="B55" s="189" t="s">
        <v>3551</v>
      </c>
      <c r="C55" s="189" t="s">
        <v>1234</v>
      </c>
      <c r="D55" s="189" t="s">
        <v>1238</v>
      </c>
    </row>
    <row r="56" spans="1:4" x14ac:dyDescent="0.3">
      <c r="A56" s="189" t="s">
        <v>3644</v>
      </c>
      <c r="B56" s="189" t="s">
        <v>3672</v>
      </c>
      <c r="C56" s="189" t="s">
        <v>1234</v>
      </c>
      <c r="D56" s="189" t="s">
        <v>1238</v>
      </c>
    </row>
    <row r="57" spans="1:4" x14ac:dyDescent="0.3">
      <c r="A57" s="189" t="s">
        <v>3673</v>
      </c>
      <c r="B57" s="189" t="s">
        <v>3552</v>
      </c>
      <c r="C57" s="189" t="s">
        <v>1234</v>
      </c>
      <c r="D57" s="189" t="s">
        <v>1238</v>
      </c>
    </row>
    <row r="58" spans="1:4" x14ac:dyDescent="0.3">
      <c r="A58" s="189" t="s">
        <v>3674</v>
      </c>
      <c r="B58" s="189" t="s">
        <v>3675</v>
      </c>
      <c r="C58" s="189" t="s">
        <v>1243</v>
      </c>
      <c r="D58" s="189" t="s">
        <v>1233</v>
      </c>
    </row>
    <row r="59" spans="1:4" x14ac:dyDescent="0.3">
      <c r="A59" s="189" t="s">
        <v>3676</v>
      </c>
      <c r="B59" s="189" t="s">
        <v>3677</v>
      </c>
      <c r="C59" s="189" t="s">
        <v>1243</v>
      </c>
      <c r="D59" s="189" t="s">
        <v>1233</v>
      </c>
    </row>
    <row r="60" spans="1:4" x14ac:dyDescent="0.3">
      <c r="A60" s="189" t="s">
        <v>3678</v>
      </c>
      <c r="B60" s="189" t="s">
        <v>3679</v>
      </c>
      <c r="C60" s="189" t="s">
        <v>1243</v>
      </c>
      <c r="D60" s="189" t="s">
        <v>1233</v>
      </c>
    </row>
    <row r="61" spans="1:4" x14ac:dyDescent="0.3">
      <c r="A61" s="189" t="s">
        <v>3553</v>
      </c>
      <c r="B61" s="189" t="s">
        <v>3650</v>
      </c>
      <c r="C61" s="189" t="s">
        <v>1243</v>
      </c>
      <c r="D61" s="189" t="s">
        <v>1233</v>
      </c>
    </row>
    <row r="62" spans="1:4" x14ac:dyDescent="0.3">
      <c r="A62" s="189" t="s">
        <v>3553</v>
      </c>
      <c r="B62" s="189" t="s">
        <v>3680</v>
      </c>
      <c r="C62" s="189" t="s">
        <v>1243</v>
      </c>
      <c r="D62" s="189" t="s">
        <v>1233</v>
      </c>
    </row>
    <row r="63" spans="1:4" x14ac:dyDescent="0.3">
      <c r="A63" s="189" t="s">
        <v>3681</v>
      </c>
      <c r="B63" s="189" t="s">
        <v>3682</v>
      </c>
      <c r="C63" s="189" t="s">
        <v>1234</v>
      </c>
      <c r="D63" s="189" t="s">
        <v>1238</v>
      </c>
    </row>
    <row r="64" spans="1:4" x14ac:dyDescent="0.3">
      <c r="A64" s="189" t="s">
        <v>3683</v>
      </c>
      <c r="B64" s="189" t="s">
        <v>3557</v>
      </c>
      <c r="C64" s="189" t="s">
        <v>1243</v>
      </c>
      <c r="D64" s="189" t="s">
        <v>1233</v>
      </c>
    </row>
    <row r="65" spans="1:4" x14ac:dyDescent="0.3">
      <c r="A65" s="189" t="s">
        <v>3684</v>
      </c>
      <c r="B65" s="189" t="s">
        <v>3559</v>
      </c>
      <c r="C65" s="189" t="s">
        <v>1234</v>
      </c>
      <c r="D65" s="189" t="s">
        <v>1238</v>
      </c>
    </row>
    <row r="66" spans="1:4" x14ac:dyDescent="0.3">
      <c r="A66" s="189" t="s">
        <v>3556</v>
      </c>
      <c r="B66" s="189" t="s">
        <v>3558</v>
      </c>
      <c r="C66" s="189" t="s">
        <v>1234</v>
      </c>
      <c r="D66" s="189" t="s">
        <v>1238</v>
      </c>
    </row>
    <row r="67" spans="1:4" x14ac:dyDescent="0.3">
      <c r="A67" s="189" t="s">
        <v>3560</v>
      </c>
      <c r="B67" s="189" t="s">
        <v>3685</v>
      </c>
      <c r="C67" s="189" t="s">
        <v>1243</v>
      </c>
      <c r="D67" s="189" t="s">
        <v>1233</v>
      </c>
    </row>
    <row r="68" spans="1:4" x14ac:dyDescent="0.3">
      <c r="A68" s="189" t="s">
        <v>3561</v>
      </c>
      <c r="B68" s="189" t="s">
        <v>3686</v>
      </c>
      <c r="C68" s="189" t="s">
        <v>1234</v>
      </c>
      <c r="D68" s="189" t="s">
        <v>1238</v>
      </c>
    </row>
    <row r="69" spans="1:4" x14ac:dyDescent="0.3">
      <c r="A69" s="189" t="s">
        <v>3686</v>
      </c>
      <c r="B69" s="189" t="s">
        <v>3687</v>
      </c>
      <c r="C69" s="189" t="s">
        <v>1234</v>
      </c>
      <c r="D69" s="189" t="s">
        <v>1238</v>
      </c>
    </row>
    <row r="70" spans="1:4" x14ac:dyDescent="0.3">
      <c r="A70" s="189" t="s">
        <v>3688</v>
      </c>
      <c r="B70" s="189" t="s">
        <v>3689</v>
      </c>
      <c r="C70" s="189" t="s">
        <v>1243</v>
      </c>
      <c r="D70" s="189" t="s">
        <v>1233</v>
      </c>
    </row>
    <row r="71" spans="1:4" x14ac:dyDescent="0.3">
      <c r="A71" s="189" t="s">
        <v>3568</v>
      </c>
      <c r="B71" s="189" t="s">
        <v>3690</v>
      </c>
      <c r="C71" s="189" t="s">
        <v>1234</v>
      </c>
      <c r="D71" s="189" t="s">
        <v>1238</v>
      </c>
    </row>
    <row r="72" spans="1:4" x14ac:dyDescent="0.3">
      <c r="A72" s="189" t="s">
        <v>3569</v>
      </c>
      <c r="B72" s="189" t="s">
        <v>3691</v>
      </c>
      <c r="C72" s="189" t="s">
        <v>1243</v>
      </c>
      <c r="D72" s="189" t="s">
        <v>1233</v>
      </c>
    </row>
    <row r="73" spans="1:4" x14ac:dyDescent="0.3">
      <c r="A73" s="189" t="s">
        <v>3648</v>
      </c>
      <c r="B73" s="189" t="s">
        <v>3690</v>
      </c>
      <c r="C73" s="189" t="s">
        <v>1234</v>
      </c>
      <c r="D73" s="189" t="s">
        <v>1238</v>
      </c>
    </row>
    <row r="74" spans="1:4" x14ac:dyDescent="0.3">
      <c r="A74" s="189" t="s">
        <v>3648</v>
      </c>
      <c r="B74" s="189" t="s">
        <v>3692</v>
      </c>
      <c r="C74" s="189" t="s">
        <v>1234</v>
      </c>
      <c r="D74" s="189" t="s">
        <v>1238</v>
      </c>
    </row>
    <row r="75" spans="1:4" x14ac:dyDescent="0.3">
      <c r="A75" s="189" t="s">
        <v>3657</v>
      </c>
      <c r="B75" s="189" t="s">
        <v>3654</v>
      </c>
      <c r="C75" s="189" t="s">
        <v>1234</v>
      </c>
      <c r="D75" s="189" t="s">
        <v>1238</v>
      </c>
    </row>
    <row r="76" spans="1:4" x14ac:dyDescent="0.3">
      <c r="A76" s="189" t="s">
        <v>3651</v>
      </c>
      <c r="B76" s="189" t="s">
        <v>3693</v>
      </c>
      <c r="C76" s="189" t="s">
        <v>1243</v>
      </c>
      <c r="D76" s="189" t="s">
        <v>1233</v>
      </c>
    </row>
  </sheetData>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H1646"/>
  <sheetViews>
    <sheetView workbookViewId="0">
      <pane xSplit="2" ySplit="1" topLeftCell="C2" activePane="bottomRight" state="frozen"/>
      <selection pane="topRight" activeCell="C1" sqref="C1"/>
      <selection pane="bottomLeft" activeCell="A2" sqref="A2"/>
      <selection pane="bottomRight" activeCell="C2" sqref="C2"/>
    </sheetView>
  </sheetViews>
  <sheetFormatPr baseColWidth="10" defaultRowHeight="14.4" x14ac:dyDescent="0.3"/>
  <cols>
    <col min="1" max="1" width="28.109375" bestFit="1" customWidth="1"/>
    <col min="2" max="2" width="8.44140625" bestFit="1" customWidth="1"/>
    <col min="3" max="4" width="10.6640625" bestFit="1" customWidth="1"/>
    <col min="5" max="5" width="20.44140625" bestFit="1" customWidth="1"/>
    <col min="6" max="6" width="10.109375" bestFit="1" customWidth="1"/>
    <col min="7" max="7" width="10.33203125" bestFit="1" customWidth="1"/>
    <col min="8" max="8" width="14.88671875" bestFit="1" customWidth="1"/>
  </cols>
  <sheetData>
    <row r="1" spans="1:8" x14ac:dyDescent="0.3">
      <c r="A1" s="17" t="s">
        <v>483</v>
      </c>
      <c r="B1" s="17" t="s">
        <v>484</v>
      </c>
      <c r="C1" s="17" t="s">
        <v>439</v>
      </c>
      <c r="D1" s="17" t="s">
        <v>440</v>
      </c>
      <c r="E1" s="17" t="s">
        <v>1427</v>
      </c>
      <c r="F1" s="17" t="s">
        <v>436</v>
      </c>
      <c r="G1" s="17" t="s">
        <v>1428</v>
      </c>
      <c r="H1" s="17" t="s">
        <v>1429</v>
      </c>
    </row>
    <row r="2" spans="1:8" x14ac:dyDescent="0.3">
      <c r="A2" s="177" t="s">
        <v>3696</v>
      </c>
      <c r="B2" s="178" t="s">
        <v>1660</v>
      </c>
      <c r="C2" s="188" t="s">
        <v>3353</v>
      </c>
      <c r="D2" s="178" t="s">
        <v>3437</v>
      </c>
      <c r="E2" s="188" t="s">
        <v>3269</v>
      </c>
      <c r="F2" s="178" t="s">
        <v>70</v>
      </c>
      <c r="G2" s="188" t="s">
        <v>70</v>
      </c>
      <c r="H2" s="188" t="s">
        <v>70</v>
      </c>
    </row>
    <row r="3" spans="1:8" x14ac:dyDescent="0.3">
      <c r="A3" s="177" t="s">
        <v>3571</v>
      </c>
      <c r="B3" s="178" t="s">
        <v>1660</v>
      </c>
      <c r="C3" s="188" t="s">
        <v>3354</v>
      </c>
      <c r="D3" s="178" t="s">
        <v>3438</v>
      </c>
      <c r="E3" s="188" t="s">
        <v>3270</v>
      </c>
      <c r="F3" s="178" t="s">
        <v>70</v>
      </c>
      <c r="G3" s="188" t="s">
        <v>70</v>
      </c>
      <c r="H3" s="188" t="s">
        <v>70</v>
      </c>
    </row>
    <row r="4" spans="1:8" x14ac:dyDescent="0.3">
      <c r="A4" s="177" t="s">
        <v>3697</v>
      </c>
      <c r="B4" s="178" t="s">
        <v>1660</v>
      </c>
      <c r="C4" s="188" t="s">
        <v>3359</v>
      </c>
      <c r="D4" s="178" t="s">
        <v>3443</v>
      </c>
      <c r="E4" s="188" t="s">
        <v>3275</v>
      </c>
      <c r="F4" s="178" t="s">
        <v>70</v>
      </c>
      <c r="G4" s="188" t="s">
        <v>70</v>
      </c>
      <c r="H4" s="188" t="s">
        <v>70</v>
      </c>
    </row>
    <row r="5" spans="1:8" x14ac:dyDescent="0.3">
      <c r="A5" s="177" t="s">
        <v>3572</v>
      </c>
      <c r="B5" s="178" t="s">
        <v>1660</v>
      </c>
      <c r="C5" s="188" t="s">
        <v>3361</v>
      </c>
      <c r="D5" s="178" t="s">
        <v>3445</v>
      </c>
      <c r="E5" s="188" t="s">
        <v>3277</v>
      </c>
      <c r="F5" s="178" t="s">
        <v>70</v>
      </c>
      <c r="G5" s="188" t="s">
        <v>70</v>
      </c>
      <c r="H5" s="188" t="s">
        <v>70</v>
      </c>
    </row>
    <row r="6" spans="1:8" x14ac:dyDescent="0.3">
      <c r="A6" s="177" t="s">
        <v>3698</v>
      </c>
      <c r="B6" s="178" t="s">
        <v>1660</v>
      </c>
      <c r="C6" s="188" t="s">
        <v>3369</v>
      </c>
      <c r="D6" s="178" t="s">
        <v>3453</v>
      </c>
      <c r="E6" s="188" t="s">
        <v>3285</v>
      </c>
      <c r="F6" s="178" t="s">
        <v>70</v>
      </c>
      <c r="G6" s="188" t="s">
        <v>70</v>
      </c>
      <c r="H6" s="188" t="s">
        <v>70</v>
      </c>
    </row>
    <row r="7" spans="1:8" x14ac:dyDescent="0.3">
      <c r="A7" s="177" t="s">
        <v>3573</v>
      </c>
      <c r="B7" s="178" t="s">
        <v>1660</v>
      </c>
      <c r="C7" s="188" t="s">
        <v>3370</v>
      </c>
      <c r="D7" s="178" t="s">
        <v>3454</v>
      </c>
      <c r="E7" s="188" t="s">
        <v>3286</v>
      </c>
      <c r="F7" s="178" t="s">
        <v>70</v>
      </c>
      <c r="G7" s="188" t="s">
        <v>70</v>
      </c>
      <c r="H7" s="188" t="s">
        <v>70</v>
      </c>
    </row>
    <row r="8" spans="1:8" x14ac:dyDescent="0.3">
      <c r="A8" s="177" t="s">
        <v>3694</v>
      </c>
      <c r="B8" s="178" t="s">
        <v>1660</v>
      </c>
      <c r="C8" s="188" t="s">
        <v>3371</v>
      </c>
      <c r="D8" s="178" t="s">
        <v>3455</v>
      </c>
      <c r="E8" s="188" t="s">
        <v>3287</v>
      </c>
      <c r="F8" s="178" t="s">
        <v>70</v>
      </c>
      <c r="G8" s="188" t="s">
        <v>70</v>
      </c>
      <c r="H8" s="188" t="s">
        <v>70</v>
      </c>
    </row>
    <row r="9" spans="1:8" x14ac:dyDescent="0.3">
      <c r="A9" s="177" t="s">
        <v>3576</v>
      </c>
      <c r="B9" s="178" t="s">
        <v>1660</v>
      </c>
      <c r="C9" s="188" t="s">
        <v>3372</v>
      </c>
      <c r="D9" s="178" t="s">
        <v>3456</v>
      </c>
      <c r="E9" s="188" t="s">
        <v>3288</v>
      </c>
      <c r="F9" s="178" t="s">
        <v>70</v>
      </c>
      <c r="G9" s="188" t="s">
        <v>70</v>
      </c>
      <c r="H9" s="188" t="s">
        <v>70</v>
      </c>
    </row>
    <row r="10" spans="1:8" x14ac:dyDescent="0.3">
      <c r="A10" s="177" t="s">
        <v>3574</v>
      </c>
      <c r="B10" s="178" t="s">
        <v>1660</v>
      </c>
      <c r="C10" s="188" t="s">
        <v>3374</v>
      </c>
      <c r="D10" s="178" t="s">
        <v>3458</v>
      </c>
      <c r="E10" s="188" t="s">
        <v>3290</v>
      </c>
      <c r="F10" s="178" t="s">
        <v>70</v>
      </c>
      <c r="G10" s="188" t="s">
        <v>70</v>
      </c>
      <c r="H10" s="188" t="s">
        <v>70</v>
      </c>
    </row>
    <row r="11" spans="1:8" x14ac:dyDescent="0.3">
      <c r="A11" s="177" t="s">
        <v>3699</v>
      </c>
      <c r="B11" s="178" t="s">
        <v>1660</v>
      </c>
      <c r="C11" s="188" t="s">
        <v>3377</v>
      </c>
      <c r="D11" s="178" t="s">
        <v>3461</v>
      </c>
      <c r="E11" s="188" t="s">
        <v>3293</v>
      </c>
      <c r="F11" s="178" t="s">
        <v>70</v>
      </c>
      <c r="G11" s="188" t="s">
        <v>70</v>
      </c>
      <c r="H11" s="188" t="s">
        <v>70</v>
      </c>
    </row>
    <row r="12" spans="1:8" x14ac:dyDescent="0.3">
      <c r="A12" s="177" t="s">
        <v>3695</v>
      </c>
      <c r="B12" s="178" t="s">
        <v>1660</v>
      </c>
      <c r="C12" s="188" t="s">
        <v>3378</v>
      </c>
      <c r="D12" s="178" t="s">
        <v>3462</v>
      </c>
      <c r="E12" s="188" t="s">
        <v>3294</v>
      </c>
      <c r="F12" s="178" t="s">
        <v>70</v>
      </c>
      <c r="G12" s="188" t="s">
        <v>70</v>
      </c>
      <c r="H12" s="188" t="s">
        <v>70</v>
      </c>
    </row>
    <row r="13" spans="1:8" x14ac:dyDescent="0.3">
      <c r="A13" s="177" t="s">
        <v>3701</v>
      </c>
      <c r="B13" s="178" t="s">
        <v>1660</v>
      </c>
      <c r="C13" s="188" t="s">
        <v>3379</v>
      </c>
      <c r="D13" s="178" t="s">
        <v>3463</v>
      </c>
      <c r="E13" s="188" t="s">
        <v>3295</v>
      </c>
      <c r="F13" s="178" t="s">
        <v>70</v>
      </c>
      <c r="G13" s="188" t="s">
        <v>70</v>
      </c>
      <c r="H13" s="188" t="s">
        <v>70</v>
      </c>
    </row>
    <row r="14" spans="1:8" x14ac:dyDescent="0.3">
      <c r="A14" s="177" t="s">
        <v>3702</v>
      </c>
      <c r="B14" s="178" t="s">
        <v>1660</v>
      </c>
      <c r="C14" s="188" t="s">
        <v>3380</v>
      </c>
      <c r="D14" s="178" t="s">
        <v>3464</v>
      </c>
      <c r="E14" s="188" t="s">
        <v>3296</v>
      </c>
      <c r="F14" s="178" t="s">
        <v>70</v>
      </c>
      <c r="G14" s="188" t="s">
        <v>70</v>
      </c>
      <c r="H14" s="188" t="s">
        <v>70</v>
      </c>
    </row>
    <row r="15" spans="1:8" x14ac:dyDescent="0.3">
      <c r="A15" s="177" t="s">
        <v>3700</v>
      </c>
      <c r="B15" s="178" t="s">
        <v>1660</v>
      </c>
      <c r="C15" s="188" t="s">
        <v>3383</v>
      </c>
      <c r="D15" s="178" t="s">
        <v>3467</v>
      </c>
      <c r="E15" s="188" t="s">
        <v>3299</v>
      </c>
      <c r="F15" s="178" t="s">
        <v>70</v>
      </c>
      <c r="G15" s="188" t="s">
        <v>70</v>
      </c>
      <c r="H15" s="188" t="s">
        <v>70</v>
      </c>
    </row>
    <row r="16" spans="1:8" x14ac:dyDescent="0.3">
      <c r="A16" s="177" t="s">
        <v>3577</v>
      </c>
      <c r="B16" s="178" t="s">
        <v>1660</v>
      </c>
      <c r="C16" s="188" t="s">
        <v>3384</v>
      </c>
      <c r="D16" s="178" t="s">
        <v>3468</v>
      </c>
      <c r="E16" s="188" t="s">
        <v>3300</v>
      </c>
      <c r="F16" s="178" t="s">
        <v>70</v>
      </c>
      <c r="G16" s="188" t="s">
        <v>70</v>
      </c>
      <c r="H16" s="188" t="s">
        <v>70</v>
      </c>
    </row>
    <row r="17" spans="1:8" x14ac:dyDescent="0.3">
      <c r="A17" s="177" t="s">
        <v>3703</v>
      </c>
      <c r="B17" s="178" t="s">
        <v>1660</v>
      </c>
      <c r="C17" s="188" t="s">
        <v>3386</v>
      </c>
      <c r="D17" s="178" t="s">
        <v>3470</v>
      </c>
      <c r="E17" s="188" t="s">
        <v>3302</v>
      </c>
      <c r="F17" s="178" t="s">
        <v>70</v>
      </c>
      <c r="G17" s="188" t="s">
        <v>70</v>
      </c>
      <c r="H17" s="188" t="s">
        <v>70</v>
      </c>
    </row>
    <row r="18" spans="1:8" x14ac:dyDescent="0.3">
      <c r="A18" s="177" t="s">
        <v>3705</v>
      </c>
      <c r="B18" s="178" t="s">
        <v>1660</v>
      </c>
      <c r="C18" s="188" t="s">
        <v>3387</v>
      </c>
      <c r="D18" s="178" t="s">
        <v>3471</v>
      </c>
      <c r="E18" s="188" t="s">
        <v>3303</v>
      </c>
      <c r="F18" s="178" t="s">
        <v>70</v>
      </c>
      <c r="G18" s="188" t="s">
        <v>70</v>
      </c>
      <c r="H18" s="188" t="s">
        <v>70</v>
      </c>
    </row>
    <row r="19" spans="1:8" x14ac:dyDescent="0.3">
      <c r="A19" s="177" t="s">
        <v>3706</v>
      </c>
      <c r="B19" s="178" t="s">
        <v>1660</v>
      </c>
      <c r="C19" s="188" t="s">
        <v>3389</v>
      </c>
      <c r="D19" s="178" t="s">
        <v>3473</v>
      </c>
      <c r="E19" s="188" t="s">
        <v>3305</v>
      </c>
      <c r="F19" s="178" t="s">
        <v>70</v>
      </c>
      <c r="G19" s="188" t="s">
        <v>70</v>
      </c>
      <c r="H19" s="188" t="s">
        <v>70</v>
      </c>
    </row>
    <row r="20" spans="1:8" x14ac:dyDescent="0.3">
      <c r="A20" s="177" t="s">
        <v>3707</v>
      </c>
      <c r="B20" s="178" t="s">
        <v>1660</v>
      </c>
      <c r="C20" s="188" t="s">
        <v>3394</v>
      </c>
      <c r="D20" s="178" t="s">
        <v>3478</v>
      </c>
      <c r="E20" s="188" t="s">
        <v>3310</v>
      </c>
      <c r="F20" s="178" t="s">
        <v>70</v>
      </c>
      <c r="G20" s="188" t="s">
        <v>70</v>
      </c>
      <c r="H20" s="188" t="s">
        <v>70</v>
      </c>
    </row>
    <row r="21" spans="1:8" x14ac:dyDescent="0.3">
      <c r="A21" s="177" t="s">
        <v>3575</v>
      </c>
      <c r="B21" s="178" t="s">
        <v>1660</v>
      </c>
      <c r="C21" s="188" t="s">
        <v>3396</v>
      </c>
      <c r="D21" s="178" t="s">
        <v>3480</v>
      </c>
      <c r="E21" s="188" t="s">
        <v>3312</v>
      </c>
      <c r="F21" s="178" t="s">
        <v>70</v>
      </c>
      <c r="G21" s="188" t="s">
        <v>70</v>
      </c>
      <c r="H21" s="188" t="s">
        <v>70</v>
      </c>
    </row>
    <row r="22" spans="1:8" x14ac:dyDescent="0.3">
      <c r="A22" s="177" t="s">
        <v>3580</v>
      </c>
      <c r="B22" s="178" t="s">
        <v>1660</v>
      </c>
      <c r="C22" s="188" t="s">
        <v>3398</v>
      </c>
      <c r="D22" s="178" t="s">
        <v>3482</v>
      </c>
      <c r="E22" s="188" t="s">
        <v>3314</v>
      </c>
      <c r="F22" s="178" t="s">
        <v>70</v>
      </c>
      <c r="G22" s="188" t="s">
        <v>70</v>
      </c>
      <c r="H22" s="188" t="s">
        <v>70</v>
      </c>
    </row>
    <row r="23" spans="1:8" x14ac:dyDescent="0.3">
      <c r="A23" s="177" t="s">
        <v>3708</v>
      </c>
      <c r="B23" s="178" t="s">
        <v>1660</v>
      </c>
      <c r="C23" s="188" t="s">
        <v>3399</v>
      </c>
      <c r="D23" s="178" t="s">
        <v>3483</v>
      </c>
      <c r="E23" s="188" t="s">
        <v>3315</v>
      </c>
      <c r="F23" s="178" t="s">
        <v>70</v>
      </c>
      <c r="G23" s="188" t="s">
        <v>70</v>
      </c>
      <c r="H23" s="188" t="s">
        <v>70</v>
      </c>
    </row>
    <row r="24" spans="1:8" x14ac:dyDescent="0.3">
      <c r="A24" s="177" t="s">
        <v>3710</v>
      </c>
      <c r="B24" s="178" t="s">
        <v>1660</v>
      </c>
      <c r="C24" s="188" t="s">
        <v>3400</v>
      </c>
      <c r="D24" s="178" t="s">
        <v>3484</v>
      </c>
      <c r="E24" s="188" t="s">
        <v>3316</v>
      </c>
      <c r="F24" s="178" t="s">
        <v>70</v>
      </c>
      <c r="G24" s="188" t="s">
        <v>70</v>
      </c>
      <c r="H24" s="188" t="s">
        <v>70</v>
      </c>
    </row>
    <row r="25" spans="1:8" x14ac:dyDescent="0.3">
      <c r="A25" s="177" t="s">
        <v>3578</v>
      </c>
      <c r="B25" s="178" t="s">
        <v>1660</v>
      </c>
      <c r="C25" s="188" t="s">
        <v>3401</v>
      </c>
      <c r="D25" s="178" t="s">
        <v>3485</v>
      </c>
      <c r="E25" s="188" t="s">
        <v>3317</v>
      </c>
      <c r="F25" s="178" t="s">
        <v>70</v>
      </c>
      <c r="G25" s="188" t="s">
        <v>70</v>
      </c>
      <c r="H25" s="188" t="s">
        <v>70</v>
      </c>
    </row>
    <row r="26" spans="1:8" x14ac:dyDescent="0.3">
      <c r="A26" s="177" t="s">
        <v>3579</v>
      </c>
      <c r="B26" s="178" t="s">
        <v>1660</v>
      </c>
      <c r="C26" s="188" t="s">
        <v>3402</v>
      </c>
      <c r="D26" s="178" t="s">
        <v>3486</v>
      </c>
      <c r="E26" s="188" t="s">
        <v>3318</v>
      </c>
      <c r="F26" s="178" t="s">
        <v>70</v>
      </c>
      <c r="G26" s="188" t="s">
        <v>70</v>
      </c>
      <c r="H26" s="188" t="s">
        <v>70</v>
      </c>
    </row>
    <row r="27" spans="1:8" x14ac:dyDescent="0.3">
      <c r="A27" s="177" t="s">
        <v>3712</v>
      </c>
      <c r="B27" s="178" t="s">
        <v>1660</v>
      </c>
      <c r="C27" s="188" t="s">
        <v>3410</v>
      </c>
      <c r="D27" s="178" t="s">
        <v>3494</v>
      </c>
      <c r="E27" s="188" t="s">
        <v>3326</v>
      </c>
      <c r="F27" s="178" t="s">
        <v>70</v>
      </c>
      <c r="G27" s="188" t="s">
        <v>70</v>
      </c>
      <c r="H27" s="188" t="s">
        <v>70</v>
      </c>
    </row>
    <row r="28" spans="1:8" x14ac:dyDescent="0.3">
      <c r="A28" s="177" t="s">
        <v>3713</v>
      </c>
      <c r="B28" s="178" t="s">
        <v>1660</v>
      </c>
      <c r="C28" s="188" t="s">
        <v>3411</v>
      </c>
      <c r="D28" s="178" t="s">
        <v>3495</v>
      </c>
      <c r="E28" s="188" t="s">
        <v>3327</v>
      </c>
      <c r="F28" s="178" t="s">
        <v>70</v>
      </c>
      <c r="G28" s="188" t="s">
        <v>70</v>
      </c>
      <c r="H28" s="188" t="s">
        <v>70</v>
      </c>
    </row>
    <row r="29" spans="1:8" x14ac:dyDescent="0.3">
      <c r="A29" s="177" t="s">
        <v>3714</v>
      </c>
      <c r="B29" s="178" t="s">
        <v>1660</v>
      </c>
      <c r="C29" s="188" t="s">
        <v>3415</v>
      </c>
      <c r="D29" s="178" t="s">
        <v>3499</v>
      </c>
      <c r="E29" s="188" t="s">
        <v>3331</v>
      </c>
      <c r="F29" s="178" t="s">
        <v>70</v>
      </c>
      <c r="G29" s="188" t="s">
        <v>70</v>
      </c>
      <c r="H29" s="188" t="s">
        <v>70</v>
      </c>
    </row>
    <row r="30" spans="1:8" x14ac:dyDescent="0.3">
      <c r="A30" s="177" t="s">
        <v>3716</v>
      </c>
      <c r="B30" s="178" t="s">
        <v>1660</v>
      </c>
      <c r="C30" s="188" t="s">
        <v>3416</v>
      </c>
      <c r="D30" s="178" t="s">
        <v>3500</v>
      </c>
      <c r="E30" s="188" t="s">
        <v>3332</v>
      </c>
      <c r="F30" s="178" t="s">
        <v>70</v>
      </c>
      <c r="G30" s="188" t="s">
        <v>70</v>
      </c>
      <c r="H30" s="188" t="s">
        <v>70</v>
      </c>
    </row>
    <row r="31" spans="1:8" x14ac:dyDescent="0.3">
      <c r="A31" s="177" t="s">
        <v>3717</v>
      </c>
      <c r="B31" s="178" t="s">
        <v>1660</v>
      </c>
      <c r="C31" s="188" t="s">
        <v>3417</v>
      </c>
      <c r="D31" s="178" t="s">
        <v>3501</v>
      </c>
      <c r="E31" s="188" t="s">
        <v>3333</v>
      </c>
      <c r="F31" s="178" t="s">
        <v>70</v>
      </c>
      <c r="G31" s="188" t="s">
        <v>70</v>
      </c>
      <c r="H31" s="188" t="s">
        <v>70</v>
      </c>
    </row>
    <row r="32" spans="1:8" x14ac:dyDescent="0.3">
      <c r="A32" s="177" t="s">
        <v>3715</v>
      </c>
      <c r="B32" s="178" t="s">
        <v>1660</v>
      </c>
      <c r="C32" s="188" t="s">
        <v>3422</v>
      </c>
      <c r="D32" s="178" t="s">
        <v>3506</v>
      </c>
      <c r="E32" s="188" t="s">
        <v>3338</v>
      </c>
      <c r="F32" s="178" t="s">
        <v>70</v>
      </c>
      <c r="G32" s="188" t="s">
        <v>70</v>
      </c>
      <c r="H32" s="188" t="s">
        <v>70</v>
      </c>
    </row>
    <row r="33" spans="1:8" x14ac:dyDescent="0.3">
      <c r="A33" s="177" t="s">
        <v>3587</v>
      </c>
      <c r="B33" s="178" t="s">
        <v>1660</v>
      </c>
      <c r="C33" s="188" t="s">
        <v>3423</v>
      </c>
      <c r="D33" s="178" t="s">
        <v>3507</v>
      </c>
      <c r="E33" s="188" t="s">
        <v>3339</v>
      </c>
      <c r="F33" s="178" t="s">
        <v>70</v>
      </c>
      <c r="G33" s="188" t="s">
        <v>70</v>
      </c>
      <c r="H33" s="188" t="s">
        <v>70</v>
      </c>
    </row>
    <row r="34" spans="1:8" x14ac:dyDescent="0.3">
      <c r="A34" s="177" t="s">
        <v>3588</v>
      </c>
      <c r="B34" s="178" t="s">
        <v>1660</v>
      </c>
      <c r="C34" s="188" t="s">
        <v>3424</v>
      </c>
      <c r="D34" s="178" t="s">
        <v>3508</v>
      </c>
      <c r="E34" s="188" t="s">
        <v>3340</v>
      </c>
      <c r="F34" s="178" t="s">
        <v>70</v>
      </c>
      <c r="G34" s="188" t="s">
        <v>70</v>
      </c>
      <c r="H34" s="188" t="s">
        <v>70</v>
      </c>
    </row>
    <row r="35" spans="1:8" x14ac:dyDescent="0.3">
      <c r="A35" s="177" t="s">
        <v>3718</v>
      </c>
      <c r="B35" s="178" t="s">
        <v>1660</v>
      </c>
      <c r="C35" s="188" t="s">
        <v>3595</v>
      </c>
      <c r="D35" s="178" t="s">
        <v>3596</v>
      </c>
      <c r="E35" s="188" t="s">
        <v>3594</v>
      </c>
      <c r="F35" s="178" t="s">
        <v>70</v>
      </c>
      <c r="G35" s="188" t="s">
        <v>70</v>
      </c>
      <c r="H35" s="188" t="s">
        <v>70</v>
      </c>
    </row>
    <row r="36" spans="1:8" x14ac:dyDescent="0.3">
      <c r="A36" s="177" t="s">
        <v>3719</v>
      </c>
      <c r="B36" s="178" t="s">
        <v>1660</v>
      </c>
      <c r="C36" s="188" t="s">
        <v>3622</v>
      </c>
      <c r="D36" s="178" t="s">
        <v>3623</v>
      </c>
      <c r="E36" s="188" t="s">
        <v>3621</v>
      </c>
      <c r="F36" s="178" t="s">
        <v>70</v>
      </c>
      <c r="G36" s="188" t="s">
        <v>70</v>
      </c>
      <c r="H36" s="188" t="s">
        <v>70</v>
      </c>
    </row>
    <row r="37" spans="1:8" x14ac:dyDescent="0.3">
      <c r="A37" s="177" t="s">
        <v>3721</v>
      </c>
      <c r="B37" s="178" t="s">
        <v>1660</v>
      </c>
      <c r="C37" s="188" t="s">
        <v>3625</v>
      </c>
      <c r="D37" s="178" t="s">
        <v>3626</v>
      </c>
      <c r="E37" s="188" t="s">
        <v>3624</v>
      </c>
      <c r="F37" s="178" t="s">
        <v>70</v>
      </c>
      <c r="G37" s="188" t="s">
        <v>70</v>
      </c>
      <c r="H37" s="188" t="s">
        <v>70</v>
      </c>
    </row>
    <row r="38" spans="1:8" x14ac:dyDescent="0.3">
      <c r="A38" s="177" t="s">
        <v>3704</v>
      </c>
      <c r="B38" s="178" t="s">
        <v>1660</v>
      </c>
      <c r="C38" s="188" t="s">
        <v>3631</v>
      </c>
      <c r="D38" s="178" t="s">
        <v>3632</v>
      </c>
      <c r="E38" s="188" t="s">
        <v>3630</v>
      </c>
      <c r="F38" s="178" t="s">
        <v>70</v>
      </c>
      <c r="G38" s="188" t="s">
        <v>70</v>
      </c>
      <c r="H38" s="188" t="s">
        <v>70</v>
      </c>
    </row>
    <row r="39" spans="1:8" x14ac:dyDescent="0.3">
      <c r="A39" s="177" t="s">
        <v>3709</v>
      </c>
      <c r="B39" s="178" t="s">
        <v>1660</v>
      </c>
      <c r="C39" s="188" t="s">
        <v>3598</v>
      </c>
      <c r="D39" s="178" t="s">
        <v>3599</v>
      </c>
      <c r="E39" s="188" t="s">
        <v>3597</v>
      </c>
      <c r="F39" s="178" t="s">
        <v>70</v>
      </c>
      <c r="G39" s="188" t="s">
        <v>70</v>
      </c>
      <c r="H39" s="188" t="s">
        <v>70</v>
      </c>
    </row>
    <row r="40" spans="1:8" x14ac:dyDescent="0.3">
      <c r="A40" s="177" t="s">
        <v>3711</v>
      </c>
      <c r="B40" s="178" t="s">
        <v>1660</v>
      </c>
      <c r="C40" s="188" t="s">
        <v>3604</v>
      </c>
      <c r="D40" s="178" t="s">
        <v>3605</v>
      </c>
      <c r="E40" s="188" t="s">
        <v>3603</v>
      </c>
      <c r="F40" s="178" t="s">
        <v>70</v>
      </c>
      <c r="G40" s="188" t="s">
        <v>70</v>
      </c>
      <c r="H40" s="188" t="s">
        <v>70</v>
      </c>
    </row>
    <row r="41" spans="1:8" x14ac:dyDescent="0.3">
      <c r="A41" s="177" t="s">
        <v>3720</v>
      </c>
      <c r="B41" s="178" t="s">
        <v>1660</v>
      </c>
      <c r="C41" s="188" t="s">
        <v>3628</v>
      </c>
      <c r="D41" s="178" t="s">
        <v>3629</v>
      </c>
      <c r="E41" s="188" t="s">
        <v>3627</v>
      </c>
      <c r="F41" s="178" t="s">
        <v>70</v>
      </c>
      <c r="G41" s="188" t="s">
        <v>70</v>
      </c>
      <c r="H41" s="188" t="s">
        <v>70</v>
      </c>
    </row>
    <row r="42" spans="1:8" x14ac:dyDescent="0.3">
      <c r="A42" s="18"/>
      <c r="B42" s="19"/>
      <c r="C42" s="15"/>
      <c r="D42" s="19"/>
      <c r="E42" s="15"/>
      <c r="F42" s="19"/>
      <c r="G42" s="15"/>
      <c r="H42" s="15"/>
    </row>
    <row r="43" spans="1:8" x14ac:dyDescent="0.3">
      <c r="A43" s="18"/>
      <c r="B43" s="19"/>
      <c r="C43" s="15"/>
      <c r="D43" s="19"/>
      <c r="E43" s="15"/>
      <c r="F43" s="19"/>
      <c r="G43" s="15"/>
      <c r="H43" s="15"/>
    </row>
    <row r="44" spans="1:8" x14ac:dyDescent="0.3">
      <c r="A44" s="18"/>
      <c r="B44" s="19"/>
      <c r="C44" s="15"/>
      <c r="D44" s="19"/>
      <c r="E44" s="15"/>
      <c r="F44" s="19"/>
      <c r="G44" s="15"/>
      <c r="H44" s="15"/>
    </row>
    <row r="45" spans="1:8" x14ac:dyDescent="0.3">
      <c r="A45" s="18"/>
      <c r="B45" s="19"/>
      <c r="C45" s="15"/>
      <c r="D45" s="19"/>
      <c r="E45" s="15"/>
      <c r="F45" s="19"/>
      <c r="G45" s="15"/>
      <c r="H45" s="15"/>
    </row>
    <row r="46" spans="1:8" x14ac:dyDescent="0.3">
      <c r="A46" s="18"/>
      <c r="B46" s="19"/>
      <c r="C46" s="15"/>
      <c r="D46" s="19"/>
      <c r="E46" s="15"/>
      <c r="F46" s="19"/>
      <c r="G46" s="15"/>
      <c r="H46" s="15"/>
    </row>
    <row r="47" spans="1:8" x14ac:dyDescent="0.3">
      <c r="A47" s="18"/>
      <c r="B47" s="19"/>
      <c r="C47" s="15"/>
      <c r="D47" s="19"/>
      <c r="E47" s="15"/>
      <c r="F47" s="19"/>
      <c r="G47" s="15"/>
      <c r="H47" s="15"/>
    </row>
    <row r="48" spans="1:8" x14ac:dyDescent="0.3">
      <c r="A48" s="18"/>
      <c r="B48" s="19"/>
      <c r="C48" s="15"/>
      <c r="D48" s="19"/>
      <c r="E48" s="15"/>
      <c r="F48" s="19"/>
      <c r="G48" s="15"/>
      <c r="H48" s="15"/>
    </row>
    <row r="49" spans="1:8" x14ac:dyDescent="0.3">
      <c r="A49" s="18"/>
      <c r="B49" s="19"/>
      <c r="C49" s="15"/>
      <c r="D49" s="19"/>
      <c r="E49" s="15"/>
      <c r="F49" s="19"/>
      <c r="G49" s="15"/>
      <c r="H49" s="15"/>
    </row>
    <row r="50" spans="1:8" x14ac:dyDescent="0.3">
      <c r="A50" s="18"/>
      <c r="B50" s="19"/>
      <c r="C50" s="15"/>
      <c r="D50" s="19"/>
      <c r="E50" s="15"/>
      <c r="F50" s="19"/>
      <c r="G50" s="15"/>
      <c r="H50" s="15"/>
    </row>
    <row r="51" spans="1:8" x14ac:dyDescent="0.3">
      <c r="A51" s="18"/>
      <c r="B51" s="19"/>
      <c r="C51" s="15"/>
      <c r="D51" s="19"/>
      <c r="E51" s="15"/>
      <c r="F51" s="19"/>
      <c r="G51" s="15"/>
      <c r="H51" s="15"/>
    </row>
    <row r="52" spans="1:8" x14ac:dyDescent="0.3">
      <c r="A52" s="18"/>
      <c r="B52" s="19"/>
      <c r="C52" s="15"/>
      <c r="D52" s="19"/>
      <c r="E52" s="15"/>
      <c r="F52" s="19"/>
      <c r="G52" s="15"/>
      <c r="H52" s="15"/>
    </row>
    <row r="53" spans="1:8" x14ac:dyDescent="0.3">
      <c r="A53" s="18"/>
      <c r="B53" s="19"/>
      <c r="C53" s="15"/>
      <c r="D53" s="19"/>
      <c r="E53" s="15"/>
      <c r="F53" s="19"/>
      <c r="G53" s="15"/>
      <c r="H53" s="15"/>
    </row>
    <row r="54" spans="1:8" x14ac:dyDescent="0.3">
      <c r="A54" s="18"/>
      <c r="B54" s="19"/>
      <c r="C54" s="15"/>
      <c r="D54" s="19"/>
      <c r="E54" s="15"/>
      <c r="F54" s="19"/>
      <c r="G54" s="15"/>
      <c r="H54" s="15"/>
    </row>
    <row r="55" spans="1:8" x14ac:dyDescent="0.3">
      <c r="A55" s="18"/>
      <c r="B55" s="19"/>
      <c r="C55" s="15"/>
      <c r="D55" s="19"/>
      <c r="E55" s="15"/>
      <c r="F55" s="19"/>
      <c r="G55" s="15"/>
      <c r="H55" s="15"/>
    </row>
    <row r="56" spans="1:8" x14ac:dyDescent="0.3">
      <c r="A56" s="18"/>
      <c r="B56" s="19"/>
      <c r="C56" s="15"/>
      <c r="D56" s="19"/>
      <c r="E56" s="15"/>
      <c r="F56" s="19"/>
      <c r="G56" s="15"/>
      <c r="H56" s="15"/>
    </row>
    <row r="57" spans="1:8" x14ac:dyDescent="0.3">
      <c r="A57" s="18"/>
      <c r="B57" s="19"/>
      <c r="C57" s="15"/>
      <c r="D57" s="19"/>
      <c r="E57" s="15"/>
      <c r="F57" s="19"/>
      <c r="G57" s="15"/>
      <c r="H57" s="15"/>
    </row>
    <row r="58" spans="1:8" x14ac:dyDescent="0.3">
      <c r="A58" s="18"/>
      <c r="B58" s="19"/>
      <c r="C58" s="15"/>
      <c r="D58" s="19"/>
      <c r="E58" s="15"/>
      <c r="F58" s="19"/>
      <c r="G58" s="15"/>
      <c r="H58" s="15"/>
    </row>
    <row r="59" spans="1:8" x14ac:dyDescent="0.3">
      <c r="A59" s="18"/>
      <c r="B59" s="19"/>
      <c r="C59" s="15"/>
      <c r="D59" s="19"/>
      <c r="E59" s="15"/>
      <c r="F59" s="19"/>
      <c r="G59" s="15"/>
      <c r="H59" s="15"/>
    </row>
    <row r="60" spans="1:8" x14ac:dyDescent="0.3">
      <c r="A60" s="18"/>
      <c r="B60" s="19"/>
      <c r="C60" s="15"/>
      <c r="D60" s="19"/>
      <c r="E60" s="15"/>
      <c r="F60" s="19"/>
      <c r="G60" s="15"/>
      <c r="H60" s="15"/>
    </row>
    <row r="61" spans="1:8" x14ac:dyDescent="0.3">
      <c r="A61" s="18"/>
      <c r="B61" s="19"/>
      <c r="C61" s="15"/>
      <c r="D61" s="19"/>
      <c r="E61" s="15"/>
      <c r="F61" s="19"/>
      <c r="G61" s="15"/>
      <c r="H61" s="15"/>
    </row>
    <row r="62" spans="1:8" x14ac:dyDescent="0.3">
      <c r="A62" s="18"/>
      <c r="B62" s="19"/>
      <c r="C62" s="15"/>
      <c r="D62" s="19"/>
      <c r="E62" s="15"/>
      <c r="F62" s="19"/>
      <c r="G62" s="15"/>
      <c r="H62" s="15"/>
    </row>
    <row r="63" spans="1:8" x14ac:dyDescent="0.3">
      <c r="A63" s="18"/>
      <c r="B63" s="19"/>
      <c r="C63" s="15"/>
      <c r="D63" s="19"/>
      <c r="E63" s="15"/>
      <c r="F63" s="19"/>
      <c r="G63" s="15"/>
      <c r="H63" s="15"/>
    </row>
    <row r="64" spans="1:8" x14ac:dyDescent="0.3">
      <c r="A64" s="18"/>
      <c r="B64" s="19"/>
      <c r="C64" s="15"/>
      <c r="D64" s="19"/>
      <c r="E64" s="15"/>
      <c r="F64" s="19"/>
      <c r="G64" s="15"/>
      <c r="H64" s="15"/>
    </row>
    <row r="65" spans="1:8" x14ac:dyDescent="0.3">
      <c r="A65" s="18"/>
      <c r="B65" s="19"/>
      <c r="C65" s="15"/>
      <c r="D65" s="19"/>
      <c r="E65" s="15"/>
      <c r="F65" s="19"/>
      <c r="G65" s="15"/>
      <c r="H65" s="15"/>
    </row>
    <row r="66" spans="1:8" x14ac:dyDescent="0.3">
      <c r="A66" s="18"/>
      <c r="B66" s="19"/>
      <c r="C66" s="15"/>
      <c r="D66" s="19"/>
      <c r="E66" s="15"/>
      <c r="F66" s="19"/>
      <c r="G66" s="15"/>
      <c r="H66" s="15"/>
    </row>
    <row r="67" spans="1:8" x14ac:dyDescent="0.3">
      <c r="A67" s="18"/>
      <c r="B67" s="19"/>
      <c r="C67" s="15"/>
      <c r="D67" s="19"/>
      <c r="E67" s="15"/>
      <c r="F67" s="19"/>
      <c r="G67" s="15"/>
      <c r="H67" s="15"/>
    </row>
    <row r="68" spans="1:8" x14ac:dyDescent="0.3">
      <c r="A68" s="18"/>
      <c r="B68" s="19"/>
      <c r="C68" s="15"/>
      <c r="D68" s="19"/>
      <c r="E68" s="15"/>
      <c r="F68" s="19"/>
      <c r="G68" s="15"/>
      <c r="H68" s="15"/>
    </row>
    <row r="69" spans="1:8" x14ac:dyDescent="0.3">
      <c r="A69" s="18"/>
      <c r="B69" s="19"/>
      <c r="C69" s="15"/>
      <c r="D69" s="19"/>
      <c r="E69" s="15"/>
      <c r="F69" s="19"/>
      <c r="G69" s="15"/>
      <c r="H69" s="15"/>
    </row>
    <row r="70" spans="1:8" x14ac:dyDescent="0.3">
      <c r="A70" s="18"/>
      <c r="B70" s="19"/>
      <c r="C70" s="15"/>
      <c r="D70" s="19"/>
      <c r="E70" s="15"/>
      <c r="F70" s="19"/>
      <c r="G70" s="15"/>
      <c r="H70" s="15"/>
    </row>
    <row r="71" spans="1:8" x14ac:dyDescent="0.3">
      <c r="A71" s="18"/>
      <c r="B71" s="19"/>
      <c r="C71" s="15"/>
      <c r="D71" s="19"/>
      <c r="E71" s="15"/>
      <c r="F71" s="19"/>
      <c r="G71" s="15"/>
      <c r="H71" s="15"/>
    </row>
    <row r="72" spans="1:8" x14ac:dyDescent="0.3">
      <c r="A72" s="18"/>
      <c r="B72" s="19"/>
      <c r="C72" s="15"/>
      <c r="D72" s="19"/>
      <c r="E72" s="15"/>
      <c r="F72" s="19"/>
      <c r="G72" s="15"/>
      <c r="H72" s="15"/>
    </row>
    <row r="73" spans="1:8" x14ac:dyDescent="0.3">
      <c r="A73" s="18"/>
      <c r="B73" s="19"/>
      <c r="C73" s="15"/>
      <c r="D73" s="19"/>
      <c r="E73" s="15"/>
      <c r="F73" s="19"/>
      <c r="G73" s="15"/>
      <c r="H73" s="15"/>
    </row>
    <row r="74" spans="1:8" x14ac:dyDescent="0.3">
      <c r="A74" s="18"/>
      <c r="B74" s="19"/>
      <c r="C74" s="15"/>
      <c r="D74" s="19"/>
      <c r="E74" s="15"/>
      <c r="F74" s="19"/>
      <c r="G74" s="15"/>
      <c r="H74" s="15"/>
    </row>
    <row r="75" spans="1:8" x14ac:dyDescent="0.3">
      <c r="A75" s="18"/>
      <c r="B75" s="19"/>
      <c r="C75" s="15"/>
      <c r="D75" s="19"/>
      <c r="E75" s="15"/>
      <c r="F75" s="19"/>
      <c r="G75" s="15"/>
      <c r="H75" s="15"/>
    </row>
    <row r="76" spans="1:8" x14ac:dyDescent="0.3">
      <c r="A76" s="18"/>
      <c r="B76" s="19"/>
      <c r="C76" s="15"/>
      <c r="D76" s="19"/>
      <c r="E76" s="15"/>
      <c r="F76" s="19"/>
      <c r="G76" s="15"/>
      <c r="H76" s="15"/>
    </row>
    <row r="77" spans="1:8" x14ac:dyDescent="0.3">
      <c r="A77" s="18"/>
      <c r="B77" s="19"/>
      <c r="C77" s="15"/>
      <c r="D77" s="19"/>
      <c r="E77" s="15"/>
      <c r="F77" s="19"/>
      <c r="G77" s="15"/>
      <c r="H77" s="15"/>
    </row>
    <row r="78" spans="1:8" x14ac:dyDescent="0.3">
      <c r="A78" s="18"/>
      <c r="B78" s="19"/>
      <c r="C78" s="15"/>
      <c r="D78" s="19"/>
      <c r="E78" s="15"/>
      <c r="F78" s="19"/>
      <c r="G78" s="15"/>
      <c r="H78" s="15"/>
    </row>
    <row r="79" spans="1:8" x14ac:dyDescent="0.3">
      <c r="A79" s="18"/>
      <c r="B79" s="19"/>
      <c r="C79" s="15"/>
      <c r="D79" s="19"/>
      <c r="E79" s="15"/>
      <c r="F79" s="19"/>
      <c r="G79" s="15"/>
      <c r="H79" s="15"/>
    </row>
    <row r="80" spans="1:8" x14ac:dyDescent="0.3">
      <c r="A80" s="18"/>
      <c r="B80" s="19"/>
      <c r="C80" s="15"/>
      <c r="D80" s="19"/>
      <c r="E80" s="15"/>
      <c r="F80" s="19"/>
      <c r="G80" s="15"/>
      <c r="H80" s="15"/>
    </row>
    <row r="81" spans="1:8" x14ac:dyDescent="0.3">
      <c r="A81" s="18"/>
      <c r="B81" s="19"/>
      <c r="C81" s="15"/>
      <c r="D81" s="19"/>
      <c r="E81" s="15"/>
      <c r="F81" s="19"/>
      <c r="G81" s="15"/>
      <c r="H81" s="15"/>
    </row>
    <row r="82" spans="1:8" x14ac:dyDescent="0.3">
      <c r="A82" s="18"/>
      <c r="B82" s="19"/>
      <c r="C82" s="15"/>
      <c r="D82" s="19"/>
      <c r="E82" s="15"/>
      <c r="F82" s="19"/>
      <c r="G82" s="15"/>
      <c r="H82" s="15"/>
    </row>
    <row r="83" spans="1:8" x14ac:dyDescent="0.3">
      <c r="A83" s="18"/>
      <c r="B83" s="19"/>
      <c r="C83" s="15"/>
      <c r="D83" s="19"/>
      <c r="E83" s="15"/>
      <c r="F83" s="19"/>
      <c r="G83" s="15"/>
      <c r="H83" s="15"/>
    </row>
    <row r="84" spans="1:8" x14ac:dyDescent="0.3">
      <c r="A84" s="18"/>
      <c r="B84" s="19"/>
      <c r="C84" s="15"/>
      <c r="D84" s="19"/>
      <c r="E84" s="15"/>
      <c r="F84" s="19"/>
      <c r="G84" s="15"/>
      <c r="H84" s="15"/>
    </row>
    <row r="85" spans="1:8" x14ac:dyDescent="0.3">
      <c r="A85" s="18"/>
      <c r="B85" s="19"/>
      <c r="C85" s="15"/>
      <c r="D85" s="19"/>
      <c r="E85" s="15"/>
      <c r="F85" s="19"/>
      <c r="G85" s="15"/>
      <c r="H85" s="15"/>
    </row>
    <row r="86" spans="1:8" x14ac:dyDescent="0.3">
      <c r="A86" s="18"/>
      <c r="B86" s="19"/>
      <c r="C86" s="15"/>
      <c r="D86" s="19"/>
      <c r="E86" s="15"/>
      <c r="F86" s="19"/>
      <c r="G86" s="15"/>
      <c r="H86" s="15"/>
    </row>
    <row r="87" spans="1:8" x14ac:dyDescent="0.3">
      <c r="A87" s="18"/>
      <c r="B87" s="19"/>
      <c r="C87" s="15"/>
      <c r="D87" s="19"/>
      <c r="E87" s="15"/>
      <c r="F87" s="19"/>
      <c r="G87" s="15"/>
      <c r="H87" s="15"/>
    </row>
    <row r="88" spans="1:8" x14ac:dyDescent="0.3">
      <c r="A88" s="18"/>
      <c r="B88" s="19"/>
      <c r="C88" s="15"/>
      <c r="D88" s="19"/>
      <c r="E88" s="15"/>
      <c r="F88" s="19"/>
      <c r="G88" s="15"/>
      <c r="H88" s="15"/>
    </row>
    <row r="89" spans="1:8" x14ac:dyDescent="0.3">
      <c r="A89" s="18"/>
      <c r="B89" s="19"/>
      <c r="C89" s="15"/>
      <c r="D89" s="19"/>
      <c r="E89" s="15"/>
      <c r="F89" s="19"/>
      <c r="G89" s="15"/>
      <c r="H89" s="15"/>
    </row>
    <row r="90" spans="1:8" x14ac:dyDescent="0.3">
      <c r="A90" s="18"/>
      <c r="B90" s="19"/>
      <c r="C90" s="15"/>
      <c r="D90" s="19"/>
      <c r="E90" s="15"/>
      <c r="F90" s="19"/>
      <c r="G90" s="15"/>
      <c r="H90" s="15"/>
    </row>
    <row r="91" spans="1:8" x14ac:dyDescent="0.3">
      <c r="A91" s="18"/>
      <c r="B91" s="19"/>
      <c r="C91" s="15"/>
      <c r="D91" s="19"/>
      <c r="E91" s="15"/>
      <c r="F91" s="19"/>
      <c r="G91" s="15"/>
      <c r="H91" s="15"/>
    </row>
    <row r="92" spans="1:8" x14ac:dyDescent="0.3">
      <c r="A92" s="18"/>
      <c r="B92" s="19"/>
      <c r="C92" s="15"/>
      <c r="D92" s="19"/>
      <c r="E92" s="15"/>
      <c r="F92" s="19"/>
      <c r="G92" s="15"/>
      <c r="H92" s="15"/>
    </row>
    <row r="93" spans="1:8" x14ac:dyDescent="0.3">
      <c r="A93" s="18"/>
      <c r="B93" s="19"/>
      <c r="C93" s="15"/>
      <c r="D93" s="19"/>
      <c r="E93" s="15"/>
      <c r="F93" s="19"/>
      <c r="G93" s="15"/>
      <c r="H93" s="15"/>
    </row>
    <row r="94" spans="1:8" x14ac:dyDescent="0.3">
      <c r="A94" s="18"/>
      <c r="B94" s="19"/>
      <c r="C94" s="15"/>
      <c r="D94" s="19"/>
      <c r="E94" s="15"/>
      <c r="F94" s="19"/>
      <c r="G94" s="15"/>
      <c r="H94" s="15"/>
    </row>
    <row r="95" spans="1:8" x14ac:dyDescent="0.3">
      <c r="A95" s="18"/>
      <c r="B95" s="19"/>
      <c r="C95" s="15"/>
      <c r="D95" s="19"/>
      <c r="E95" s="15"/>
      <c r="F95" s="19"/>
      <c r="G95" s="15"/>
      <c r="H95" s="15"/>
    </row>
    <row r="96" spans="1:8" x14ac:dyDescent="0.3">
      <c r="A96" s="18"/>
      <c r="B96" s="19"/>
      <c r="C96" s="15"/>
      <c r="D96" s="19"/>
      <c r="E96" s="15"/>
      <c r="F96" s="19"/>
      <c r="G96" s="15"/>
      <c r="H96" s="15"/>
    </row>
    <row r="97" spans="1:8" x14ac:dyDescent="0.3">
      <c r="A97" s="18"/>
      <c r="B97" s="19"/>
      <c r="C97" s="15"/>
      <c r="D97" s="19"/>
      <c r="E97" s="15"/>
      <c r="F97" s="19"/>
      <c r="G97" s="15"/>
      <c r="H97" s="15"/>
    </row>
    <row r="98" spans="1:8" x14ac:dyDescent="0.3">
      <c r="A98" s="18"/>
      <c r="B98" s="19"/>
      <c r="C98" s="15"/>
      <c r="D98" s="19"/>
      <c r="E98" s="15"/>
      <c r="F98" s="19"/>
      <c r="G98" s="15"/>
      <c r="H98" s="15"/>
    </row>
    <row r="99" spans="1:8" x14ac:dyDescent="0.3">
      <c r="A99" s="18"/>
      <c r="B99" s="19"/>
      <c r="C99" s="15"/>
      <c r="D99" s="19"/>
      <c r="E99" s="15"/>
      <c r="F99" s="19"/>
      <c r="G99" s="15"/>
      <c r="H99" s="15"/>
    </row>
    <row r="100" spans="1:8" x14ac:dyDescent="0.3">
      <c r="A100" s="18"/>
      <c r="B100" s="19"/>
      <c r="C100" s="15"/>
      <c r="D100" s="19"/>
      <c r="E100" s="15"/>
      <c r="F100" s="19"/>
      <c r="G100" s="15"/>
      <c r="H100" s="15"/>
    </row>
    <row r="101" spans="1:8" x14ac:dyDescent="0.3">
      <c r="A101" s="18"/>
      <c r="B101" s="19"/>
      <c r="C101" s="15"/>
      <c r="D101" s="19"/>
      <c r="E101" s="15"/>
      <c r="F101" s="19"/>
      <c r="G101" s="15"/>
      <c r="H101" s="15"/>
    </row>
    <row r="102" spans="1:8" x14ac:dyDescent="0.3">
      <c r="A102" s="18"/>
      <c r="B102" s="19"/>
      <c r="C102" s="15"/>
      <c r="D102" s="19"/>
      <c r="E102" s="15"/>
      <c r="F102" s="19"/>
      <c r="G102" s="15"/>
      <c r="H102" s="15"/>
    </row>
    <row r="103" spans="1:8" x14ac:dyDescent="0.3">
      <c r="A103" s="18"/>
      <c r="B103" s="19"/>
      <c r="C103" s="15"/>
      <c r="D103" s="19"/>
      <c r="E103" s="15"/>
      <c r="F103" s="19"/>
      <c r="G103" s="15"/>
      <c r="H103" s="15"/>
    </row>
    <row r="104" spans="1:8" x14ac:dyDescent="0.3">
      <c r="A104" s="18"/>
      <c r="B104" s="19"/>
      <c r="C104" s="15"/>
      <c r="D104" s="19"/>
      <c r="E104" s="15"/>
      <c r="F104" s="19"/>
      <c r="G104" s="15"/>
      <c r="H104" s="15"/>
    </row>
    <row r="105" spans="1:8" x14ac:dyDescent="0.3">
      <c r="A105" s="18"/>
      <c r="B105" s="19"/>
      <c r="C105" s="15"/>
      <c r="D105" s="19"/>
      <c r="E105" s="15"/>
      <c r="F105" s="19"/>
      <c r="G105" s="15"/>
      <c r="H105" s="15"/>
    </row>
    <row r="106" spans="1:8" x14ac:dyDescent="0.3">
      <c r="A106" s="18"/>
      <c r="B106" s="19"/>
      <c r="C106" s="15"/>
      <c r="D106" s="19"/>
      <c r="E106" s="15"/>
      <c r="F106" s="19"/>
      <c r="G106" s="15"/>
      <c r="H106" s="15"/>
    </row>
    <row r="107" spans="1:8" x14ac:dyDescent="0.3">
      <c r="A107" s="18"/>
      <c r="B107" s="19"/>
      <c r="C107" s="15"/>
      <c r="D107" s="19"/>
      <c r="E107" s="15"/>
      <c r="F107" s="19"/>
      <c r="G107" s="15"/>
      <c r="H107" s="15"/>
    </row>
    <row r="108" spans="1:8" x14ac:dyDescent="0.3">
      <c r="A108" s="18"/>
      <c r="B108" s="19"/>
      <c r="C108" s="15"/>
      <c r="D108" s="19"/>
      <c r="E108" s="15"/>
      <c r="F108" s="19"/>
      <c r="G108" s="15"/>
      <c r="H108" s="15"/>
    </row>
    <row r="109" spans="1:8" x14ac:dyDescent="0.3">
      <c r="A109" s="18"/>
      <c r="B109" s="19"/>
      <c r="C109" s="15"/>
      <c r="D109" s="19"/>
      <c r="E109" s="15"/>
      <c r="F109" s="19"/>
      <c r="G109" s="15"/>
      <c r="H109" s="15"/>
    </row>
    <row r="110" spans="1:8" x14ac:dyDescent="0.3">
      <c r="A110" s="18"/>
      <c r="B110" s="19"/>
      <c r="C110" s="15"/>
      <c r="D110" s="19"/>
      <c r="E110" s="15"/>
      <c r="F110" s="19"/>
      <c r="G110" s="15"/>
      <c r="H110" s="15"/>
    </row>
    <row r="111" spans="1:8" x14ac:dyDescent="0.3">
      <c r="A111" s="18"/>
      <c r="B111" s="19"/>
      <c r="C111" s="15"/>
      <c r="D111" s="19"/>
      <c r="E111" s="15"/>
      <c r="F111" s="19"/>
      <c r="G111" s="15"/>
      <c r="H111" s="15"/>
    </row>
    <row r="112" spans="1:8" x14ac:dyDescent="0.3">
      <c r="A112" s="18"/>
      <c r="B112" s="19"/>
      <c r="C112" s="15"/>
      <c r="D112" s="19"/>
      <c r="E112" s="15"/>
      <c r="F112" s="19"/>
      <c r="G112" s="15"/>
      <c r="H112" s="15"/>
    </row>
    <row r="113" spans="1:8" x14ac:dyDescent="0.3">
      <c r="A113" s="18"/>
      <c r="B113" s="19"/>
      <c r="C113" s="15"/>
      <c r="D113" s="19"/>
      <c r="E113" s="15"/>
      <c r="F113" s="19"/>
      <c r="G113" s="15"/>
      <c r="H113" s="15"/>
    </row>
    <row r="114" spans="1:8" x14ac:dyDescent="0.3">
      <c r="A114" s="18"/>
      <c r="B114" s="19"/>
      <c r="C114" s="15"/>
      <c r="D114" s="19"/>
      <c r="E114" s="15"/>
      <c r="F114" s="19"/>
      <c r="G114" s="15"/>
      <c r="H114" s="15"/>
    </row>
    <row r="115" spans="1:8" x14ac:dyDescent="0.3">
      <c r="A115" s="18"/>
      <c r="B115" s="19"/>
      <c r="C115" s="15"/>
      <c r="D115" s="19"/>
      <c r="E115" s="15"/>
      <c r="F115" s="19"/>
      <c r="G115" s="15"/>
      <c r="H115" s="15"/>
    </row>
    <row r="116" spans="1:8" x14ac:dyDescent="0.3">
      <c r="A116" s="18"/>
      <c r="B116" s="19"/>
      <c r="C116" s="15"/>
      <c r="D116" s="19"/>
      <c r="E116" s="15"/>
      <c r="F116" s="19"/>
      <c r="G116" s="15"/>
      <c r="H116" s="15"/>
    </row>
    <row r="117" spans="1:8" x14ac:dyDescent="0.3">
      <c r="A117" s="18"/>
      <c r="B117" s="19"/>
      <c r="C117" s="15"/>
      <c r="D117" s="19"/>
      <c r="E117" s="15"/>
      <c r="F117" s="19"/>
      <c r="G117" s="15"/>
      <c r="H117" s="15"/>
    </row>
    <row r="118" spans="1:8" x14ac:dyDescent="0.3">
      <c r="A118" s="18"/>
      <c r="B118" s="19"/>
      <c r="C118" s="15"/>
      <c r="D118" s="19"/>
      <c r="E118" s="15"/>
      <c r="F118" s="19"/>
      <c r="G118" s="15"/>
      <c r="H118" s="15"/>
    </row>
    <row r="119" spans="1:8" x14ac:dyDescent="0.3">
      <c r="A119" s="18"/>
      <c r="B119" s="19"/>
      <c r="C119" s="15"/>
      <c r="D119" s="19"/>
      <c r="E119" s="15"/>
      <c r="F119" s="19"/>
      <c r="G119" s="15"/>
      <c r="H119" s="15"/>
    </row>
    <row r="120" spans="1:8" x14ac:dyDescent="0.3">
      <c r="A120" s="18"/>
      <c r="B120" s="19"/>
      <c r="C120" s="15"/>
      <c r="D120" s="19"/>
      <c r="E120" s="15"/>
      <c r="F120" s="19"/>
      <c r="G120" s="15"/>
      <c r="H120" s="15"/>
    </row>
    <row r="121" spans="1:8" x14ac:dyDescent="0.3">
      <c r="A121" s="18"/>
      <c r="B121" s="19"/>
      <c r="C121" s="15"/>
      <c r="D121" s="19"/>
      <c r="E121" s="15"/>
      <c r="F121" s="19"/>
      <c r="G121" s="15"/>
      <c r="H121" s="15"/>
    </row>
    <row r="122" spans="1:8" x14ac:dyDescent="0.3">
      <c r="A122" s="18"/>
      <c r="B122" s="19"/>
      <c r="C122" s="15"/>
      <c r="D122" s="19"/>
      <c r="E122" s="15"/>
      <c r="F122" s="19"/>
      <c r="G122" s="15"/>
      <c r="H122" s="15"/>
    </row>
    <row r="123" spans="1:8" x14ac:dyDescent="0.3">
      <c r="A123" s="18"/>
      <c r="B123" s="19"/>
      <c r="C123" s="15"/>
      <c r="D123" s="19"/>
      <c r="E123" s="15"/>
      <c r="F123" s="19"/>
      <c r="G123" s="15"/>
      <c r="H123" s="15"/>
    </row>
    <row r="124" spans="1:8" x14ac:dyDescent="0.3">
      <c r="A124" s="18"/>
      <c r="B124" s="19"/>
      <c r="C124" s="15"/>
      <c r="D124" s="19"/>
      <c r="E124" s="15"/>
      <c r="F124" s="19"/>
      <c r="G124" s="15"/>
      <c r="H124" s="15"/>
    </row>
    <row r="125" spans="1:8" x14ac:dyDescent="0.3">
      <c r="A125" s="18"/>
      <c r="B125" s="19"/>
      <c r="C125" s="15"/>
      <c r="D125" s="19"/>
      <c r="E125" s="15"/>
      <c r="F125" s="19"/>
      <c r="G125" s="15"/>
      <c r="H125" s="15"/>
    </row>
    <row r="126" spans="1:8" x14ac:dyDescent="0.3">
      <c r="A126" s="18"/>
      <c r="B126" s="19"/>
      <c r="C126" s="15"/>
      <c r="D126" s="19"/>
      <c r="E126" s="15"/>
      <c r="F126" s="19"/>
      <c r="G126" s="15"/>
      <c r="H126" s="15"/>
    </row>
    <row r="127" spans="1:8" x14ac:dyDescent="0.3">
      <c r="A127" s="18"/>
      <c r="B127" s="19"/>
      <c r="C127" s="15"/>
      <c r="D127" s="19"/>
      <c r="E127" s="15"/>
      <c r="F127" s="19"/>
      <c r="G127" s="15"/>
      <c r="H127" s="15"/>
    </row>
    <row r="128" spans="1:8" x14ac:dyDescent="0.3">
      <c r="A128" s="18"/>
      <c r="B128" s="19"/>
      <c r="C128" s="15"/>
      <c r="D128" s="19"/>
      <c r="E128" s="15"/>
      <c r="F128" s="19"/>
      <c r="G128" s="15"/>
      <c r="H128" s="15"/>
    </row>
    <row r="129" spans="1:8" x14ac:dyDescent="0.3">
      <c r="A129" s="18"/>
      <c r="B129" s="19"/>
      <c r="C129" s="15"/>
      <c r="D129" s="19"/>
      <c r="E129" s="15"/>
      <c r="F129" s="19"/>
      <c r="G129" s="15"/>
      <c r="H129" s="15"/>
    </row>
    <row r="130" spans="1:8" x14ac:dyDescent="0.3">
      <c r="A130" s="18"/>
      <c r="B130" s="19"/>
      <c r="C130" s="15"/>
      <c r="D130" s="19"/>
      <c r="E130" s="15"/>
      <c r="F130" s="19"/>
      <c r="G130" s="15"/>
      <c r="H130" s="15"/>
    </row>
    <row r="131" spans="1:8" x14ac:dyDescent="0.3">
      <c r="A131" s="18"/>
      <c r="B131" s="19"/>
      <c r="C131" s="15"/>
      <c r="D131" s="19"/>
      <c r="E131" s="15"/>
      <c r="F131" s="19"/>
      <c r="G131" s="15"/>
      <c r="H131" s="15"/>
    </row>
    <row r="132" spans="1:8" x14ac:dyDescent="0.3">
      <c r="A132" s="18"/>
      <c r="B132" s="19"/>
      <c r="C132" s="15"/>
      <c r="D132" s="19"/>
      <c r="E132" s="15"/>
      <c r="F132" s="19"/>
      <c r="G132" s="15"/>
      <c r="H132" s="15"/>
    </row>
    <row r="133" spans="1:8" x14ac:dyDescent="0.3">
      <c r="A133" s="18"/>
      <c r="B133" s="19"/>
      <c r="C133" s="15"/>
      <c r="D133" s="19"/>
      <c r="E133" s="15"/>
      <c r="F133" s="19"/>
      <c r="G133" s="15"/>
      <c r="H133" s="15"/>
    </row>
    <row r="134" spans="1:8" x14ac:dyDescent="0.3">
      <c r="A134" s="18"/>
      <c r="B134" s="19"/>
      <c r="C134" s="15"/>
      <c r="D134" s="19"/>
      <c r="E134" s="15"/>
      <c r="F134" s="19"/>
      <c r="G134" s="15"/>
      <c r="H134" s="15"/>
    </row>
    <row r="135" spans="1:8" x14ac:dyDescent="0.3">
      <c r="A135" s="18"/>
      <c r="B135" s="19"/>
      <c r="C135" s="15"/>
      <c r="D135" s="19"/>
      <c r="E135" s="15"/>
      <c r="F135" s="19"/>
      <c r="G135" s="15"/>
      <c r="H135" s="15"/>
    </row>
    <row r="136" spans="1:8" x14ac:dyDescent="0.3">
      <c r="A136" s="18"/>
      <c r="B136" s="19"/>
      <c r="C136" s="15"/>
      <c r="D136" s="19"/>
      <c r="E136" s="15"/>
      <c r="F136" s="19"/>
      <c r="G136" s="15"/>
      <c r="H136" s="15"/>
    </row>
    <row r="137" spans="1:8" x14ac:dyDescent="0.3">
      <c r="A137" s="18"/>
      <c r="B137" s="19"/>
      <c r="C137" s="15"/>
      <c r="D137" s="19"/>
      <c r="E137" s="15"/>
      <c r="F137" s="19"/>
      <c r="G137" s="15"/>
      <c r="H137" s="15"/>
    </row>
    <row r="138" spans="1:8" x14ac:dyDescent="0.3">
      <c r="A138" s="18"/>
      <c r="B138" s="19"/>
      <c r="C138" s="15"/>
      <c r="D138" s="19"/>
      <c r="E138" s="15"/>
      <c r="F138" s="19"/>
      <c r="G138" s="15"/>
      <c r="H138" s="15"/>
    </row>
    <row r="139" spans="1:8" x14ac:dyDescent="0.3">
      <c r="A139" s="18"/>
      <c r="B139" s="19"/>
      <c r="C139" s="15"/>
      <c r="D139" s="19"/>
      <c r="E139" s="15"/>
      <c r="F139" s="19"/>
      <c r="G139" s="15"/>
      <c r="H139" s="15"/>
    </row>
    <row r="140" spans="1:8" x14ac:dyDescent="0.3">
      <c r="A140" s="18"/>
      <c r="B140" s="19"/>
      <c r="C140" s="15"/>
      <c r="D140" s="19"/>
      <c r="E140" s="15"/>
      <c r="F140" s="19"/>
      <c r="G140" s="15"/>
      <c r="H140" s="15"/>
    </row>
    <row r="141" spans="1:8" x14ac:dyDescent="0.3">
      <c r="A141" s="18"/>
      <c r="B141" s="19"/>
      <c r="C141" s="15"/>
      <c r="D141" s="19"/>
      <c r="E141" s="15"/>
      <c r="F141" s="19"/>
      <c r="G141" s="15"/>
      <c r="H141" s="15"/>
    </row>
    <row r="142" spans="1:8" x14ac:dyDescent="0.3">
      <c r="A142" s="18"/>
      <c r="B142" s="19"/>
      <c r="C142" s="15"/>
      <c r="D142" s="19"/>
      <c r="E142" s="15"/>
      <c r="F142" s="19"/>
      <c r="G142" s="15"/>
      <c r="H142" s="15"/>
    </row>
    <row r="143" spans="1:8" x14ac:dyDescent="0.3">
      <c r="A143" s="18"/>
      <c r="B143" s="19"/>
      <c r="C143" s="15"/>
      <c r="D143" s="19"/>
      <c r="E143" s="15"/>
      <c r="F143" s="19"/>
      <c r="G143" s="15"/>
      <c r="H143" s="15"/>
    </row>
    <row r="144" spans="1:8" x14ac:dyDescent="0.3">
      <c r="A144" s="18"/>
      <c r="B144" s="19"/>
      <c r="C144" s="15"/>
      <c r="D144" s="19"/>
      <c r="E144" s="15"/>
      <c r="F144" s="19"/>
      <c r="G144" s="15"/>
      <c r="H144" s="15"/>
    </row>
    <row r="145" spans="1:8" x14ac:dyDescent="0.3">
      <c r="A145" s="18"/>
      <c r="B145" s="19"/>
      <c r="C145" s="15"/>
      <c r="D145" s="19"/>
      <c r="E145" s="15"/>
      <c r="F145" s="19"/>
      <c r="G145" s="15"/>
      <c r="H145" s="15"/>
    </row>
    <row r="146" spans="1:8" x14ac:dyDescent="0.3">
      <c r="A146" s="18"/>
      <c r="B146" s="19"/>
      <c r="C146" s="15"/>
      <c r="D146" s="19"/>
      <c r="E146" s="15"/>
      <c r="F146" s="19"/>
      <c r="G146" s="15"/>
      <c r="H146" s="15"/>
    </row>
    <row r="147" spans="1:8" x14ac:dyDescent="0.3">
      <c r="A147" s="18"/>
      <c r="B147" s="19"/>
      <c r="C147" s="15"/>
      <c r="D147" s="19"/>
      <c r="E147" s="15"/>
      <c r="F147" s="19"/>
      <c r="G147" s="15"/>
      <c r="H147" s="15"/>
    </row>
    <row r="148" spans="1:8" x14ac:dyDescent="0.3">
      <c r="A148" s="18"/>
      <c r="B148" s="19"/>
      <c r="C148" s="15"/>
      <c r="D148" s="19"/>
      <c r="E148" s="15"/>
      <c r="F148" s="19"/>
      <c r="G148" s="15"/>
      <c r="H148" s="15"/>
    </row>
    <row r="149" spans="1:8" x14ac:dyDescent="0.3">
      <c r="A149" s="18"/>
      <c r="B149" s="19"/>
      <c r="C149" s="15"/>
      <c r="D149" s="19"/>
      <c r="E149" s="15"/>
      <c r="F149" s="19"/>
      <c r="G149" s="15"/>
      <c r="H149" s="15"/>
    </row>
    <row r="150" spans="1:8" x14ac:dyDescent="0.3">
      <c r="A150" s="18"/>
      <c r="B150" s="19"/>
      <c r="C150" s="15"/>
      <c r="D150" s="19"/>
      <c r="E150" s="15"/>
      <c r="F150" s="19"/>
      <c r="G150" s="15"/>
      <c r="H150" s="15"/>
    </row>
    <row r="151" spans="1:8" x14ac:dyDescent="0.3">
      <c r="A151" s="18"/>
      <c r="B151" s="19"/>
      <c r="C151" s="15"/>
      <c r="D151" s="19"/>
      <c r="E151" s="15"/>
      <c r="F151" s="19"/>
      <c r="G151" s="15"/>
      <c r="H151" s="15"/>
    </row>
    <row r="152" spans="1:8" x14ac:dyDescent="0.3">
      <c r="A152" s="18"/>
      <c r="B152" s="19"/>
      <c r="C152" s="15"/>
      <c r="D152" s="19"/>
      <c r="E152" s="15"/>
      <c r="F152" s="19"/>
      <c r="G152" s="15"/>
      <c r="H152" s="15"/>
    </row>
    <row r="153" spans="1:8" x14ac:dyDescent="0.3">
      <c r="A153" s="18"/>
      <c r="B153" s="19"/>
      <c r="C153" s="15"/>
      <c r="D153" s="19"/>
      <c r="E153" s="15"/>
      <c r="F153" s="19"/>
      <c r="G153" s="15"/>
      <c r="H153" s="15"/>
    </row>
    <row r="154" spans="1:8" x14ac:dyDescent="0.3">
      <c r="A154" s="18"/>
      <c r="B154" s="19"/>
      <c r="C154" s="15"/>
      <c r="D154" s="19"/>
      <c r="E154" s="15"/>
      <c r="F154" s="19"/>
      <c r="G154" s="15"/>
      <c r="H154" s="15"/>
    </row>
    <row r="155" spans="1:8" x14ac:dyDescent="0.3">
      <c r="A155" s="18"/>
      <c r="B155" s="19"/>
      <c r="C155" s="15"/>
      <c r="D155" s="19"/>
      <c r="E155" s="15"/>
      <c r="F155" s="19"/>
      <c r="G155" s="15"/>
      <c r="H155" s="15"/>
    </row>
    <row r="156" spans="1:8" x14ac:dyDescent="0.3">
      <c r="A156" s="18"/>
      <c r="B156" s="19"/>
      <c r="C156" s="15"/>
      <c r="D156" s="19"/>
      <c r="E156" s="15"/>
      <c r="F156" s="19"/>
      <c r="G156" s="15"/>
      <c r="H156" s="15"/>
    </row>
    <row r="157" spans="1:8" x14ac:dyDescent="0.3">
      <c r="A157" s="18"/>
      <c r="B157" s="19"/>
      <c r="C157" s="15"/>
      <c r="D157" s="19"/>
      <c r="E157" s="15"/>
      <c r="F157" s="19"/>
      <c r="G157" s="15"/>
      <c r="H157" s="15"/>
    </row>
    <row r="158" spans="1:8" x14ac:dyDescent="0.3">
      <c r="A158" s="18"/>
      <c r="B158" s="19"/>
      <c r="C158" s="15"/>
      <c r="D158" s="19"/>
      <c r="E158" s="15"/>
      <c r="F158" s="19"/>
      <c r="G158" s="15"/>
      <c r="H158" s="15"/>
    </row>
    <row r="159" spans="1:8" x14ac:dyDescent="0.3">
      <c r="A159" s="18"/>
      <c r="B159" s="19"/>
      <c r="C159" s="15"/>
      <c r="D159" s="19"/>
      <c r="E159" s="15"/>
      <c r="F159" s="19"/>
      <c r="G159" s="15"/>
      <c r="H159" s="15"/>
    </row>
    <row r="160" spans="1:8" x14ac:dyDescent="0.3">
      <c r="A160" s="18"/>
      <c r="B160" s="19"/>
      <c r="C160" s="15"/>
      <c r="D160" s="19"/>
      <c r="E160" s="15"/>
      <c r="F160" s="19"/>
      <c r="G160" s="15"/>
      <c r="H160" s="15"/>
    </row>
    <row r="161" spans="1:8" x14ac:dyDescent="0.3">
      <c r="A161" s="18"/>
      <c r="B161" s="19"/>
      <c r="C161" s="15"/>
      <c r="D161" s="19"/>
      <c r="E161" s="15"/>
      <c r="F161" s="19"/>
      <c r="G161" s="15"/>
      <c r="H161" s="15"/>
    </row>
    <row r="162" spans="1:8" x14ac:dyDescent="0.3">
      <c r="A162" s="18"/>
      <c r="B162" s="19"/>
      <c r="C162" s="15"/>
      <c r="D162" s="19"/>
      <c r="E162" s="15"/>
      <c r="F162" s="19"/>
      <c r="G162" s="15"/>
      <c r="H162" s="15"/>
    </row>
    <row r="163" spans="1:8" x14ac:dyDescent="0.3">
      <c r="A163" s="18"/>
      <c r="B163" s="19"/>
      <c r="C163" s="15"/>
      <c r="D163" s="19"/>
      <c r="E163" s="15"/>
      <c r="F163" s="19"/>
      <c r="G163" s="15"/>
      <c r="H163" s="15"/>
    </row>
    <row r="164" spans="1:8" x14ac:dyDescent="0.3">
      <c r="A164" s="18"/>
      <c r="B164" s="19"/>
      <c r="C164" s="15"/>
      <c r="D164" s="19"/>
      <c r="E164" s="15"/>
      <c r="F164" s="19"/>
      <c r="G164" s="15"/>
      <c r="H164" s="15"/>
    </row>
    <row r="165" spans="1:8" x14ac:dyDescent="0.3">
      <c r="A165" s="18"/>
      <c r="B165" s="19"/>
      <c r="C165" s="15"/>
      <c r="D165" s="19"/>
      <c r="E165" s="15"/>
      <c r="F165" s="19"/>
      <c r="G165" s="15"/>
      <c r="H165" s="15"/>
    </row>
    <row r="166" spans="1:8" x14ac:dyDescent="0.3">
      <c r="A166" s="18"/>
      <c r="B166" s="19"/>
      <c r="C166" s="15"/>
      <c r="D166" s="19"/>
      <c r="E166" s="15"/>
      <c r="F166" s="19"/>
      <c r="G166" s="15"/>
      <c r="H166" s="15"/>
    </row>
    <row r="167" spans="1:8" x14ac:dyDescent="0.3">
      <c r="A167" s="18"/>
      <c r="B167" s="19"/>
      <c r="C167" s="15"/>
      <c r="D167" s="19"/>
      <c r="E167" s="15"/>
      <c r="F167" s="19"/>
      <c r="G167" s="15"/>
      <c r="H167" s="15"/>
    </row>
    <row r="168" spans="1:8" x14ac:dyDescent="0.3">
      <c r="A168" s="18"/>
      <c r="B168" s="19"/>
      <c r="C168" s="15"/>
      <c r="D168" s="19"/>
      <c r="E168" s="15"/>
      <c r="F168" s="19"/>
      <c r="G168" s="15"/>
      <c r="H168" s="15"/>
    </row>
    <row r="169" spans="1:8" x14ac:dyDescent="0.3">
      <c r="A169" s="18"/>
      <c r="B169" s="19"/>
      <c r="C169" s="15"/>
      <c r="D169" s="19"/>
      <c r="E169" s="15"/>
      <c r="F169" s="19"/>
      <c r="G169" s="15"/>
      <c r="H169" s="15"/>
    </row>
    <row r="170" spans="1:8" x14ac:dyDescent="0.3">
      <c r="A170" s="18"/>
      <c r="B170" s="19"/>
      <c r="C170" s="15"/>
      <c r="D170" s="19"/>
      <c r="E170" s="15"/>
      <c r="F170" s="19"/>
      <c r="G170" s="15"/>
      <c r="H170" s="15"/>
    </row>
    <row r="171" spans="1:8" x14ac:dyDescent="0.3">
      <c r="A171" s="18"/>
      <c r="B171" s="19"/>
      <c r="C171" s="15"/>
      <c r="D171" s="19"/>
      <c r="E171" s="15"/>
      <c r="F171" s="19"/>
      <c r="G171" s="15"/>
      <c r="H171" s="15"/>
    </row>
    <row r="172" spans="1:8" x14ac:dyDescent="0.3">
      <c r="A172" s="18"/>
      <c r="B172" s="19"/>
      <c r="C172" s="15"/>
      <c r="D172" s="19"/>
      <c r="E172" s="15"/>
      <c r="F172" s="19"/>
      <c r="G172" s="15"/>
      <c r="H172" s="15"/>
    </row>
    <row r="173" spans="1:8" x14ac:dyDescent="0.3">
      <c r="A173" s="18"/>
      <c r="B173" s="19"/>
      <c r="C173" s="15"/>
      <c r="D173" s="19"/>
      <c r="E173" s="15"/>
      <c r="F173" s="19"/>
      <c r="G173" s="15"/>
      <c r="H173" s="15"/>
    </row>
    <row r="174" spans="1:8" x14ac:dyDescent="0.3">
      <c r="A174" s="18"/>
      <c r="B174" s="19"/>
      <c r="C174" s="15"/>
      <c r="D174" s="19"/>
      <c r="E174" s="15"/>
      <c r="F174" s="19"/>
      <c r="G174" s="15"/>
      <c r="H174" s="15"/>
    </row>
    <row r="175" spans="1:8" x14ac:dyDescent="0.3">
      <c r="A175" s="18"/>
      <c r="B175" s="19"/>
      <c r="C175" s="15"/>
      <c r="D175" s="19"/>
      <c r="E175" s="15"/>
      <c r="F175" s="19"/>
      <c r="G175" s="15"/>
      <c r="H175" s="15"/>
    </row>
    <row r="176" spans="1:8" x14ac:dyDescent="0.3">
      <c r="A176" s="18"/>
      <c r="B176" s="19"/>
      <c r="C176" s="15"/>
      <c r="D176" s="19"/>
      <c r="E176" s="15"/>
      <c r="F176" s="19"/>
      <c r="G176" s="15"/>
      <c r="H176" s="15"/>
    </row>
    <row r="177" spans="1:8" x14ac:dyDescent="0.3">
      <c r="A177" s="18"/>
      <c r="B177" s="19"/>
      <c r="C177" s="15"/>
      <c r="D177" s="19"/>
      <c r="E177" s="15"/>
      <c r="F177" s="19"/>
      <c r="G177" s="15"/>
      <c r="H177" s="15"/>
    </row>
    <row r="178" spans="1:8" x14ac:dyDescent="0.3">
      <c r="A178" s="18"/>
      <c r="B178" s="19"/>
      <c r="C178" s="15"/>
      <c r="D178" s="19"/>
      <c r="E178" s="15"/>
      <c r="F178" s="19"/>
      <c r="G178" s="15"/>
      <c r="H178" s="15"/>
    </row>
    <row r="179" spans="1:8" x14ac:dyDescent="0.3">
      <c r="A179" s="18"/>
      <c r="B179" s="19"/>
      <c r="C179" s="15"/>
      <c r="D179" s="19"/>
      <c r="E179" s="15"/>
      <c r="F179" s="19"/>
      <c r="G179" s="15"/>
      <c r="H179" s="15"/>
    </row>
    <row r="180" spans="1:8" x14ac:dyDescent="0.3">
      <c r="A180" s="18"/>
      <c r="B180" s="19"/>
      <c r="C180" s="15"/>
      <c r="D180" s="19"/>
      <c r="E180" s="15"/>
      <c r="F180" s="19"/>
      <c r="G180" s="15"/>
      <c r="H180" s="15"/>
    </row>
    <row r="181" spans="1:8" x14ac:dyDescent="0.3">
      <c r="A181" s="18"/>
      <c r="B181" s="19"/>
      <c r="C181" s="15"/>
      <c r="D181" s="19"/>
      <c r="E181" s="15"/>
      <c r="F181" s="19"/>
      <c r="G181" s="15"/>
      <c r="H181" s="15"/>
    </row>
    <row r="182" spans="1:8" x14ac:dyDescent="0.3">
      <c r="A182" s="18"/>
      <c r="B182" s="19"/>
      <c r="C182" s="15"/>
      <c r="D182" s="19"/>
      <c r="E182" s="15"/>
      <c r="F182" s="19"/>
      <c r="G182" s="15"/>
      <c r="H182" s="15"/>
    </row>
    <row r="183" spans="1:8" x14ac:dyDescent="0.3">
      <c r="A183" s="18"/>
      <c r="B183" s="19"/>
      <c r="C183" s="15"/>
      <c r="D183" s="19"/>
      <c r="E183" s="15"/>
      <c r="F183" s="19"/>
      <c r="G183" s="15"/>
      <c r="H183" s="15"/>
    </row>
    <row r="184" spans="1:8" x14ac:dyDescent="0.3">
      <c r="A184" s="18"/>
      <c r="B184" s="19"/>
      <c r="C184" s="15"/>
      <c r="D184" s="19"/>
      <c r="E184" s="15"/>
      <c r="F184" s="19"/>
      <c r="G184" s="15"/>
      <c r="H184" s="15"/>
    </row>
    <row r="185" spans="1:8" x14ac:dyDescent="0.3">
      <c r="A185" s="18"/>
      <c r="B185" s="19"/>
      <c r="C185" s="15"/>
      <c r="D185" s="19"/>
      <c r="E185" s="15"/>
      <c r="F185" s="19"/>
      <c r="G185" s="15"/>
      <c r="H185" s="15"/>
    </row>
    <row r="186" spans="1:8" x14ac:dyDescent="0.3">
      <c r="A186" s="18"/>
      <c r="B186" s="19"/>
      <c r="C186" s="15"/>
      <c r="D186" s="19"/>
      <c r="E186" s="15"/>
      <c r="F186" s="19"/>
      <c r="G186" s="15"/>
      <c r="H186" s="15"/>
    </row>
    <row r="187" spans="1:8" x14ac:dyDescent="0.3">
      <c r="A187" s="18"/>
      <c r="B187" s="19"/>
      <c r="C187" s="15"/>
      <c r="D187" s="19"/>
      <c r="E187" s="15"/>
      <c r="F187" s="19"/>
      <c r="G187" s="15"/>
      <c r="H187" s="15"/>
    </row>
    <row r="188" spans="1:8" x14ac:dyDescent="0.3">
      <c r="A188" s="18"/>
      <c r="B188" s="19"/>
      <c r="C188" s="15"/>
      <c r="D188" s="19"/>
      <c r="E188" s="15"/>
      <c r="F188" s="19"/>
      <c r="G188" s="15"/>
      <c r="H188" s="15"/>
    </row>
    <row r="189" spans="1:8" x14ac:dyDescent="0.3">
      <c r="A189" s="18"/>
      <c r="B189" s="19"/>
      <c r="C189" s="15"/>
      <c r="D189" s="19"/>
      <c r="E189" s="15"/>
      <c r="F189" s="19"/>
      <c r="G189" s="15"/>
      <c r="H189" s="15"/>
    </row>
    <row r="190" spans="1:8" x14ac:dyDescent="0.3">
      <c r="A190" s="18"/>
      <c r="B190" s="19"/>
      <c r="C190" s="15"/>
      <c r="D190" s="19"/>
      <c r="E190" s="15"/>
      <c r="F190" s="19"/>
      <c r="G190" s="15"/>
      <c r="H190" s="15"/>
    </row>
    <row r="191" spans="1:8" x14ac:dyDescent="0.3">
      <c r="A191" s="18"/>
      <c r="B191" s="19"/>
      <c r="C191" s="15"/>
      <c r="D191" s="19"/>
      <c r="E191" s="15"/>
      <c r="F191" s="19"/>
      <c r="G191" s="15"/>
      <c r="H191" s="15"/>
    </row>
    <row r="192" spans="1:8" x14ac:dyDescent="0.3">
      <c r="A192" s="18"/>
      <c r="B192" s="19"/>
      <c r="C192" s="15"/>
      <c r="D192" s="19"/>
      <c r="E192" s="15"/>
      <c r="F192" s="19"/>
      <c r="G192" s="15"/>
      <c r="H192" s="15"/>
    </row>
    <row r="193" spans="1:8" x14ac:dyDescent="0.3">
      <c r="A193" s="18"/>
      <c r="B193" s="19"/>
      <c r="C193" s="15"/>
      <c r="D193" s="19"/>
      <c r="E193" s="15"/>
      <c r="F193" s="19"/>
      <c r="G193" s="15"/>
      <c r="H193" s="15"/>
    </row>
    <row r="194" spans="1:8" x14ac:dyDescent="0.3">
      <c r="A194" s="18"/>
      <c r="B194" s="19"/>
      <c r="C194" s="15"/>
      <c r="D194" s="19"/>
      <c r="E194" s="15"/>
      <c r="F194" s="19"/>
      <c r="G194" s="15"/>
      <c r="H194" s="15"/>
    </row>
    <row r="195" spans="1:8" x14ac:dyDescent="0.3">
      <c r="A195" s="18"/>
      <c r="B195" s="19"/>
      <c r="C195" s="15"/>
      <c r="D195" s="19"/>
      <c r="E195" s="15"/>
      <c r="F195" s="19"/>
      <c r="G195" s="15"/>
      <c r="H195" s="15"/>
    </row>
    <row r="196" spans="1:8" x14ac:dyDescent="0.3">
      <c r="A196" s="18"/>
      <c r="B196" s="19"/>
      <c r="C196" s="15"/>
      <c r="D196" s="19"/>
      <c r="E196" s="15"/>
      <c r="F196" s="19"/>
      <c r="G196" s="15"/>
      <c r="H196" s="15"/>
    </row>
    <row r="197" spans="1:8" x14ac:dyDescent="0.3">
      <c r="A197" s="18"/>
      <c r="B197" s="19"/>
      <c r="C197" s="15"/>
      <c r="D197" s="19"/>
      <c r="E197" s="15"/>
      <c r="F197" s="19"/>
      <c r="G197" s="15"/>
      <c r="H197" s="15"/>
    </row>
    <row r="198" spans="1:8" x14ac:dyDescent="0.3">
      <c r="A198" s="18"/>
      <c r="B198" s="19"/>
      <c r="C198" s="15"/>
      <c r="D198" s="19"/>
      <c r="E198" s="15"/>
      <c r="F198" s="19"/>
      <c r="G198" s="15"/>
      <c r="H198" s="15"/>
    </row>
    <row r="199" spans="1:8" x14ac:dyDescent="0.3">
      <c r="A199" s="18"/>
      <c r="B199" s="19"/>
      <c r="C199" s="15"/>
      <c r="D199" s="19"/>
      <c r="E199" s="15"/>
      <c r="F199" s="19"/>
      <c r="G199" s="15"/>
      <c r="H199" s="15"/>
    </row>
    <row r="200" spans="1:8" x14ac:dyDescent="0.3">
      <c r="A200" s="18"/>
      <c r="B200" s="19"/>
      <c r="C200" s="15"/>
      <c r="D200" s="19"/>
      <c r="E200" s="15"/>
      <c r="F200" s="19"/>
      <c r="G200" s="15"/>
      <c r="H200" s="15"/>
    </row>
    <row r="201" spans="1:8" x14ac:dyDescent="0.3">
      <c r="A201" s="18"/>
      <c r="B201" s="19"/>
      <c r="C201" s="15"/>
      <c r="D201" s="19"/>
      <c r="E201" s="15"/>
      <c r="F201" s="19"/>
      <c r="G201" s="15"/>
      <c r="H201" s="15"/>
    </row>
    <row r="202" spans="1:8" x14ac:dyDescent="0.3">
      <c r="A202" s="18"/>
      <c r="B202" s="19"/>
      <c r="C202" s="15"/>
      <c r="D202" s="19"/>
      <c r="E202" s="15"/>
      <c r="F202" s="19"/>
      <c r="G202" s="15"/>
      <c r="H202" s="15"/>
    </row>
    <row r="203" spans="1:8" x14ac:dyDescent="0.3">
      <c r="A203" s="18"/>
      <c r="B203" s="19"/>
      <c r="C203" s="15"/>
      <c r="D203" s="19"/>
      <c r="E203" s="15"/>
      <c r="F203" s="19"/>
      <c r="G203" s="15"/>
      <c r="H203" s="15"/>
    </row>
    <row r="204" spans="1:8" x14ac:dyDescent="0.3">
      <c r="A204" s="18"/>
      <c r="B204" s="19"/>
      <c r="C204" s="15"/>
      <c r="D204" s="19"/>
      <c r="E204" s="15"/>
      <c r="F204" s="19"/>
      <c r="G204" s="15"/>
      <c r="H204" s="15"/>
    </row>
    <row r="205" spans="1:8" x14ac:dyDescent="0.3">
      <c r="A205" s="18"/>
      <c r="B205" s="19"/>
      <c r="C205" s="15"/>
      <c r="D205" s="19"/>
      <c r="E205" s="15"/>
      <c r="F205" s="19"/>
      <c r="G205" s="15"/>
      <c r="H205" s="15"/>
    </row>
    <row r="206" spans="1:8" x14ac:dyDescent="0.3">
      <c r="A206" s="18"/>
      <c r="B206" s="19"/>
      <c r="C206" s="15"/>
      <c r="D206" s="19"/>
      <c r="E206" s="15"/>
      <c r="F206" s="19"/>
      <c r="G206" s="15"/>
      <c r="H206" s="15"/>
    </row>
    <row r="207" spans="1:8" x14ac:dyDescent="0.3">
      <c r="A207" s="18"/>
      <c r="B207" s="19"/>
      <c r="C207" s="15"/>
      <c r="D207" s="19"/>
      <c r="E207" s="15"/>
      <c r="F207" s="19"/>
      <c r="G207" s="15"/>
      <c r="H207" s="15"/>
    </row>
    <row r="208" spans="1:8" x14ac:dyDescent="0.3">
      <c r="A208" s="18"/>
      <c r="B208" s="19"/>
      <c r="C208" s="15"/>
      <c r="D208" s="19"/>
      <c r="E208" s="15"/>
      <c r="F208" s="19"/>
      <c r="G208" s="15"/>
      <c r="H208" s="15"/>
    </row>
    <row r="209" spans="1:8" x14ac:dyDescent="0.3">
      <c r="A209" s="18"/>
      <c r="B209" s="19"/>
      <c r="C209" s="15"/>
      <c r="D209" s="19"/>
      <c r="E209" s="15"/>
      <c r="F209" s="19"/>
      <c r="G209" s="15"/>
      <c r="H209" s="15"/>
    </row>
    <row r="210" spans="1:8" x14ac:dyDescent="0.3">
      <c r="A210" s="18"/>
      <c r="B210" s="19"/>
      <c r="C210" s="15"/>
      <c r="D210" s="19"/>
      <c r="E210" s="15"/>
      <c r="F210" s="19"/>
      <c r="G210" s="15"/>
      <c r="H210" s="15"/>
    </row>
    <row r="211" spans="1:8" x14ac:dyDescent="0.3">
      <c r="A211" s="18"/>
      <c r="B211" s="19"/>
      <c r="C211" s="15"/>
      <c r="D211" s="19"/>
      <c r="E211" s="15"/>
      <c r="F211" s="19"/>
      <c r="G211" s="15"/>
      <c r="H211" s="15"/>
    </row>
    <row r="212" spans="1:8" x14ac:dyDescent="0.3">
      <c r="A212" s="18"/>
      <c r="B212" s="19"/>
      <c r="C212" s="15"/>
      <c r="D212" s="19"/>
      <c r="E212" s="15"/>
      <c r="F212" s="19"/>
      <c r="G212" s="15"/>
      <c r="H212" s="15"/>
    </row>
    <row r="213" spans="1:8" x14ac:dyDescent="0.3">
      <c r="A213" s="18"/>
      <c r="B213" s="19"/>
      <c r="C213" s="15"/>
      <c r="D213" s="19"/>
      <c r="E213" s="15"/>
      <c r="F213" s="19"/>
      <c r="G213" s="15"/>
      <c r="H213" s="15"/>
    </row>
    <row r="214" spans="1:8" x14ac:dyDescent="0.3">
      <c r="A214" s="18"/>
      <c r="B214" s="19"/>
      <c r="C214" s="15"/>
      <c r="D214" s="19"/>
      <c r="E214" s="15"/>
      <c r="F214" s="19"/>
      <c r="G214" s="15"/>
      <c r="H214" s="15"/>
    </row>
    <row r="215" spans="1:8" x14ac:dyDescent="0.3">
      <c r="A215" s="18"/>
      <c r="B215" s="19"/>
      <c r="C215" s="15"/>
      <c r="D215" s="19"/>
      <c r="E215" s="15"/>
      <c r="F215" s="19"/>
      <c r="G215" s="15"/>
      <c r="H215" s="15"/>
    </row>
    <row r="216" spans="1:8" x14ac:dyDescent="0.3">
      <c r="A216" s="18"/>
      <c r="B216" s="19"/>
      <c r="C216" s="15"/>
      <c r="D216" s="19"/>
      <c r="E216" s="15"/>
      <c r="F216" s="19"/>
      <c r="G216" s="15"/>
      <c r="H216" s="15"/>
    </row>
    <row r="217" spans="1:8" x14ac:dyDescent="0.3">
      <c r="A217" s="18"/>
      <c r="B217" s="19"/>
      <c r="C217" s="15"/>
      <c r="D217" s="19"/>
      <c r="E217" s="15"/>
      <c r="F217" s="19"/>
      <c r="G217" s="15"/>
      <c r="H217" s="15"/>
    </row>
    <row r="218" spans="1:8" x14ac:dyDescent="0.3">
      <c r="A218" s="18"/>
      <c r="B218" s="19"/>
      <c r="C218" s="15"/>
      <c r="D218" s="19"/>
      <c r="E218" s="15"/>
      <c r="F218" s="19"/>
      <c r="G218" s="15"/>
      <c r="H218" s="15"/>
    </row>
    <row r="219" spans="1:8" x14ac:dyDescent="0.3">
      <c r="A219" s="18"/>
      <c r="B219" s="19"/>
      <c r="C219" s="15"/>
      <c r="D219" s="19"/>
      <c r="E219" s="15"/>
      <c r="F219" s="19"/>
      <c r="G219" s="15"/>
      <c r="H219" s="15"/>
    </row>
    <row r="220" spans="1:8" x14ac:dyDescent="0.3">
      <c r="A220" s="18"/>
      <c r="B220" s="19"/>
      <c r="C220" s="15"/>
      <c r="D220" s="19"/>
      <c r="E220" s="15"/>
      <c r="F220" s="19"/>
      <c r="G220" s="15"/>
      <c r="H220" s="15"/>
    </row>
    <row r="221" spans="1:8" x14ac:dyDescent="0.3">
      <c r="A221" s="18"/>
      <c r="B221" s="19"/>
      <c r="C221" s="15"/>
      <c r="D221" s="19"/>
      <c r="E221" s="15"/>
      <c r="F221" s="19"/>
      <c r="G221" s="15"/>
      <c r="H221" s="15"/>
    </row>
    <row r="222" spans="1:8" x14ac:dyDescent="0.3">
      <c r="A222" s="18"/>
      <c r="B222" s="19"/>
      <c r="C222" s="15"/>
      <c r="D222" s="19"/>
      <c r="E222" s="15"/>
      <c r="F222" s="19"/>
      <c r="G222" s="15"/>
      <c r="H222" s="15"/>
    </row>
    <row r="223" spans="1:8" x14ac:dyDescent="0.3">
      <c r="A223" s="18"/>
      <c r="B223" s="19"/>
      <c r="C223" s="15"/>
      <c r="D223" s="19"/>
      <c r="E223" s="15"/>
      <c r="F223" s="19"/>
      <c r="G223" s="15"/>
      <c r="H223" s="15"/>
    </row>
    <row r="224" spans="1:8" x14ac:dyDescent="0.3">
      <c r="A224" s="18"/>
      <c r="B224" s="19"/>
      <c r="C224" s="15"/>
      <c r="D224" s="19"/>
      <c r="E224" s="15"/>
      <c r="F224" s="19"/>
      <c r="G224" s="15"/>
      <c r="H224" s="15"/>
    </row>
    <row r="225" spans="1:8" x14ac:dyDescent="0.3">
      <c r="A225" s="18"/>
      <c r="B225" s="19"/>
      <c r="C225" s="15"/>
      <c r="D225" s="19"/>
      <c r="E225" s="15"/>
      <c r="F225" s="19"/>
      <c r="G225" s="15"/>
      <c r="H225" s="15"/>
    </row>
    <row r="226" spans="1:8" x14ac:dyDescent="0.3">
      <c r="A226" s="18"/>
      <c r="B226" s="19"/>
      <c r="C226" s="15"/>
      <c r="D226" s="19"/>
      <c r="E226" s="15"/>
      <c r="F226" s="19"/>
      <c r="G226" s="15"/>
      <c r="H226" s="15"/>
    </row>
    <row r="227" spans="1:8" x14ac:dyDescent="0.3">
      <c r="A227" s="18"/>
      <c r="B227" s="19"/>
      <c r="C227" s="15"/>
      <c r="D227" s="19"/>
      <c r="E227" s="15"/>
      <c r="F227" s="19"/>
      <c r="G227" s="15"/>
      <c r="H227" s="15"/>
    </row>
    <row r="228" spans="1:8" x14ac:dyDescent="0.3">
      <c r="A228" s="18"/>
      <c r="B228" s="19"/>
      <c r="C228" s="15"/>
      <c r="D228" s="19"/>
      <c r="E228" s="15"/>
      <c r="F228" s="19"/>
      <c r="G228" s="15"/>
      <c r="H228" s="15"/>
    </row>
    <row r="229" spans="1:8" x14ac:dyDescent="0.3">
      <c r="A229" s="18"/>
      <c r="B229" s="19"/>
      <c r="C229" s="15"/>
      <c r="D229" s="19"/>
      <c r="E229" s="15"/>
      <c r="F229" s="19"/>
      <c r="G229" s="15"/>
      <c r="H229" s="15"/>
    </row>
    <row r="230" spans="1:8" x14ac:dyDescent="0.3">
      <c r="A230" s="18"/>
      <c r="B230" s="19"/>
      <c r="C230" s="15"/>
      <c r="D230" s="19"/>
      <c r="E230" s="15"/>
      <c r="F230" s="19"/>
      <c r="G230" s="15"/>
      <c r="H230" s="15"/>
    </row>
    <row r="231" spans="1:8" x14ac:dyDescent="0.3">
      <c r="A231" s="18"/>
      <c r="B231" s="19"/>
      <c r="C231" s="15"/>
      <c r="D231" s="19"/>
      <c r="E231" s="15"/>
      <c r="F231" s="19"/>
      <c r="G231" s="15"/>
      <c r="H231" s="15"/>
    </row>
    <row r="232" spans="1:8" x14ac:dyDescent="0.3">
      <c r="A232" s="18"/>
      <c r="B232" s="19"/>
      <c r="C232" s="15"/>
      <c r="D232" s="19"/>
      <c r="E232" s="15"/>
      <c r="F232" s="19"/>
      <c r="G232" s="15"/>
      <c r="H232" s="15"/>
    </row>
    <row r="233" spans="1:8" x14ac:dyDescent="0.3">
      <c r="A233" s="18"/>
      <c r="B233" s="19"/>
      <c r="C233" s="15"/>
      <c r="D233" s="19"/>
      <c r="E233" s="15"/>
      <c r="F233" s="19"/>
      <c r="G233" s="15"/>
      <c r="H233" s="15"/>
    </row>
    <row r="234" spans="1:8" x14ac:dyDescent="0.3">
      <c r="A234" s="18"/>
      <c r="B234" s="19"/>
      <c r="C234" s="15"/>
      <c r="D234" s="19"/>
      <c r="E234" s="15"/>
      <c r="F234" s="19"/>
      <c r="G234" s="15"/>
      <c r="H234" s="15"/>
    </row>
    <row r="235" spans="1:8" x14ac:dyDescent="0.3">
      <c r="A235" s="18"/>
      <c r="B235" s="19"/>
      <c r="C235" s="15"/>
      <c r="D235" s="19"/>
      <c r="E235" s="15"/>
      <c r="F235" s="19"/>
      <c r="G235" s="15"/>
      <c r="H235" s="15"/>
    </row>
    <row r="236" spans="1:8" x14ac:dyDescent="0.3">
      <c r="A236" s="18"/>
      <c r="B236" s="19"/>
      <c r="C236" s="15"/>
      <c r="D236" s="19"/>
      <c r="E236" s="15"/>
      <c r="F236" s="19"/>
      <c r="G236" s="15"/>
      <c r="H236" s="15"/>
    </row>
    <row r="237" spans="1:8" x14ac:dyDescent="0.3">
      <c r="A237" s="18"/>
      <c r="B237" s="19"/>
      <c r="C237" s="15"/>
      <c r="D237" s="19"/>
      <c r="E237" s="15"/>
      <c r="F237" s="19"/>
      <c r="G237" s="15"/>
      <c r="H237" s="15"/>
    </row>
    <row r="238" spans="1:8" x14ac:dyDescent="0.3">
      <c r="A238" s="18"/>
      <c r="B238" s="19"/>
      <c r="C238" s="15"/>
      <c r="D238" s="19"/>
      <c r="E238" s="15"/>
      <c r="F238" s="19"/>
      <c r="G238" s="15"/>
      <c r="H238" s="15"/>
    </row>
    <row r="239" spans="1:8" x14ac:dyDescent="0.3">
      <c r="A239" s="18"/>
      <c r="B239" s="19"/>
      <c r="C239" s="15"/>
      <c r="D239" s="19"/>
      <c r="E239" s="15"/>
      <c r="F239" s="19"/>
      <c r="G239" s="15"/>
      <c r="H239" s="15"/>
    </row>
    <row r="240" spans="1:8" x14ac:dyDescent="0.3">
      <c r="A240" s="18"/>
      <c r="B240" s="19"/>
      <c r="C240" s="15"/>
      <c r="D240" s="19"/>
      <c r="E240" s="15"/>
      <c r="F240" s="19"/>
      <c r="G240" s="15"/>
      <c r="H240" s="15"/>
    </row>
    <row r="241" spans="1:8" x14ac:dyDescent="0.3">
      <c r="A241" s="18"/>
      <c r="B241" s="19"/>
      <c r="C241" s="15"/>
      <c r="D241" s="19"/>
      <c r="E241" s="15"/>
      <c r="F241" s="19"/>
      <c r="G241" s="15"/>
      <c r="H241" s="15"/>
    </row>
    <row r="242" spans="1:8" x14ac:dyDescent="0.3">
      <c r="A242" s="18"/>
      <c r="B242" s="19"/>
      <c r="C242" s="15"/>
      <c r="D242" s="19"/>
      <c r="E242" s="15"/>
      <c r="F242" s="19"/>
      <c r="G242" s="15"/>
      <c r="H242" s="15"/>
    </row>
    <row r="243" spans="1:8" x14ac:dyDescent="0.3">
      <c r="A243" s="18"/>
      <c r="B243" s="19"/>
      <c r="C243" s="15"/>
      <c r="D243" s="19"/>
      <c r="E243" s="15"/>
      <c r="F243" s="19"/>
      <c r="G243" s="15"/>
      <c r="H243" s="15"/>
    </row>
    <row r="244" spans="1:8" x14ac:dyDescent="0.3">
      <c r="A244" s="18"/>
      <c r="B244" s="19"/>
      <c r="C244" s="15"/>
      <c r="D244" s="19"/>
      <c r="E244" s="15"/>
      <c r="F244" s="19"/>
      <c r="G244" s="15"/>
      <c r="H244" s="15"/>
    </row>
    <row r="245" spans="1:8" x14ac:dyDescent="0.3">
      <c r="A245" s="18"/>
      <c r="B245" s="19"/>
      <c r="C245" s="15"/>
      <c r="D245" s="19"/>
      <c r="E245" s="15"/>
      <c r="F245" s="19"/>
      <c r="G245" s="15"/>
      <c r="H245" s="15"/>
    </row>
    <row r="246" spans="1:8" x14ac:dyDescent="0.3">
      <c r="A246" s="18"/>
      <c r="B246" s="19"/>
      <c r="C246" s="15"/>
      <c r="D246" s="19"/>
      <c r="E246" s="15"/>
      <c r="F246" s="19"/>
      <c r="G246" s="15"/>
      <c r="H246" s="15"/>
    </row>
    <row r="247" spans="1:8" x14ac:dyDescent="0.3">
      <c r="A247" s="18"/>
      <c r="B247" s="19"/>
      <c r="C247" s="15"/>
      <c r="D247" s="19"/>
      <c r="E247" s="15"/>
      <c r="F247" s="19"/>
      <c r="G247" s="15"/>
      <c r="H247" s="15"/>
    </row>
    <row r="248" spans="1:8" x14ac:dyDescent="0.3">
      <c r="A248" s="18"/>
      <c r="B248" s="19"/>
      <c r="C248" s="15"/>
      <c r="D248" s="19"/>
      <c r="E248" s="15"/>
      <c r="F248" s="19"/>
      <c r="G248" s="15"/>
      <c r="H248" s="15"/>
    </row>
    <row r="249" spans="1:8" x14ac:dyDescent="0.3">
      <c r="A249" s="18"/>
      <c r="B249" s="19"/>
      <c r="C249" s="15"/>
      <c r="D249" s="19"/>
      <c r="E249" s="15"/>
      <c r="F249" s="19"/>
      <c r="G249" s="15"/>
      <c r="H249" s="15"/>
    </row>
    <row r="250" spans="1:8" x14ac:dyDescent="0.3">
      <c r="A250" s="18"/>
      <c r="B250" s="19"/>
      <c r="C250" s="15"/>
      <c r="D250" s="19"/>
      <c r="E250" s="15"/>
      <c r="F250" s="19"/>
      <c r="G250" s="15"/>
      <c r="H250" s="15"/>
    </row>
    <row r="251" spans="1:8" x14ac:dyDescent="0.3">
      <c r="A251" s="18"/>
      <c r="B251" s="19"/>
      <c r="C251" s="15"/>
      <c r="D251" s="19"/>
      <c r="E251" s="15"/>
      <c r="F251" s="19"/>
      <c r="G251" s="15"/>
      <c r="H251" s="15"/>
    </row>
    <row r="252" spans="1:8" x14ac:dyDescent="0.3">
      <c r="A252" s="18"/>
      <c r="B252" s="19"/>
      <c r="C252" s="15"/>
      <c r="D252" s="19"/>
      <c r="E252" s="15"/>
      <c r="F252" s="19"/>
      <c r="G252" s="15"/>
      <c r="H252" s="15"/>
    </row>
    <row r="253" spans="1:8" x14ac:dyDescent="0.3">
      <c r="A253" s="18"/>
      <c r="B253" s="19"/>
      <c r="C253" s="15"/>
      <c r="D253" s="19"/>
      <c r="E253" s="15"/>
      <c r="F253" s="19"/>
      <c r="G253" s="15"/>
      <c r="H253" s="15"/>
    </row>
    <row r="254" spans="1:8" x14ac:dyDescent="0.3">
      <c r="A254" s="18"/>
      <c r="B254" s="19"/>
      <c r="C254" s="15"/>
      <c r="D254" s="19"/>
      <c r="E254" s="15"/>
      <c r="F254" s="19"/>
      <c r="G254" s="15"/>
      <c r="H254" s="15"/>
    </row>
    <row r="255" spans="1:8" x14ac:dyDescent="0.3">
      <c r="A255" s="18"/>
      <c r="B255" s="19"/>
      <c r="C255" s="15"/>
      <c r="D255" s="19"/>
      <c r="E255" s="15"/>
      <c r="F255" s="19"/>
      <c r="G255" s="15"/>
      <c r="H255" s="15"/>
    </row>
    <row r="256" spans="1:8" x14ac:dyDescent="0.3">
      <c r="A256" s="18"/>
      <c r="B256" s="19"/>
      <c r="C256" s="15"/>
      <c r="D256" s="19"/>
      <c r="E256" s="15"/>
      <c r="F256" s="19"/>
      <c r="G256" s="15"/>
      <c r="H256" s="15"/>
    </row>
    <row r="257" spans="1:8" x14ac:dyDescent="0.3">
      <c r="A257" s="18"/>
      <c r="B257" s="19"/>
      <c r="C257" s="15"/>
      <c r="D257" s="19"/>
      <c r="E257" s="15"/>
      <c r="F257" s="19"/>
      <c r="G257" s="15"/>
      <c r="H257" s="15"/>
    </row>
    <row r="258" spans="1:8" x14ac:dyDescent="0.3">
      <c r="A258" s="18"/>
      <c r="B258" s="19"/>
      <c r="C258" s="15"/>
      <c r="D258" s="19"/>
      <c r="E258" s="15"/>
      <c r="F258" s="19"/>
      <c r="G258" s="15"/>
      <c r="H258" s="15"/>
    </row>
    <row r="259" spans="1:8" x14ac:dyDescent="0.3">
      <c r="A259" s="18"/>
      <c r="B259" s="19"/>
      <c r="C259" s="15"/>
      <c r="D259" s="19"/>
      <c r="E259" s="15"/>
      <c r="F259" s="19"/>
      <c r="G259" s="15"/>
      <c r="H259" s="15"/>
    </row>
    <row r="260" spans="1:8" x14ac:dyDescent="0.3">
      <c r="A260" s="18"/>
      <c r="B260" s="19"/>
      <c r="C260" s="15"/>
      <c r="D260" s="19"/>
      <c r="E260" s="15"/>
      <c r="F260" s="19"/>
      <c r="G260" s="15"/>
      <c r="H260" s="15"/>
    </row>
    <row r="261" spans="1:8" x14ac:dyDescent="0.3">
      <c r="A261" s="18"/>
      <c r="B261" s="19"/>
      <c r="C261" s="15"/>
      <c r="D261" s="19"/>
      <c r="E261" s="15"/>
      <c r="F261" s="19"/>
      <c r="G261" s="15"/>
      <c r="H261" s="15"/>
    </row>
    <row r="262" spans="1:8" x14ac:dyDescent="0.3">
      <c r="A262" s="18"/>
      <c r="B262" s="19"/>
      <c r="C262" s="15"/>
      <c r="D262" s="19"/>
      <c r="E262" s="15"/>
      <c r="F262" s="19"/>
      <c r="G262" s="15"/>
      <c r="H262" s="15"/>
    </row>
    <row r="263" spans="1:8" x14ac:dyDescent="0.3">
      <c r="A263" s="18"/>
      <c r="B263" s="19"/>
      <c r="C263" s="15"/>
      <c r="D263" s="19"/>
      <c r="E263" s="15"/>
      <c r="F263" s="19"/>
      <c r="G263" s="15"/>
      <c r="H263" s="15"/>
    </row>
    <row r="264" spans="1:8" x14ac:dyDescent="0.3">
      <c r="A264" s="18"/>
      <c r="B264" s="19"/>
      <c r="C264" s="15"/>
      <c r="D264" s="19"/>
      <c r="E264" s="15"/>
      <c r="F264" s="19"/>
      <c r="G264" s="15"/>
      <c r="H264" s="15"/>
    </row>
    <row r="265" spans="1:8" x14ac:dyDescent="0.3">
      <c r="A265" s="18"/>
      <c r="B265" s="19"/>
      <c r="C265" s="15"/>
      <c r="D265" s="19"/>
      <c r="E265" s="15"/>
      <c r="F265" s="19"/>
      <c r="G265" s="15"/>
      <c r="H265" s="15"/>
    </row>
    <row r="266" spans="1:8" x14ac:dyDescent="0.3">
      <c r="A266" s="18"/>
      <c r="B266" s="19"/>
      <c r="C266" s="15"/>
      <c r="D266" s="19"/>
      <c r="E266" s="15"/>
      <c r="F266" s="19"/>
      <c r="G266" s="15"/>
      <c r="H266" s="15"/>
    </row>
    <row r="267" spans="1:8" x14ac:dyDescent="0.3">
      <c r="A267" s="18"/>
      <c r="B267" s="19"/>
      <c r="C267" s="15"/>
      <c r="D267" s="19"/>
      <c r="E267" s="15"/>
      <c r="F267" s="19"/>
      <c r="G267" s="15"/>
      <c r="H267" s="15"/>
    </row>
    <row r="268" spans="1:8" x14ac:dyDescent="0.3">
      <c r="A268" s="18"/>
      <c r="B268" s="19"/>
      <c r="C268" s="15"/>
      <c r="D268" s="19"/>
      <c r="E268" s="15"/>
      <c r="F268" s="19"/>
      <c r="G268" s="15"/>
      <c r="H268" s="15"/>
    </row>
    <row r="269" spans="1:8" x14ac:dyDescent="0.3">
      <c r="A269" s="18"/>
      <c r="B269" s="19"/>
      <c r="C269" s="15"/>
      <c r="D269" s="19"/>
      <c r="E269" s="15"/>
      <c r="F269" s="19"/>
      <c r="G269" s="15"/>
      <c r="H269" s="15"/>
    </row>
    <row r="270" spans="1:8" x14ac:dyDescent="0.3">
      <c r="A270" s="18"/>
      <c r="B270" s="19"/>
      <c r="C270" s="15"/>
      <c r="D270" s="19"/>
      <c r="E270" s="15"/>
      <c r="F270" s="19"/>
      <c r="G270" s="15"/>
      <c r="H270" s="15"/>
    </row>
    <row r="271" spans="1:8" x14ac:dyDescent="0.3">
      <c r="A271" s="18"/>
      <c r="B271" s="19"/>
      <c r="C271" s="15"/>
      <c r="D271" s="19"/>
      <c r="E271" s="15"/>
      <c r="F271" s="19"/>
      <c r="G271" s="15"/>
      <c r="H271" s="15"/>
    </row>
    <row r="272" spans="1:8" x14ac:dyDescent="0.3">
      <c r="A272" s="18"/>
      <c r="B272" s="19"/>
      <c r="C272" s="15"/>
      <c r="D272" s="19"/>
      <c r="E272" s="15"/>
      <c r="F272" s="19"/>
      <c r="G272" s="15"/>
      <c r="H272" s="15"/>
    </row>
    <row r="273" spans="1:8" x14ac:dyDescent="0.3">
      <c r="A273" s="18"/>
      <c r="B273" s="19"/>
      <c r="C273" s="15"/>
      <c r="D273" s="19"/>
      <c r="E273" s="15"/>
      <c r="F273" s="19"/>
      <c r="G273" s="15"/>
      <c r="H273" s="15"/>
    </row>
    <row r="274" spans="1:8" x14ac:dyDescent="0.3">
      <c r="A274" s="18"/>
      <c r="B274" s="19"/>
      <c r="C274" s="15"/>
      <c r="D274" s="19"/>
      <c r="E274" s="15"/>
      <c r="F274" s="19"/>
      <c r="G274" s="15"/>
      <c r="H274" s="15"/>
    </row>
    <row r="275" spans="1:8" x14ac:dyDescent="0.3">
      <c r="A275" s="18"/>
      <c r="B275" s="19"/>
      <c r="C275" s="15"/>
      <c r="D275" s="19"/>
      <c r="E275" s="15"/>
      <c r="F275" s="19"/>
      <c r="G275" s="15"/>
      <c r="H275" s="15"/>
    </row>
    <row r="276" spans="1:8" x14ac:dyDescent="0.3">
      <c r="A276" s="18"/>
      <c r="B276" s="19"/>
      <c r="C276" s="15"/>
      <c r="D276" s="19"/>
      <c r="E276" s="15"/>
      <c r="F276" s="19"/>
      <c r="G276" s="15"/>
      <c r="H276" s="15"/>
    </row>
    <row r="277" spans="1:8" x14ac:dyDescent="0.3">
      <c r="A277" s="18"/>
      <c r="B277" s="19"/>
      <c r="C277" s="15"/>
      <c r="D277" s="19"/>
      <c r="E277" s="15"/>
      <c r="F277" s="19"/>
      <c r="G277" s="15"/>
      <c r="H277" s="15"/>
    </row>
    <row r="278" spans="1:8" x14ac:dyDescent="0.3">
      <c r="A278" s="18"/>
      <c r="B278" s="19"/>
      <c r="C278" s="15"/>
      <c r="D278" s="19"/>
      <c r="E278" s="15"/>
      <c r="F278" s="19"/>
      <c r="G278" s="15"/>
      <c r="H278" s="15"/>
    </row>
    <row r="279" spans="1:8" x14ac:dyDescent="0.3">
      <c r="A279" s="18"/>
      <c r="B279" s="19"/>
      <c r="C279" s="15"/>
      <c r="D279" s="19"/>
      <c r="E279" s="15"/>
      <c r="F279" s="19"/>
      <c r="G279" s="15"/>
      <c r="H279" s="15"/>
    </row>
    <row r="280" spans="1:8" x14ac:dyDescent="0.3">
      <c r="A280" s="18"/>
      <c r="B280" s="19"/>
      <c r="C280" s="15"/>
      <c r="D280" s="19"/>
      <c r="E280" s="15"/>
      <c r="F280" s="19"/>
      <c r="G280" s="15"/>
      <c r="H280" s="15"/>
    </row>
    <row r="281" spans="1:8" x14ac:dyDescent="0.3">
      <c r="A281" s="18"/>
      <c r="B281" s="19"/>
      <c r="C281" s="15"/>
      <c r="D281" s="19"/>
      <c r="E281" s="15"/>
      <c r="F281" s="19"/>
      <c r="G281" s="15"/>
      <c r="H281" s="15"/>
    </row>
    <row r="282" spans="1:8" x14ac:dyDescent="0.3">
      <c r="A282" s="18"/>
      <c r="B282" s="19"/>
      <c r="C282" s="15"/>
      <c r="D282" s="19"/>
      <c r="E282" s="15"/>
      <c r="F282" s="19"/>
      <c r="G282" s="15"/>
      <c r="H282" s="15"/>
    </row>
    <row r="283" spans="1:8" x14ac:dyDescent="0.3">
      <c r="A283" s="18"/>
      <c r="B283" s="19"/>
      <c r="C283" s="15"/>
      <c r="D283" s="19"/>
      <c r="E283" s="15"/>
      <c r="F283" s="19"/>
      <c r="G283" s="15"/>
      <c r="H283" s="15"/>
    </row>
    <row r="284" spans="1:8" x14ac:dyDescent="0.3">
      <c r="A284" s="18"/>
      <c r="B284" s="19"/>
      <c r="C284" s="15"/>
      <c r="D284" s="19"/>
      <c r="E284" s="15"/>
      <c r="F284" s="19"/>
      <c r="G284" s="15"/>
      <c r="H284" s="15"/>
    </row>
    <row r="285" spans="1:8" x14ac:dyDescent="0.3">
      <c r="A285" s="18"/>
      <c r="B285" s="19"/>
      <c r="C285" s="15"/>
      <c r="D285" s="19"/>
      <c r="E285" s="15"/>
      <c r="F285" s="19"/>
      <c r="G285" s="15"/>
      <c r="H285" s="15"/>
    </row>
    <row r="286" spans="1:8" x14ac:dyDescent="0.3">
      <c r="A286" s="18"/>
      <c r="B286" s="19"/>
      <c r="C286" s="15"/>
      <c r="D286" s="19"/>
      <c r="E286" s="15"/>
      <c r="F286" s="19"/>
      <c r="G286" s="15"/>
      <c r="H286" s="15"/>
    </row>
    <row r="287" spans="1:8" x14ac:dyDescent="0.3">
      <c r="A287" s="18"/>
      <c r="B287" s="19"/>
      <c r="C287" s="15"/>
      <c r="D287" s="19"/>
      <c r="E287" s="15"/>
      <c r="F287" s="19"/>
      <c r="G287" s="15"/>
      <c r="H287" s="15"/>
    </row>
    <row r="288" spans="1:8" x14ac:dyDescent="0.3">
      <c r="A288" s="18"/>
      <c r="B288" s="19"/>
      <c r="C288" s="15"/>
      <c r="D288" s="19"/>
      <c r="E288" s="15"/>
      <c r="F288" s="19"/>
      <c r="G288" s="15"/>
      <c r="H288" s="15"/>
    </row>
    <row r="289" spans="1:8" x14ac:dyDescent="0.3">
      <c r="A289" s="18"/>
      <c r="B289" s="19"/>
      <c r="C289" s="15"/>
      <c r="D289" s="19"/>
      <c r="E289" s="15"/>
      <c r="F289" s="19"/>
      <c r="G289" s="15"/>
      <c r="H289" s="15"/>
    </row>
    <row r="290" spans="1:8" x14ac:dyDescent="0.3">
      <c r="A290" s="18"/>
      <c r="B290" s="19"/>
      <c r="C290" s="15"/>
      <c r="D290" s="19"/>
      <c r="E290" s="15"/>
      <c r="F290" s="19"/>
      <c r="G290" s="15"/>
      <c r="H290" s="15"/>
    </row>
    <row r="291" spans="1:8" x14ac:dyDescent="0.3">
      <c r="A291" s="18"/>
      <c r="B291" s="19"/>
      <c r="C291" s="15"/>
      <c r="D291" s="19"/>
      <c r="E291" s="15"/>
      <c r="F291" s="19"/>
      <c r="G291" s="15"/>
      <c r="H291" s="15"/>
    </row>
    <row r="292" spans="1:8" x14ac:dyDescent="0.3">
      <c r="A292" s="18"/>
      <c r="B292" s="19"/>
      <c r="C292" s="15"/>
      <c r="D292" s="19"/>
      <c r="E292" s="15"/>
      <c r="F292" s="19"/>
      <c r="G292" s="15"/>
      <c r="H292" s="15"/>
    </row>
    <row r="293" spans="1:8" x14ac:dyDescent="0.3">
      <c r="A293" s="18"/>
      <c r="B293" s="19"/>
      <c r="C293" s="15"/>
      <c r="D293" s="19"/>
      <c r="E293" s="15"/>
      <c r="F293" s="19"/>
      <c r="G293" s="15"/>
      <c r="H293" s="15"/>
    </row>
    <row r="294" spans="1:8" x14ac:dyDescent="0.3">
      <c r="A294" s="18"/>
      <c r="B294" s="19"/>
      <c r="C294" s="15"/>
      <c r="D294" s="19"/>
      <c r="E294" s="15"/>
      <c r="F294" s="19"/>
      <c r="G294" s="15"/>
      <c r="H294" s="15"/>
    </row>
    <row r="295" spans="1:8" x14ac:dyDescent="0.3">
      <c r="A295" s="18"/>
      <c r="B295" s="19"/>
      <c r="C295" s="15"/>
      <c r="D295" s="19"/>
      <c r="E295" s="15"/>
      <c r="F295" s="19"/>
      <c r="G295" s="15"/>
      <c r="H295" s="15"/>
    </row>
    <row r="296" spans="1:8" x14ac:dyDescent="0.3">
      <c r="A296" s="18"/>
      <c r="B296" s="19"/>
      <c r="C296" s="15"/>
      <c r="D296" s="19"/>
      <c r="E296" s="15"/>
      <c r="F296" s="19"/>
      <c r="G296" s="15"/>
      <c r="H296" s="15"/>
    </row>
    <row r="297" spans="1:8" x14ac:dyDescent="0.3">
      <c r="A297" s="18"/>
      <c r="B297" s="19"/>
      <c r="C297" s="15"/>
      <c r="D297" s="19"/>
      <c r="E297" s="15"/>
      <c r="F297" s="19"/>
      <c r="G297" s="15"/>
      <c r="H297" s="15"/>
    </row>
    <row r="298" spans="1:8" x14ac:dyDescent="0.3">
      <c r="A298" s="18"/>
      <c r="B298" s="19"/>
      <c r="C298" s="15"/>
      <c r="D298" s="19"/>
      <c r="E298" s="15"/>
      <c r="F298" s="19"/>
      <c r="G298" s="15"/>
      <c r="H298" s="15"/>
    </row>
    <row r="299" spans="1:8" x14ac:dyDescent="0.3">
      <c r="A299" s="18"/>
      <c r="B299" s="19"/>
      <c r="C299" s="15"/>
      <c r="D299" s="19"/>
      <c r="E299" s="15"/>
      <c r="F299" s="19"/>
      <c r="G299" s="15"/>
      <c r="H299" s="15"/>
    </row>
    <row r="300" spans="1:8" x14ac:dyDescent="0.3">
      <c r="A300" s="18"/>
      <c r="B300" s="19"/>
      <c r="C300" s="15"/>
      <c r="D300" s="19"/>
      <c r="E300" s="15"/>
      <c r="F300" s="19"/>
      <c r="G300" s="15"/>
      <c r="H300" s="15"/>
    </row>
    <row r="301" spans="1:8" x14ac:dyDescent="0.3">
      <c r="A301" s="18"/>
      <c r="B301" s="19"/>
      <c r="C301" s="15"/>
      <c r="D301" s="19"/>
      <c r="E301" s="15"/>
      <c r="F301" s="19"/>
      <c r="G301" s="15"/>
      <c r="H301" s="15"/>
    </row>
    <row r="302" spans="1:8" x14ac:dyDescent="0.3">
      <c r="A302" s="18"/>
      <c r="B302" s="19"/>
      <c r="C302" s="15"/>
      <c r="D302" s="19"/>
      <c r="E302" s="15"/>
      <c r="F302" s="19"/>
      <c r="G302" s="15"/>
      <c r="H302" s="15"/>
    </row>
    <row r="303" spans="1:8" x14ac:dyDescent="0.3">
      <c r="A303" s="18"/>
      <c r="B303" s="19"/>
      <c r="C303" s="15"/>
      <c r="D303" s="19"/>
      <c r="E303" s="15"/>
      <c r="F303" s="19"/>
      <c r="G303" s="15"/>
      <c r="H303" s="15"/>
    </row>
    <row r="304" spans="1:8" x14ac:dyDescent="0.3">
      <c r="A304" s="18"/>
      <c r="B304" s="19"/>
      <c r="C304" s="15"/>
      <c r="D304" s="19"/>
      <c r="E304" s="15"/>
      <c r="F304" s="19"/>
      <c r="G304" s="15"/>
      <c r="H304" s="15"/>
    </row>
    <row r="305" spans="1:8" x14ac:dyDescent="0.3">
      <c r="A305" s="18"/>
      <c r="B305" s="19"/>
      <c r="C305" s="15"/>
      <c r="D305" s="19"/>
      <c r="E305" s="15"/>
      <c r="F305" s="19"/>
      <c r="G305" s="15"/>
      <c r="H305" s="15"/>
    </row>
    <row r="306" spans="1:8" x14ac:dyDescent="0.3">
      <c r="A306" s="18"/>
      <c r="B306" s="19"/>
      <c r="C306" s="15"/>
      <c r="D306" s="19"/>
      <c r="E306" s="15"/>
      <c r="F306" s="19"/>
      <c r="G306" s="15"/>
      <c r="H306" s="15"/>
    </row>
    <row r="307" spans="1:8" x14ac:dyDescent="0.3">
      <c r="A307" s="18"/>
      <c r="B307" s="19"/>
      <c r="C307" s="15"/>
      <c r="D307" s="19"/>
      <c r="E307" s="15"/>
      <c r="F307" s="19"/>
      <c r="G307" s="15"/>
      <c r="H307" s="15"/>
    </row>
    <row r="308" spans="1:8" x14ac:dyDescent="0.3">
      <c r="A308" s="18"/>
      <c r="B308" s="19"/>
      <c r="C308" s="15"/>
      <c r="D308" s="19"/>
      <c r="E308" s="15"/>
      <c r="F308" s="19"/>
      <c r="G308" s="15"/>
      <c r="H308" s="15"/>
    </row>
    <row r="309" spans="1:8" x14ac:dyDescent="0.3">
      <c r="A309" s="18"/>
      <c r="B309" s="19"/>
      <c r="C309" s="15"/>
      <c r="D309" s="19"/>
      <c r="E309" s="15"/>
      <c r="F309" s="19"/>
      <c r="G309" s="15"/>
      <c r="H309" s="15"/>
    </row>
    <row r="310" spans="1:8" x14ac:dyDescent="0.3">
      <c r="A310" s="18"/>
      <c r="B310" s="19"/>
      <c r="C310" s="15"/>
      <c r="D310" s="19"/>
      <c r="E310" s="15"/>
      <c r="F310" s="19"/>
      <c r="G310" s="15"/>
      <c r="H310" s="15"/>
    </row>
    <row r="311" spans="1:8" x14ac:dyDescent="0.3">
      <c r="A311" s="18"/>
      <c r="B311" s="19"/>
      <c r="C311" s="15"/>
      <c r="D311" s="19"/>
      <c r="E311" s="15"/>
      <c r="F311" s="19"/>
      <c r="G311" s="15"/>
      <c r="H311" s="15"/>
    </row>
    <row r="312" spans="1:8" x14ac:dyDescent="0.3">
      <c r="A312" s="18"/>
      <c r="B312" s="19"/>
      <c r="C312" s="15"/>
      <c r="D312" s="19"/>
      <c r="E312" s="15"/>
      <c r="F312" s="19"/>
      <c r="G312" s="15"/>
      <c r="H312" s="15"/>
    </row>
    <row r="313" spans="1:8" x14ac:dyDescent="0.3">
      <c r="A313" s="18"/>
      <c r="B313" s="19"/>
      <c r="C313" s="15"/>
      <c r="D313" s="19"/>
      <c r="E313" s="15"/>
      <c r="F313" s="19"/>
      <c r="G313" s="15"/>
      <c r="H313" s="15"/>
    </row>
    <row r="314" spans="1:8" x14ac:dyDescent="0.3">
      <c r="A314" s="18"/>
      <c r="B314" s="19"/>
      <c r="C314" s="15"/>
      <c r="D314" s="19"/>
      <c r="E314" s="15"/>
      <c r="F314" s="19"/>
      <c r="G314" s="15"/>
      <c r="H314" s="15"/>
    </row>
    <row r="315" spans="1:8" x14ac:dyDescent="0.3">
      <c r="A315" s="18"/>
      <c r="B315" s="19"/>
      <c r="C315" s="15"/>
      <c r="D315" s="19"/>
      <c r="E315" s="15"/>
      <c r="F315" s="19"/>
      <c r="G315" s="15"/>
      <c r="H315" s="15"/>
    </row>
    <row r="316" spans="1:8" x14ac:dyDescent="0.3">
      <c r="A316" s="18"/>
      <c r="B316" s="19"/>
      <c r="C316" s="15"/>
      <c r="D316" s="19"/>
      <c r="E316" s="15"/>
      <c r="F316" s="19"/>
      <c r="G316" s="15"/>
      <c r="H316" s="15"/>
    </row>
    <row r="317" spans="1:8" x14ac:dyDescent="0.3">
      <c r="A317" s="18"/>
      <c r="B317" s="19"/>
      <c r="C317" s="15"/>
      <c r="D317" s="19"/>
      <c r="E317" s="15"/>
      <c r="F317" s="19"/>
      <c r="G317" s="15"/>
      <c r="H317" s="15"/>
    </row>
    <row r="318" spans="1:8" x14ac:dyDescent="0.3">
      <c r="A318" s="18"/>
      <c r="B318" s="19"/>
      <c r="C318" s="15"/>
      <c r="D318" s="19"/>
      <c r="E318" s="15"/>
      <c r="F318" s="19"/>
      <c r="G318" s="15"/>
      <c r="H318" s="15"/>
    </row>
    <row r="319" spans="1:8" x14ac:dyDescent="0.3">
      <c r="A319" s="18"/>
      <c r="B319" s="19"/>
      <c r="C319" s="15"/>
      <c r="D319" s="19"/>
      <c r="E319" s="15"/>
      <c r="F319" s="19"/>
      <c r="G319" s="15"/>
      <c r="H319" s="15"/>
    </row>
    <row r="320" spans="1:8" x14ac:dyDescent="0.3">
      <c r="A320" s="18"/>
      <c r="B320" s="19"/>
      <c r="C320" s="15"/>
      <c r="D320" s="19"/>
      <c r="E320" s="15"/>
      <c r="F320" s="19"/>
      <c r="G320" s="15"/>
      <c r="H320" s="15"/>
    </row>
    <row r="321" spans="1:8" x14ac:dyDescent="0.3">
      <c r="A321" s="18"/>
      <c r="B321" s="19"/>
      <c r="C321" s="15"/>
      <c r="D321" s="19"/>
      <c r="E321" s="15"/>
      <c r="F321" s="19"/>
      <c r="G321" s="15"/>
      <c r="H321" s="15"/>
    </row>
    <row r="322" spans="1:8" x14ac:dyDescent="0.3">
      <c r="A322" s="18"/>
      <c r="B322" s="19"/>
      <c r="C322" s="15"/>
      <c r="D322" s="19"/>
      <c r="E322" s="15"/>
      <c r="F322" s="19"/>
      <c r="G322" s="15"/>
      <c r="H322" s="15"/>
    </row>
    <row r="323" spans="1:8" x14ac:dyDescent="0.3">
      <c r="A323" s="18"/>
      <c r="B323" s="19"/>
      <c r="C323" s="15"/>
      <c r="D323" s="19"/>
      <c r="E323" s="15"/>
      <c r="F323" s="19"/>
      <c r="G323" s="15"/>
      <c r="H323" s="15"/>
    </row>
    <row r="324" spans="1:8" x14ac:dyDescent="0.3">
      <c r="A324" s="18"/>
      <c r="B324" s="19"/>
      <c r="C324" s="15"/>
      <c r="D324" s="19"/>
      <c r="E324" s="15"/>
      <c r="F324" s="19"/>
      <c r="G324" s="15"/>
      <c r="H324" s="15"/>
    </row>
    <row r="325" spans="1:8" x14ac:dyDescent="0.3">
      <c r="A325" s="18"/>
      <c r="B325" s="19"/>
      <c r="C325" s="15"/>
      <c r="D325" s="19"/>
      <c r="E325" s="15"/>
      <c r="F325" s="19"/>
      <c r="G325" s="15"/>
      <c r="H325" s="15"/>
    </row>
    <row r="326" spans="1:8" x14ac:dyDescent="0.3">
      <c r="A326" s="18"/>
      <c r="B326" s="19"/>
      <c r="C326" s="15"/>
      <c r="D326" s="19"/>
      <c r="E326" s="15"/>
      <c r="F326" s="19"/>
      <c r="G326" s="15"/>
      <c r="H326" s="15"/>
    </row>
    <row r="327" spans="1:8" x14ac:dyDescent="0.3">
      <c r="A327" s="18"/>
      <c r="B327" s="19"/>
      <c r="C327" s="15"/>
      <c r="D327" s="19"/>
      <c r="E327" s="15"/>
      <c r="F327" s="19"/>
      <c r="G327" s="15"/>
      <c r="H327" s="15"/>
    </row>
    <row r="328" spans="1:8" x14ac:dyDescent="0.3">
      <c r="A328" s="18"/>
      <c r="B328" s="19"/>
      <c r="C328" s="15"/>
      <c r="D328" s="19"/>
      <c r="E328" s="15"/>
      <c r="F328" s="19"/>
      <c r="G328" s="15"/>
      <c r="H328" s="15"/>
    </row>
    <row r="329" spans="1:8" x14ac:dyDescent="0.3">
      <c r="A329" s="18"/>
      <c r="B329" s="19"/>
      <c r="C329" s="15"/>
      <c r="D329" s="19"/>
      <c r="E329" s="15"/>
      <c r="F329" s="19"/>
      <c r="G329" s="15"/>
      <c r="H329" s="15"/>
    </row>
    <row r="330" spans="1:8" x14ac:dyDescent="0.3">
      <c r="A330" s="18"/>
      <c r="B330" s="19"/>
      <c r="C330" s="15"/>
      <c r="D330" s="19"/>
      <c r="E330" s="15"/>
      <c r="F330" s="19"/>
      <c r="G330" s="15"/>
      <c r="H330" s="15"/>
    </row>
    <row r="331" spans="1:8" x14ac:dyDescent="0.3">
      <c r="A331" s="18"/>
      <c r="B331" s="19"/>
      <c r="C331" s="15"/>
      <c r="D331" s="19"/>
      <c r="E331" s="15"/>
      <c r="F331" s="19"/>
      <c r="G331" s="15"/>
      <c r="H331" s="15"/>
    </row>
    <row r="332" spans="1:8" x14ac:dyDescent="0.3">
      <c r="A332" s="18"/>
      <c r="B332" s="19"/>
      <c r="C332" s="15"/>
      <c r="D332" s="19"/>
      <c r="E332" s="15"/>
      <c r="F332" s="19"/>
      <c r="G332" s="15"/>
      <c r="H332" s="15"/>
    </row>
    <row r="333" spans="1:8" x14ac:dyDescent="0.3">
      <c r="A333" s="18"/>
      <c r="B333" s="19"/>
      <c r="C333" s="15"/>
      <c r="D333" s="19"/>
      <c r="E333" s="15"/>
      <c r="F333" s="19"/>
      <c r="G333" s="15"/>
      <c r="H333" s="15"/>
    </row>
    <row r="334" spans="1:8" x14ac:dyDescent="0.3">
      <c r="A334" s="18"/>
      <c r="B334" s="19"/>
      <c r="C334" s="15"/>
      <c r="D334" s="19"/>
      <c r="E334" s="15"/>
      <c r="F334" s="19"/>
      <c r="G334" s="15"/>
      <c r="H334" s="15"/>
    </row>
    <row r="335" spans="1:8" x14ac:dyDescent="0.3">
      <c r="A335" s="18"/>
      <c r="B335" s="19"/>
      <c r="C335" s="15"/>
      <c r="D335" s="19"/>
      <c r="E335" s="15"/>
      <c r="F335" s="19"/>
      <c r="G335" s="15"/>
      <c r="H335" s="15"/>
    </row>
    <row r="336" spans="1:8" x14ac:dyDescent="0.3">
      <c r="A336" s="18"/>
      <c r="B336" s="19"/>
      <c r="C336" s="15"/>
      <c r="D336" s="19"/>
      <c r="E336" s="15"/>
      <c r="F336" s="19"/>
      <c r="G336" s="15"/>
      <c r="H336" s="15"/>
    </row>
    <row r="337" spans="1:8" x14ac:dyDescent="0.3">
      <c r="A337" s="18"/>
      <c r="B337" s="19"/>
      <c r="C337" s="15"/>
      <c r="D337" s="19"/>
      <c r="E337" s="15"/>
      <c r="F337" s="19"/>
      <c r="G337" s="15"/>
      <c r="H337" s="15"/>
    </row>
    <row r="338" spans="1:8" x14ac:dyDescent="0.3">
      <c r="A338" s="18"/>
      <c r="B338" s="19"/>
      <c r="C338" s="15"/>
      <c r="D338" s="19"/>
      <c r="E338" s="15"/>
      <c r="F338" s="19"/>
      <c r="G338" s="15"/>
      <c r="H338" s="15"/>
    </row>
    <row r="339" spans="1:8" x14ac:dyDescent="0.3">
      <c r="A339" s="18"/>
      <c r="B339" s="19"/>
      <c r="C339" s="15"/>
      <c r="D339" s="19"/>
      <c r="E339" s="15"/>
      <c r="F339" s="19"/>
      <c r="G339" s="15"/>
      <c r="H339" s="15"/>
    </row>
    <row r="340" spans="1:8" x14ac:dyDescent="0.3">
      <c r="A340" s="18"/>
      <c r="B340" s="19"/>
      <c r="C340" s="15"/>
      <c r="D340" s="19"/>
      <c r="E340" s="15"/>
      <c r="F340" s="19"/>
      <c r="G340" s="15"/>
      <c r="H340" s="15"/>
    </row>
    <row r="341" spans="1:8" x14ac:dyDescent="0.3">
      <c r="A341" s="18"/>
      <c r="B341" s="19"/>
      <c r="C341" s="15"/>
      <c r="D341" s="19"/>
      <c r="E341" s="15"/>
      <c r="F341" s="19"/>
      <c r="G341" s="15"/>
      <c r="H341" s="15"/>
    </row>
    <row r="342" spans="1:8" x14ac:dyDescent="0.3">
      <c r="A342" s="18"/>
      <c r="B342" s="19"/>
      <c r="C342" s="15"/>
      <c r="D342" s="19"/>
      <c r="E342" s="15"/>
      <c r="F342" s="19"/>
      <c r="G342" s="15"/>
      <c r="H342" s="15"/>
    </row>
    <row r="343" spans="1:8" x14ac:dyDescent="0.3">
      <c r="A343" s="18"/>
      <c r="B343" s="19"/>
      <c r="C343" s="15"/>
      <c r="D343" s="19"/>
      <c r="E343" s="15"/>
      <c r="F343" s="19"/>
      <c r="G343" s="15"/>
      <c r="H343" s="15"/>
    </row>
    <row r="344" spans="1:8" x14ac:dyDescent="0.3">
      <c r="A344" s="18"/>
      <c r="B344" s="19"/>
      <c r="C344" s="15"/>
      <c r="D344" s="19"/>
      <c r="E344" s="15"/>
      <c r="F344" s="19"/>
      <c r="G344" s="15"/>
      <c r="H344" s="15"/>
    </row>
    <row r="345" spans="1:8" x14ac:dyDescent="0.3">
      <c r="A345" s="18"/>
      <c r="B345" s="19"/>
      <c r="C345" s="15"/>
      <c r="D345" s="19"/>
      <c r="E345" s="15"/>
      <c r="F345" s="19"/>
      <c r="G345" s="15"/>
      <c r="H345" s="15"/>
    </row>
    <row r="346" spans="1:8" x14ac:dyDescent="0.3">
      <c r="A346" s="18"/>
      <c r="B346" s="19"/>
      <c r="C346" s="15"/>
      <c r="D346" s="19"/>
      <c r="E346" s="15"/>
      <c r="F346" s="19"/>
      <c r="G346" s="15"/>
      <c r="H346" s="15"/>
    </row>
    <row r="347" spans="1:8" x14ac:dyDescent="0.3">
      <c r="A347" s="18"/>
      <c r="B347" s="19"/>
      <c r="C347" s="15"/>
      <c r="D347" s="19"/>
      <c r="E347" s="15"/>
      <c r="F347" s="19"/>
      <c r="G347" s="15"/>
      <c r="H347" s="15"/>
    </row>
    <row r="348" spans="1:8" x14ac:dyDescent="0.3">
      <c r="A348" s="18"/>
      <c r="B348" s="19"/>
      <c r="C348" s="15"/>
      <c r="D348" s="19"/>
      <c r="E348" s="15"/>
      <c r="F348" s="19"/>
      <c r="G348" s="15"/>
      <c r="H348" s="15"/>
    </row>
    <row r="349" spans="1:8" x14ac:dyDescent="0.3">
      <c r="A349" s="18"/>
      <c r="B349" s="19"/>
      <c r="C349" s="15"/>
      <c r="D349" s="19"/>
      <c r="E349" s="15"/>
      <c r="F349" s="19"/>
      <c r="G349" s="15"/>
      <c r="H349" s="15"/>
    </row>
    <row r="350" spans="1:8" x14ac:dyDescent="0.3">
      <c r="A350" s="18"/>
      <c r="B350" s="19"/>
      <c r="C350" s="15"/>
      <c r="D350" s="19"/>
      <c r="E350" s="15"/>
      <c r="F350" s="19"/>
      <c r="G350" s="15"/>
      <c r="H350" s="15"/>
    </row>
    <row r="351" spans="1:8" x14ac:dyDescent="0.3">
      <c r="A351" s="18"/>
      <c r="B351" s="19"/>
      <c r="C351" s="15"/>
      <c r="D351" s="19"/>
      <c r="E351" s="15"/>
      <c r="F351" s="19"/>
      <c r="G351" s="15"/>
      <c r="H351" s="15"/>
    </row>
    <row r="352" spans="1:8" x14ac:dyDescent="0.3">
      <c r="A352" s="18"/>
      <c r="B352" s="19"/>
      <c r="C352" s="15"/>
      <c r="D352" s="19"/>
      <c r="E352" s="15"/>
      <c r="F352" s="19"/>
      <c r="G352" s="15"/>
      <c r="H352" s="15"/>
    </row>
    <row r="353" spans="1:8" x14ac:dyDescent="0.3">
      <c r="A353" s="18"/>
      <c r="B353" s="19"/>
      <c r="C353" s="15"/>
      <c r="D353" s="19"/>
      <c r="E353" s="15"/>
      <c r="F353" s="19"/>
      <c r="G353" s="15"/>
      <c r="H353" s="15"/>
    </row>
    <row r="354" spans="1:8" x14ac:dyDescent="0.3">
      <c r="A354" s="18"/>
      <c r="B354" s="19"/>
      <c r="C354" s="15"/>
      <c r="D354" s="19"/>
      <c r="E354" s="15"/>
      <c r="F354" s="19"/>
      <c r="G354" s="15"/>
      <c r="H354" s="15"/>
    </row>
    <row r="355" spans="1:8" x14ac:dyDescent="0.3">
      <c r="A355" s="18"/>
      <c r="B355" s="19"/>
      <c r="C355" s="15"/>
      <c r="D355" s="19"/>
      <c r="E355" s="15"/>
      <c r="F355" s="19"/>
      <c r="G355" s="15"/>
      <c r="H355" s="15"/>
    </row>
    <row r="356" spans="1:8" x14ac:dyDescent="0.3">
      <c r="A356" s="18"/>
      <c r="B356" s="19"/>
      <c r="C356" s="15"/>
      <c r="D356" s="19"/>
      <c r="E356" s="15"/>
      <c r="F356" s="19"/>
      <c r="G356" s="15"/>
      <c r="H356" s="15"/>
    </row>
    <row r="357" spans="1:8" x14ac:dyDescent="0.3">
      <c r="A357" s="18"/>
      <c r="B357" s="19"/>
      <c r="C357" s="15"/>
      <c r="D357" s="19"/>
      <c r="E357" s="15"/>
      <c r="F357" s="19"/>
      <c r="G357" s="15"/>
      <c r="H357" s="15"/>
    </row>
    <row r="358" spans="1:8" x14ac:dyDescent="0.3">
      <c r="A358" s="18"/>
      <c r="B358" s="19"/>
      <c r="C358" s="15"/>
      <c r="D358" s="19"/>
      <c r="E358" s="15"/>
      <c r="F358" s="19"/>
      <c r="G358" s="15"/>
      <c r="H358" s="15"/>
    </row>
    <row r="359" spans="1:8" x14ac:dyDescent="0.3">
      <c r="A359" s="18"/>
      <c r="B359" s="19"/>
      <c r="C359" s="15"/>
      <c r="D359" s="19"/>
      <c r="E359" s="15"/>
      <c r="F359" s="19"/>
      <c r="G359" s="15"/>
      <c r="H359" s="15"/>
    </row>
    <row r="360" spans="1:8" x14ac:dyDescent="0.3">
      <c r="A360" s="18"/>
      <c r="B360" s="19"/>
      <c r="C360" s="15"/>
      <c r="D360" s="19"/>
      <c r="E360" s="15"/>
      <c r="F360" s="19"/>
      <c r="G360" s="15"/>
      <c r="H360" s="15"/>
    </row>
    <row r="361" spans="1:8" x14ac:dyDescent="0.3">
      <c r="A361" s="18"/>
      <c r="B361" s="19"/>
      <c r="C361" s="15"/>
      <c r="D361" s="19"/>
      <c r="E361" s="15"/>
      <c r="F361" s="19"/>
      <c r="G361" s="15"/>
      <c r="H361" s="15"/>
    </row>
    <row r="362" spans="1:8" x14ac:dyDescent="0.3">
      <c r="A362" s="18"/>
      <c r="B362" s="19"/>
      <c r="C362" s="15"/>
      <c r="D362" s="19"/>
      <c r="E362" s="15"/>
      <c r="F362" s="19"/>
      <c r="G362" s="15"/>
      <c r="H362" s="15"/>
    </row>
    <row r="363" spans="1:8" x14ac:dyDescent="0.3">
      <c r="A363" s="18"/>
      <c r="B363" s="19"/>
      <c r="C363" s="15"/>
      <c r="D363" s="19"/>
      <c r="E363" s="15"/>
      <c r="F363" s="19"/>
      <c r="G363" s="15"/>
      <c r="H363" s="15"/>
    </row>
    <row r="364" spans="1:8" x14ac:dyDescent="0.3">
      <c r="A364" s="18"/>
      <c r="B364" s="19"/>
      <c r="C364" s="15"/>
      <c r="D364" s="19"/>
      <c r="E364" s="15"/>
      <c r="F364" s="19"/>
      <c r="G364" s="15"/>
      <c r="H364" s="15"/>
    </row>
    <row r="365" spans="1:8" x14ac:dyDescent="0.3">
      <c r="A365" s="18"/>
      <c r="B365" s="19"/>
      <c r="C365" s="15"/>
      <c r="D365" s="19"/>
      <c r="E365" s="15"/>
      <c r="F365" s="19"/>
      <c r="G365" s="15"/>
      <c r="H365" s="15"/>
    </row>
    <row r="366" spans="1:8" x14ac:dyDescent="0.3">
      <c r="A366" s="18"/>
      <c r="B366" s="19"/>
      <c r="C366" s="15"/>
      <c r="D366" s="19"/>
      <c r="E366" s="15"/>
      <c r="F366" s="19"/>
      <c r="G366" s="15"/>
      <c r="H366" s="15"/>
    </row>
    <row r="367" spans="1:8" x14ac:dyDescent="0.3">
      <c r="A367" s="18"/>
      <c r="B367" s="19"/>
      <c r="C367" s="15"/>
      <c r="D367" s="19"/>
      <c r="E367" s="15"/>
      <c r="F367" s="19"/>
      <c r="G367" s="15"/>
      <c r="H367" s="15"/>
    </row>
    <row r="368" spans="1:8" x14ac:dyDescent="0.3">
      <c r="A368" s="18"/>
      <c r="B368" s="19"/>
      <c r="C368" s="15"/>
      <c r="D368" s="19"/>
      <c r="E368" s="15"/>
      <c r="F368" s="19"/>
      <c r="G368" s="15"/>
      <c r="H368" s="15"/>
    </row>
    <row r="369" spans="1:8" x14ac:dyDescent="0.3">
      <c r="A369" s="18"/>
      <c r="B369" s="19"/>
      <c r="C369" s="15"/>
      <c r="D369" s="19"/>
      <c r="E369" s="15"/>
      <c r="F369" s="19"/>
      <c r="G369" s="15"/>
      <c r="H369" s="15"/>
    </row>
    <row r="370" spans="1:8" x14ac:dyDescent="0.3">
      <c r="A370" s="18"/>
      <c r="B370" s="19"/>
      <c r="C370" s="15"/>
      <c r="D370" s="19"/>
      <c r="E370" s="15"/>
      <c r="F370" s="19"/>
      <c r="G370" s="15"/>
      <c r="H370" s="15"/>
    </row>
    <row r="371" spans="1:8" x14ac:dyDescent="0.3">
      <c r="A371" s="18"/>
      <c r="B371" s="19"/>
      <c r="C371" s="15"/>
      <c r="D371" s="19"/>
      <c r="E371" s="15"/>
      <c r="F371" s="19"/>
      <c r="G371" s="15"/>
      <c r="H371" s="15"/>
    </row>
    <row r="372" spans="1:8" x14ac:dyDescent="0.3">
      <c r="A372" s="18"/>
      <c r="B372" s="19"/>
      <c r="C372" s="15"/>
      <c r="D372" s="19"/>
      <c r="E372" s="15"/>
      <c r="F372" s="19"/>
      <c r="G372" s="15"/>
      <c r="H372" s="15"/>
    </row>
    <row r="373" spans="1:8" x14ac:dyDescent="0.3">
      <c r="A373" s="18"/>
      <c r="B373" s="19"/>
      <c r="C373" s="15"/>
      <c r="D373" s="19"/>
      <c r="E373" s="15"/>
      <c r="F373" s="19"/>
      <c r="G373" s="15"/>
      <c r="H373" s="15"/>
    </row>
    <row r="374" spans="1:8" x14ac:dyDescent="0.3">
      <c r="A374" s="18"/>
      <c r="B374" s="19"/>
      <c r="C374" s="15"/>
      <c r="D374" s="19"/>
      <c r="E374" s="15"/>
      <c r="F374" s="19"/>
      <c r="G374" s="15"/>
      <c r="H374" s="15"/>
    </row>
    <row r="375" spans="1:8" x14ac:dyDescent="0.3">
      <c r="A375" s="18"/>
      <c r="B375" s="19"/>
      <c r="C375" s="15"/>
      <c r="D375" s="19"/>
      <c r="E375" s="15"/>
      <c r="F375" s="19"/>
      <c r="G375" s="15"/>
      <c r="H375" s="15"/>
    </row>
    <row r="376" spans="1:8" x14ac:dyDescent="0.3">
      <c r="A376" s="18"/>
      <c r="B376" s="19"/>
      <c r="C376" s="15"/>
      <c r="D376" s="19"/>
      <c r="E376" s="15"/>
      <c r="F376" s="19"/>
      <c r="G376" s="15"/>
      <c r="H376" s="15"/>
    </row>
    <row r="377" spans="1:8" x14ac:dyDescent="0.3">
      <c r="A377" s="18"/>
      <c r="B377" s="19"/>
      <c r="C377" s="15"/>
      <c r="D377" s="19"/>
      <c r="E377" s="15"/>
      <c r="F377" s="19"/>
      <c r="G377" s="15"/>
      <c r="H377" s="15"/>
    </row>
    <row r="378" spans="1:8" x14ac:dyDescent="0.3">
      <c r="A378" s="18"/>
      <c r="B378" s="19"/>
      <c r="C378" s="15"/>
      <c r="D378" s="19"/>
      <c r="E378" s="15"/>
      <c r="F378" s="19"/>
      <c r="G378" s="15"/>
      <c r="H378" s="15"/>
    </row>
    <row r="379" spans="1:8" x14ac:dyDescent="0.3">
      <c r="A379" s="18"/>
      <c r="B379" s="19"/>
      <c r="C379" s="15"/>
      <c r="D379" s="19"/>
      <c r="E379" s="15"/>
      <c r="F379" s="19"/>
      <c r="G379" s="15"/>
      <c r="H379" s="15"/>
    </row>
    <row r="380" spans="1:8" x14ac:dyDescent="0.3">
      <c r="A380" s="18"/>
      <c r="B380" s="19"/>
      <c r="C380" s="15"/>
      <c r="D380" s="19"/>
      <c r="E380" s="15"/>
      <c r="F380" s="19"/>
      <c r="G380" s="15"/>
      <c r="H380" s="15"/>
    </row>
    <row r="381" spans="1:8" x14ac:dyDescent="0.3">
      <c r="A381" s="18"/>
      <c r="B381" s="19"/>
      <c r="C381" s="15"/>
      <c r="D381" s="19"/>
      <c r="E381" s="15"/>
      <c r="F381" s="19"/>
      <c r="G381" s="15"/>
      <c r="H381" s="15"/>
    </row>
    <row r="382" spans="1:8" x14ac:dyDescent="0.3">
      <c r="A382" s="18"/>
      <c r="B382" s="19"/>
      <c r="C382" s="15"/>
      <c r="D382" s="19"/>
      <c r="E382" s="15"/>
      <c r="F382" s="19"/>
      <c r="G382" s="15"/>
      <c r="H382" s="15"/>
    </row>
    <row r="383" spans="1:8" x14ac:dyDescent="0.3">
      <c r="A383" s="18"/>
      <c r="B383" s="19"/>
      <c r="C383" s="15"/>
      <c r="D383" s="19"/>
      <c r="E383" s="15"/>
      <c r="F383" s="19"/>
      <c r="G383" s="15"/>
      <c r="H383" s="15"/>
    </row>
    <row r="384" spans="1:8" x14ac:dyDescent="0.3">
      <c r="A384" s="18"/>
      <c r="B384" s="19"/>
      <c r="C384" s="15"/>
      <c r="D384" s="19"/>
      <c r="E384" s="15"/>
      <c r="F384" s="19"/>
      <c r="G384" s="15"/>
      <c r="H384" s="15"/>
    </row>
    <row r="385" spans="1:8" x14ac:dyDescent="0.3">
      <c r="A385" s="18"/>
      <c r="B385" s="19"/>
      <c r="C385" s="15"/>
      <c r="D385" s="19"/>
      <c r="E385" s="15"/>
      <c r="F385" s="19"/>
      <c r="G385" s="15"/>
      <c r="H385" s="15"/>
    </row>
    <row r="386" spans="1:8" x14ac:dyDescent="0.3">
      <c r="A386" s="18"/>
      <c r="B386" s="19"/>
      <c r="C386" s="15"/>
      <c r="D386" s="19"/>
      <c r="E386" s="15"/>
      <c r="F386" s="19"/>
      <c r="G386" s="15"/>
      <c r="H386" s="15"/>
    </row>
    <row r="387" spans="1:8" x14ac:dyDescent="0.3">
      <c r="A387" s="18"/>
      <c r="B387" s="19"/>
      <c r="C387" s="15"/>
      <c r="D387" s="19"/>
      <c r="E387" s="15"/>
      <c r="F387" s="19"/>
      <c r="G387" s="15"/>
      <c r="H387" s="15"/>
    </row>
    <row r="388" spans="1:8" x14ac:dyDescent="0.3">
      <c r="A388" s="18"/>
      <c r="B388" s="19"/>
      <c r="C388" s="15"/>
      <c r="D388" s="19"/>
      <c r="E388" s="15"/>
      <c r="F388" s="19"/>
      <c r="G388" s="15"/>
      <c r="H388" s="15"/>
    </row>
    <row r="389" spans="1:8" x14ac:dyDescent="0.3">
      <c r="A389" s="18"/>
      <c r="B389" s="19"/>
      <c r="C389" s="15"/>
      <c r="D389" s="19"/>
      <c r="E389" s="15"/>
      <c r="F389" s="19"/>
      <c r="G389" s="15"/>
      <c r="H389" s="15"/>
    </row>
    <row r="390" spans="1:8" x14ac:dyDescent="0.3">
      <c r="A390" s="18"/>
      <c r="B390" s="19"/>
      <c r="C390" s="15"/>
      <c r="D390" s="19"/>
      <c r="E390" s="15"/>
      <c r="F390" s="19"/>
      <c r="G390" s="15"/>
      <c r="H390" s="15"/>
    </row>
    <row r="391" spans="1:8" x14ac:dyDescent="0.3">
      <c r="A391" s="18"/>
      <c r="B391" s="19"/>
      <c r="C391" s="15"/>
      <c r="D391" s="19"/>
      <c r="E391" s="15"/>
      <c r="F391" s="19"/>
      <c r="G391" s="15"/>
      <c r="H391" s="15"/>
    </row>
    <row r="392" spans="1:8" x14ac:dyDescent="0.3">
      <c r="A392" s="18"/>
      <c r="B392" s="19"/>
      <c r="C392" s="15"/>
      <c r="D392" s="19"/>
      <c r="E392" s="15"/>
      <c r="F392" s="19"/>
      <c r="G392" s="15"/>
      <c r="H392" s="15"/>
    </row>
    <row r="393" spans="1:8" x14ac:dyDescent="0.3">
      <c r="A393" s="18"/>
      <c r="B393" s="19"/>
      <c r="C393" s="15"/>
      <c r="D393" s="19"/>
      <c r="E393" s="15"/>
      <c r="F393" s="19"/>
      <c r="G393" s="15"/>
      <c r="H393" s="15"/>
    </row>
    <row r="394" spans="1:8" x14ac:dyDescent="0.3">
      <c r="A394" s="18"/>
      <c r="B394" s="19"/>
      <c r="C394" s="15"/>
      <c r="D394" s="19"/>
      <c r="E394" s="15"/>
      <c r="F394" s="19"/>
      <c r="G394" s="15"/>
      <c r="H394" s="15"/>
    </row>
    <row r="395" spans="1:8" x14ac:dyDescent="0.3">
      <c r="A395" s="18"/>
      <c r="B395" s="19"/>
      <c r="C395" s="15"/>
      <c r="D395" s="19"/>
      <c r="E395" s="15"/>
      <c r="F395" s="19"/>
      <c r="G395" s="15"/>
      <c r="H395" s="15"/>
    </row>
    <row r="396" spans="1:8" x14ac:dyDescent="0.3">
      <c r="A396" s="18"/>
      <c r="B396" s="19"/>
      <c r="C396" s="15"/>
      <c r="D396" s="19"/>
      <c r="E396" s="15"/>
      <c r="F396" s="19"/>
      <c r="G396" s="15"/>
      <c r="H396" s="15"/>
    </row>
    <row r="397" spans="1:8" x14ac:dyDescent="0.3">
      <c r="A397" s="18"/>
      <c r="B397" s="19"/>
      <c r="C397" s="15"/>
      <c r="D397" s="19"/>
      <c r="E397" s="15"/>
      <c r="F397" s="19"/>
      <c r="G397" s="15"/>
      <c r="H397" s="15"/>
    </row>
    <row r="398" spans="1:8" x14ac:dyDescent="0.3">
      <c r="A398" s="18"/>
      <c r="B398" s="19"/>
      <c r="C398" s="15"/>
      <c r="D398" s="19"/>
      <c r="E398" s="15"/>
      <c r="F398" s="19"/>
      <c r="G398" s="15"/>
      <c r="H398" s="15"/>
    </row>
    <row r="399" spans="1:8" x14ac:dyDescent="0.3">
      <c r="A399" s="18"/>
      <c r="B399" s="19"/>
      <c r="C399" s="15"/>
      <c r="D399" s="19"/>
      <c r="E399" s="15"/>
      <c r="F399" s="19"/>
      <c r="G399" s="15"/>
      <c r="H399" s="15"/>
    </row>
    <row r="400" spans="1:8" x14ac:dyDescent="0.3">
      <c r="A400" s="18"/>
      <c r="B400" s="19"/>
      <c r="C400" s="15"/>
      <c r="D400" s="19"/>
      <c r="E400" s="15"/>
      <c r="F400" s="19"/>
      <c r="G400" s="15"/>
      <c r="H400" s="15"/>
    </row>
    <row r="401" spans="1:8" x14ac:dyDescent="0.3">
      <c r="A401" s="18"/>
      <c r="B401" s="19"/>
      <c r="C401" s="15"/>
      <c r="D401" s="19"/>
      <c r="E401" s="15"/>
      <c r="F401" s="19"/>
      <c r="G401" s="15"/>
      <c r="H401" s="15"/>
    </row>
    <row r="402" spans="1:8" x14ac:dyDescent="0.3">
      <c r="A402" s="18"/>
      <c r="B402" s="19"/>
      <c r="C402" s="15"/>
      <c r="D402" s="19"/>
      <c r="E402" s="15"/>
      <c r="F402" s="19"/>
      <c r="G402" s="15"/>
      <c r="H402" s="15"/>
    </row>
    <row r="403" spans="1:8" x14ac:dyDescent="0.3">
      <c r="A403" s="18"/>
      <c r="B403" s="19"/>
      <c r="C403" s="15"/>
      <c r="D403" s="19"/>
      <c r="E403" s="15"/>
      <c r="F403" s="19"/>
      <c r="G403" s="15"/>
      <c r="H403" s="15"/>
    </row>
    <row r="404" spans="1:8" x14ac:dyDescent="0.3">
      <c r="A404" s="18"/>
      <c r="B404" s="19"/>
      <c r="C404" s="15"/>
      <c r="D404" s="19"/>
      <c r="E404" s="15"/>
      <c r="F404" s="19"/>
      <c r="G404" s="15"/>
      <c r="H404" s="15"/>
    </row>
    <row r="405" spans="1:8" x14ac:dyDescent="0.3">
      <c r="A405" s="18"/>
      <c r="B405" s="19"/>
      <c r="C405" s="15"/>
      <c r="D405" s="19"/>
      <c r="E405" s="15"/>
      <c r="F405" s="19"/>
      <c r="G405" s="15"/>
      <c r="H405" s="15"/>
    </row>
    <row r="406" spans="1:8" x14ac:dyDescent="0.3">
      <c r="A406" s="18"/>
      <c r="B406" s="19"/>
      <c r="C406" s="15"/>
      <c r="D406" s="19"/>
      <c r="E406" s="15"/>
      <c r="F406" s="19"/>
      <c r="G406" s="15"/>
      <c r="H406" s="15"/>
    </row>
    <row r="407" spans="1:8" x14ac:dyDescent="0.3">
      <c r="A407" s="18"/>
      <c r="B407" s="19"/>
      <c r="C407" s="15"/>
      <c r="D407" s="19"/>
      <c r="E407" s="15"/>
      <c r="F407" s="19"/>
      <c r="G407" s="15"/>
      <c r="H407" s="15"/>
    </row>
    <row r="408" spans="1:8" x14ac:dyDescent="0.3">
      <c r="A408" s="18"/>
      <c r="B408" s="19"/>
      <c r="C408" s="15"/>
      <c r="D408" s="19"/>
      <c r="E408" s="15"/>
      <c r="F408" s="19"/>
      <c r="G408" s="15"/>
      <c r="H408" s="15"/>
    </row>
    <row r="409" spans="1:8" x14ac:dyDescent="0.3">
      <c r="A409" s="18"/>
      <c r="B409" s="19"/>
      <c r="C409" s="15"/>
      <c r="D409" s="19"/>
      <c r="E409" s="15"/>
      <c r="F409" s="19"/>
      <c r="G409" s="15"/>
      <c r="H409" s="15"/>
    </row>
    <row r="410" spans="1:8" x14ac:dyDescent="0.3">
      <c r="A410" s="18"/>
      <c r="B410" s="19"/>
      <c r="C410" s="15"/>
      <c r="D410" s="19"/>
      <c r="E410" s="15"/>
      <c r="F410" s="19"/>
      <c r="G410" s="15"/>
      <c r="H410" s="15"/>
    </row>
    <row r="411" spans="1:8" x14ac:dyDescent="0.3">
      <c r="A411" s="18"/>
      <c r="B411" s="19"/>
      <c r="C411" s="15"/>
      <c r="D411" s="19"/>
      <c r="E411" s="15"/>
      <c r="F411" s="19"/>
      <c r="G411" s="15"/>
      <c r="H411" s="15"/>
    </row>
    <row r="412" spans="1:8" x14ac:dyDescent="0.3">
      <c r="A412" s="18"/>
      <c r="B412" s="19"/>
      <c r="C412" s="15"/>
      <c r="D412" s="19"/>
      <c r="E412" s="15"/>
      <c r="F412" s="19"/>
      <c r="G412" s="15"/>
      <c r="H412" s="15"/>
    </row>
    <row r="413" spans="1:8" x14ac:dyDescent="0.3">
      <c r="A413" s="18"/>
      <c r="B413" s="19"/>
      <c r="C413" s="15"/>
      <c r="D413" s="19"/>
      <c r="E413" s="15"/>
      <c r="F413" s="19"/>
      <c r="G413" s="15"/>
      <c r="H413" s="15"/>
    </row>
    <row r="414" spans="1:8" x14ac:dyDescent="0.3">
      <c r="A414" s="18"/>
      <c r="B414" s="19"/>
      <c r="C414" s="15"/>
      <c r="D414" s="19"/>
      <c r="E414" s="15"/>
      <c r="F414" s="19"/>
      <c r="G414" s="15"/>
      <c r="H414" s="15"/>
    </row>
    <row r="415" spans="1:8" x14ac:dyDescent="0.3">
      <c r="A415" s="18"/>
      <c r="B415" s="19"/>
      <c r="C415" s="15"/>
      <c r="D415" s="19"/>
      <c r="E415" s="15"/>
      <c r="F415" s="19"/>
      <c r="G415" s="15"/>
      <c r="H415" s="15"/>
    </row>
    <row r="416" spans="1:8" x14ac:dyDescent="0.3">
      <c r="A416" s="18"/>
      <c r="B416" s="19"/>
      <c r="C416" s="15"/>
      <c r="D416" s="19"/>
      <c r="E416" s="15"/>
      <c r="F416" s="19"/>
      <c r="G416" s="15"/>
      <c r="H416" s="15"/>
    </row>
    <row r="417" spans="1:8" x14ac:dyDescent="0.3">
      <c r="A417" s="18"/>
      <c r="B417" s="19"/>
      <c r="C417" s="15"/>
      <c r="D417" s="19"/>
      <c r="E417" s="15"/>
      <c r="F417" s="19"/>
      <c r="G417" s="15"/>
      <c r="H417" s="15"/>
    </row>
    <row r="418" spans="1:8" x14ac:dyDescent="0.3">
      <c r="A418" s="18"/>
      <c r="B418" s="19"/>
      <c r="C418" s="15"/>
      <c r="D418" s="19"/>
      <c r="E418" s="15"/>
      <c r="F418" s="19"/>
      <c r="G418" s="15"/>
      <c r="H418" s="15"/>
    </row>
    <row r="419" spans="1:8" x14ac:dyDescent="0.3">
      <c r="A419" s="18"/>
      <c r="B419" s="19"/>
      <c r="C419" s="15"/>
      <c r="D419" s="19"/>
      <c r="E419" s="15"/>
      <c r="F419" s="19"/>
      <c r="G419" s="15"/>
      <c r="H419" s="15"/>
    </row>
    <row r="420" spans="1:8" x14ac:dyDescent="0.3">
      <c r="A420" s="18"/>
      <c r="B420" s="19"/>
      <c r="C420" s="15"/>
      <c r="D420" s="19"/>
      <c r="E420" s="15"/>
      <c r="F420" s="19"/>
      <c r="G420" s="15"/>
      <c r="H420" s="15"/>
    </row>
    <row r="421" spans="1:8" x14ac:dyDescent="0.3">
      <c r="A421" s="18"/>
      <c r="B421" s="19"/>
      <c r="C421" s="15"/>
      <c r="D421" s="19"/>
      <c r="E421" s="15"/>
      <c r="F421" s="19"/>
      <c r="G421" s="15"/>
      <c r="H421" s="15"/>
    </row>
    <row r="422" spans="1:8" x14ac:dyDescent="0.3">
      <c r="A422" s="18"/>
      <c r="B422" s="19"/>
      <c r="C422" s="15"/>
      <c r="D422" s="19"/>
      <c r="E422" s="15"/>
      <c r="F422" s="19"/>
      <c r="G422" s="15"/>
      <c r="H422" s="15"/>
    </row>
    <row r="423" spans="1:8" x14ac:dyDescent="0.3">
      <c r="A423" s="18"/>
      <c r="B423" s="19"/>
      <c r="C423" s="15"/>
      <c r="D423" s="19"/>
      <c r="E423" s="15"/>
      <c r="F423" s="19"/>
      <c r="G423" s="15"/>
      <c r="H423" s="15"/>
    </row>
    <row r="424" spans="1:8" x14ac:dyDescent="0.3">
      <c r="A424" s="18"/>
      <c r="B424" s="19"/>
      <c r="C424" s="15"/>
      <c r="D424" s="19"/>
      <c r="E424" s="15"/>
      <c r="F424" s="19"/>
      <c r="G424" s="15"/>
      <c r="H424" s="15"/>
    </row>
    <row r="425" spans="1:8" x14ac:dyDescent="0.3">
      <c r="A425" s="18"/>
      <c r="B425" s="19"/>
      <c r="C425" s="15"/>
      <c r="D425" s="19"/>
      <c r="E425" s="15"/>
      <c r="F425" s="19"/>
      <c r="G425" s="15"/>
      <c r="H425" s="15"/>
    </row>
    <row r="426" spans="1:8" x14ac:dyDescent="0.3">
      <c r="A426" s="18"/>
      <c r="B426" s="19"/>
      <c r="C426" s="15"/>
      <c r="D426" s="19"/>
      <c r="E426" s="15"/>
      <c r="F426" s="19"/>
      <c r="G426" s="15"/>
      <c r="H426" s="15"/>
    </row>
    <row r="427" spans="1:8" x14ac:dyDescent="0.3">
      <c r="A427" s="18"/>
      <c r="B427" s="19"/>
      <c r="C427" s="15"/>
      <c r="D427" s="19"/>
      <c r="E427" s="15"/>
      <c r="F427" s="19"/>
      <c r="G427" s="15"/>
      <c r="H427" s="15"/>
    </row>
    <row r="428" spans="1:8" x14ac:dyDescent="0.3">
      <c r="A428" s="18"/>
      <c r="B428" s="19"/>
      <c r="C428" s="15"/>
      <c r="D428" s="19"/>
      <c r="E428" s="15"/>
      <c r="F428" s="19"/>
      <c r="G428" s="15"/>
      <c r="H428" s="15"/>
    </row>
    <row r="429" spans="1:8" x14ac:dyDescent="0.3">
      <c r="A429" s="18"/>
      <c r="B429" s="19"/>
      <c r="C429" s="15"/>
      <c r="D429" s="19"/>
      <c r="E429" s="15"/>
      <c r="F429" s="19"/>
      <c r="G429" s="15"/>
      <c r="H429" s="15"/>
    </row>
    <row r="430" spans="1:8" x14ac:dyDescent="0.3">
      <c r="A430" s="18"/>
      <c r="B430" s="19"/>
      <c r="C430" s="15"/>
      <c r="D430" s="19"/>
      <c r="E430" s="15"/>
      <c r="F430" s="19"/>
      <c r="G430" s="15"/>
      <c r="H430" s="15"/>
    </row>
    <row r="431" spans="1:8" x14ac:dyDescent="0.3">
      <c r="A431" s="18"/>
      <c r="B431" s="19"/>
      <c r="C431" s="15"/>
      <c r="D431" s="19"/>
      <c r="E431" s="15"/>
      <c r="F431" s="19"/>
      <c r="G431" s="15"/>
      <c r="H431" s="15"/>
    </row>
    <row r="432" spans="1:8" x14ac:dyDescent="0.3">
      <c r="A432" s="18"/>
      <c r="B432" s="19"/>
      <c r="C432" s="15"/>
      <c r="D432" s="19"/>
      <c r="E432" s="15"/>
      <c r="F432" s="19"/>
      <c r="G432" s="15"/>
      <c r="H432" s="15"/>
    </row>
    <row r="433" spans="1:8" x14ac:dyDescent="0.3">
      <c r="A433" s="18"/>
      <c r="B433" s="19"/>
      <c r="C433" s="15"/>
      <c r="D433" s="19"/>
      <c r="E433" s="15"/>
      <c r="F433" s="19"/>
      <c r="G433" s="15"/>
      <c r="H433" s="15"/>
    </row>
    <row r="434" spans="1:8" x14ac:dyDescent="0.3">
      <c r="A434" s="18"/>
      <c r="B434" s="19"/>
      <c r="C434" s="15"/>
      <c r="D434" s="19"/>
      <c r="E434" s="15"/>
      <c r="F434" s="19"/>
      <c r="G434" s="15"/>
      <c r="H434" s="15"/>
    </row>
    <row r="435" spans="1:8" x14ac:dyDescent="0.3">
      <c r="A435" s="18"/>
      <c r="B435" s="19"/>
      <c r="C435" s="15"/>
      <c r="D435" s="19"/>
      <c r="E435" s="15"/>
      <c r="F435" s="19"/>
      <c r="G435" s="15"/>
      <c r="H435" s="15"/>
    </row>
    <row r="436" spans="1:8" x14ac:dyDescent="0.3">
      <c r="A436" s="18"/>
      <c r="B436" s="19"/>
      <c r="C436" s="15"/>
      <c r="D436" s="19"/>
      <c r="E436" s="15"/>
      <c r="F436" s="19"/>
      <c r="G436" s="15"/>
      <c r="H436" s="15"/>
    </row>
    <row r="437" spans="1:8" x14ac:dyDescent="0.3">
      <c r="A437" s="18"/>
      <c r="B437" s="19"/>
      <c r="C437" s="15"/>
      <c r="D437" s="19"/>
      <c r="E437" s="15"/>
      <c r="F437" s="19"/>
      <c r="G437" s="15"/>
      <c r="H437" s="15"/>
    </row>
    <row r="438" spans="1:8" x14ac:dyDescent="0.3">
      <c r="A438" s="18"/>
      <c r="B438" s="19"/>
      <c r="C438" s="15"/>
      <c r="D438" s="19"/>
      <c r="E438" s="15"/>
      <c r="F438" s="19"/>
      <c r="G438" s="15"/>
      <c r="H438" s="15"/>
    </row>
    <row r="439" spans="1:8" x14ac:dyDescent="0.3">
      <c r="A439" s="18"/>
      <c r="B439" s="19"/>
      <c r="C439" s="15"/>
      <c r="D439" s="19"/>
      <c r="E439" s="15"/>
      <c r="F439" s="19"/>
      <c r="G439" s="15"/>
      <c r="H439" s="15"/>
    </row>
    <row r="440" spans="1:8" x14ac:dyDescent="0.3">
      <c r="A440" s="18"/>
      <c r="B440" s="19"/>
      <c r="C440" s="15"/>
      <c r="D440" s="19"/>
      <c r="E440" s="15"/>
      <c r="F440" s="19"/>
      <c r="G440" s="15"/>
      <c r="H440" s="15"/>
    </row>
    <row r="441" spans="1:8" x14ac:dyDescent="0.3">
      <c r="A441" s="18"/>
      <c r="B441" s="19"/>
      <c r="C441" s="15"/>
      <c r="D441" s="19"/>
      <c r="E441" s="15"/>
      <c r="F441" s="19"/>
      <c r="G441" s="15"/>
      <c r="H441" s="15"/>
    </row>
    <row r="442" spans="1:8" x14ac:dyDescent="0.3">
      <c r="A442" s="18"/>
      <c r="B442" s="19"/>
      <c r="C442" s="15"/>
      <c r="D442" s="19"/>
      <c r="E442" s="15"/>
      <c r="F442" s="19"/>
      <c r="G442" s="15"/>
      <c r="H442" s="15"/>
    </row>
    <row r="443" spans="1:8" x14ac:dyDescent="0.3">
      <c r="A443" s="18"/>
      <c r="B443" s="19"/>
      <c r="C443" s="15"/>
      <c r="D443" s="19"/>
      <c r="E443" s="15"/>
      <c r="F443" s="19"/>
      <c r="G443" s="15"/>
      <c r="H443" s="15"/>
    </row>
    <row r="444" spans="1:8" x14ac:dyDescent="0.3">
      <c r="A444" s="18"/>
      <c r="B444" s="19"/>
      <c r="C444" s="15"/>
      <c r="D444" s="19"/>
      <c r="E444" s="15"/>
      <c r="F444" s="19"/>
      <c r="G444" s="15"/>
      <c r="H444" s="15"/>
    </row>
    <row r="445" spans="1:8" x14ac:dyDescent="0.3">
      <c r="A445" s="18"/>
      <c r="B445" s="19"/>
      <c r="C445" s="15"/>
      <c r="D445" s="19"/>
      <c r="E445" s="15"/>
      <c r="F445" s="19"/>
      <c r="G445" s="15"/>
      <c r="H445" s="15"/>
    </row>
    <row r="446" spans="1:8" x14ac:dyDescent="0.3">
      <c r="A446" s="18"/>
      <c r="B446" s="19"/>
      <c r="C446" s="15"/>
      <c r="D446" s="19"/>
      <c r="E446" s="15"/>
      <c r="F446" s="19"/>
      <c r="G446" s="15"/>
      <c r="H446" s="15"/>
    </row>
    <row r="447" spans="1:8" x14ac:dyDescent="0.3">
      <c r="A447" s="18"/>
      <c r="B447" s="19"/>
      <c r="C447" s="15"/>
      <c r="D447" s="19"/>
      <c r="E447" s="15"/>
      <c r="F447" s="19"/>
      <c r="G447" s="15"/>
      <c r="H447" s="15"/>
    </row>
    <row r="448" spans="1:8" x14ac:dyDescent="0.3">
      <c r="A448" s="18"/>
      <c r="B448" s="19"/>
      <c r="C448" s="15"/>
      <c r="D448" s="19"/>
      <c r="E448" s="15"/>
      <c r="F448" s="19"/>
      <c r="G448" s="15"/>
      <c r="H448" s="15"/>
    </row>
    <row r="449" spans="1:8" x14ac:dyDescent="0.3">
      <c r="A449" s="18"/>
      <c r="B449" s="19"/>
      <c r="C449" s="15"/>
      <c r="D449" s="19"/>
      <c r="E449" s="15"/>
      <c r="F449" s="19"/>
      <c r="G449" s="15"/>
      <c r="H449" s="15"/>
    </row>
    <row r="450" spans="1:8" x14ac:dyDescent="0.3">
      <c r="A450" s="18"/>
      <c r="B450" s="19"/>
      <c r="C450" s="15"/>
      <c r="D450" s="19"/>
      <c r="E450" s="15"/>
      <c r="F450" s="19"/>
      <c r="G450" s="15"/>
      <c r="H450" s="15"/>
    </row>
    <row r="451" spans="1:8" x14ac:dyDescent="0.3">
      <c r="A451" s="18"/>
      <c r="B451" s="19"/>
      <c r="C451" s="15"/>
      <c r="D451" s="19"/>
      <c r="E451" s="15"/>
      <c r="F451" s="19"/>
      <c r="G451" s="15"/>
      <c r="H451" s="15"/>
    </row>
    <row r="452" spans="1:8" x14ac:dyDescent="0.3">
      <c r="A452" s="18"/>
      <c r="B452" s="19"/>
      <c r="C452" s="15"/>
      <c r="D452" s="19"/>
      <c r="E452" s="15"/>
      <c r="F452" s="19"/>
      <c r="G452" s="15"/>
      <c r="H452" s="15"/>
    </row>
    <row r="453" spans="1:8" x14ac:dyDescent="0.3">
      <c r="A453" s="18"/>
      <c r="B453" s="19"/>
      <c r="C453" s="15"/>
      <c r="D453" s="19"/>
      <c r="E453" s="15"/>
      <c r="F453" s="19"/>
      <c r="G453" s="15"/>
      <c r="H453" s="15"/>
    </row>
    <row r="454" spans="1:8" x14ac:dyDescent="0.3">
      <c r="A454" s="18"/>
      <c r="B454" s="19"/>
      <c r="C454" s="15"/>
      <c r="D454" s="19"/>
      <c r="E454" s="15"/>
      <c r="F454" s="19"/>
      <c r="G454" s="15"/>
      <c r="H454" s="15"/>
    </row>
    <row r="455" spans="1:8" x14ac:dyDescent="0.3">
      <c r="A455" s="18"/>
      <c r="B455" s="19"/>
      <c r="C455" s="15"/>
      <c r="D455" s="19"/>
      <c r="E455" s="15"/>
      <c r="F455" s="19"/>
      <c r="G455" s="15"/>
      <c r="H455" s="15"/>
    </row>
    <row r="456" spans="1:8" x14ac:dyDescent="0.3">
      <c r="A456" s="18"/>
      <c r="B456" s="19"/>
      <c r="C456" s="15"/>
      <c r="D456" s="19"/>
      <c r="E456" s="15"/>
      <c r="F456" s="19"/>
      <c r="G456" s="15"/>
      <c r="H456" s="15"/>
    </row>
    <row r="457" spans="1:8" x14ac:dyDescent="0.3">
      <c r="A457" s="18"/>
      <c r="B457" s="19"/>
      <c r="C457" s="15"/>
      <c r="D457" s="19"/>
      <c r="E457" s="15"/>
      <c r="F457" s="19"/>
      <c r="G457" s="15"/>
      <c r="H457" s="15"/>
    </row>
    <row r="458" spans="1:8" x14ac:dyDescent="0.3">
      <c r="A458" s="18"/>
      <c r="B458" s="19"/>
      <c r="C458" s="15"/>
      <c r="D458" s="19"/>
      <c r="E458" s="15"/>
      <c r="F458" s="19"/>
      <c r="G458" s="15"/>
      <c r="H458" s="15"/>
    </row>
    <row r="459" spans="1:8" x14ac:dyDescent="0.3">
      <c r="A459" s="18"/>
      <c r="B459" s="19"/>
      <c r="C459" s="15"/>
      <c r="D459" s="19"/>
      <c r="E459" s="15"/>
      <c r="F459" s="19"/>
      <c r="G459" s="15"/>
      <c r="H459" s="15"/>
    </row>
    <row r="460" spans="1:8" x14ac:dyDescent="0.3">
      <c r="A460" s="18"/>
      <c r="B460" s="19"/>
      <c r="C460" s="15"/>
      <c r="D460" s="19"/>
      <c r="E460" s="15"/>
      <c r="F460" s="19"/>
      <c r="G460" s="15"/>
      <c r="H460" s="15"/>
    </row>
    <row r="461" spans="1:8" x14ac:dyDescent="0.3">
      <c r="A461" s="18"/>
      <c r="B461" s="19"/>
      <c r="C461" s="15"/>
      <c r="D461" s="19"/>
      <c r="E461" s="15"/>
      <c r="F461" s="19"/>
      <c r="G461" s="15"/>
      <c r="H461" s="15"/>
    </row>
    <row r="462" spans="1:8" x14ac:dyDescent="0.3">
      <c r="A462" s="18"/>
      <c r="B462" s="19"/>
      <c r="C462" s="15"/>
      <c r="D462" s="19"/>
      <c r="E462" s="15"/>
      <c r="F462" s="19"/>
      <c r="G462" s="15"/>
      <c r="H462" s="15"/>
    </row>
    <row r="463" spans="1:8" x14ac:dyDescent="0.3">
      <c r="A463" s="18"/>
      <c r="B463" s="19"/>
      <c r="C463" s="15"/>
      <c r="D463" s="19"/>
      <c r="E463" s="15"/>
      <c r="F463" s="19"/>
      <c r="G463" s="15"/>
      <c r="H463" s="15"/>
    </row>
    <row r="464" spans="1:8" x14ac:dyDescent="0.3">
      <c r="A464" s="18"/>
      <c r="B464" s="19"/>
      <c r="C464" s="15"/>
      <c r="D464" s="19"/>
      <c r="E464" s="15"/>
      <c r="F464" s="19"/>
      <c r="G464" s="15"/>
      <c r="H464" s="15"/>
    </row>
    <row r="465" spans="1:8" x14ac:dyDescent="0.3">
      <c r="A465" s="18"/>
      <c r="B465" s="19"/>
      <c r="C465" s="15"/>
      <c r="D465" s="19"/>
      <c r="E465" s="15"/>
      <c r="F465" s="19"/>
      <c r="G465" s="15"/>
      <c r="H465" s="15"/>
    </row>
    <row r="466" spans="1:8" x14ac:dyDescent="0.3">
      <c r="A466" s="18"/>
      <c r="B466" s="19"/>
      <c r="C466" s="15"/>
      <c r="D466" s="19"/>
      <c r="E466" s="15"/>
      <c r="F466" s="19"/>
      <c r="G466" s="15"/>
      <c r="H466" s="15"/>
    </row>
    <row r="467" spans="1:8" x14ac:dyDescent="0.3">
      <c r="A467" s="18"/>
      <c r="B467" s="19"/>
      <c r="C467" s="15"/>
      <c r="D467" s="19"/>
      <c r="E467" s="15"/>
      <c r="F467" s="19"/>
      <c r="G467" s="15"/>
      <c r="H467" s="15"/>
    </row>
    <row r="468" spans="1:8" x14ac:dyDescent="0.3">
      <c r="A468" s="18"/>
      <c r="B468" s="19"/>
      <c r="C468" s="15"/>
      <c r="D468" s="19"/>
      <c r="E468" s="15"/>
      <c r="F468" s="19"/>
      <c r="G468" s="15"/>
      <c r="H468" s="15"/>
    </row>
    <row r="469" spans="1:8" x14ac:dyDescent="0.3">
      <c r="A469" s="18"/>
      <c r="B469" s="19"/>
      <c r="C469" s="15"/>
      <c r="D469" s="19"/>
      <c r="E469" s="15"/>
      <c r="F469" s="19"/>
      <c r="G469" s="15"/>
      <c r="H469" s="15"/>
    </row>
    <row r="470" spans="1:8" x14ac:dyDescent="0.3">
      <c r="A470" s="18"/>
      <c r="B470" s="19"/>
      <c r="C470" s="15"/>
      <c r="D470" s="19"/>
      <c r="E470" s="15"/>
      <c r="F470" s="19"/>
      <c r="G470" s="15"/>
      <c r="H470" s="15"/>
    </row>
    <row r="471" spans="1:8" x14ac:dyDescent="0.3">
      <c r="A471" s="18"/>
      <c r="B471" s="19"/>
      <c r="C471" s="15"/>
      <c r="D471" s="19"/>
      <c r="E471" s="15"/>
      <c r="F471" s="19"/>
      <c r="G471" s="15"/>
      <c r="H471" s="15"/>
    </row>
    <row r="472" spans="1:8" x14ac:dyDescent="0.3">
      <c r="A472" s="18"/>
      <c r="B472" s="19"/>
      <c r="C472" s="15"/>
      <c r="D472" s="19"/>
      <c r="E472" s="15"/>
      <c r="F472" s="19"/>
      <c r="G472" s="15"/>
      <c r="H472" s="15"/>
    </row>
    <row r="473" spans="1:8" x14ac:dyDescent="0.3">
      <c r="A473" s="18"/>
      <c r="B473" s="19"/>
      <c r="C473" s="15"/>
      <c r="D473" s="19"/>
      <c r="E473" s="15"/>
      <c r="F473" s="19"/>
      <c r="G473" s="15"/>
      <c r="H473" s="15"/>
    </row>
    <row r="474" spans="1:8" x14ac:dyDescent="0.3">
      <c r="A474" s="18"/>
      <c r="B474" s="19"/>
      <c r="C474" s="15"/>
      <c r="D474" s="19"/>
      <c r="E474" s="15"/>
      <c r="F474" s="19"/>
      <c r="G474" s="15"/>
      <c r="H474" s="15"/>
    </row>
    <row r="475" spans="1:8" x14ac:dyDescent="0.3">
      <c r="A475" s="18"/>
      <c r="B475" s="19"/>
      <c r="C475" s="15"/>
      <c r="D475" s="19"/>
      <c r="E475" s="15"/>
      <c r="F475" s="19"/>
      <c r="G475" s="15"/>
      <c r="H475" s="15"/>
    </row>
    <row r="476" spans="1:8" x14ac:dyDescent="0.3">
      <c r="A476" s="18"/>
      <c r="B476" s="19"/>
      <c r="C476" s="15"/>
      <c r="D476" s="19"/>
      <c r="E476" s="15"/>
      <c r="F476" s="19"/>
      <c r="G476" s="15"/>
      <c r="H476" s="15"/>
    </row>
    <row r="477" spans="1:8" x14ac:dyDescent="0.3">
      <c r="A477" s="18"/>
      <c r="B477" s="19"/>
      <c r="C477" s="15"/>
      <c r="D477" s="19"/>
      <c r="E477" s="15"/>
      <c r="F477" s="19"/>
      <c r="G477" s="15"/>
      <c r="H477" s="15"/>
    </row>
    <row r="478" spans="1:8" x14ac:dyDescent="0.3">
      <c r="A478" s="18"/>
      <c r="B478" s="19"/>
      <c r="C478" s="15"/>
      <c r="D478" s="19"/>
      <c r="E478" s="15"/>
      <c r="F478" s="19"/>
      <c r="G478" s="15"/>
      <c r="H478" s="15"/>
    </row>
    <row r="479" spans="1:8" x14ac:dyDescent="0.3">
      <c r="A479" s="18"/>
      <c r="B479" s="19"/>
      <c r="C479" s="15"/>
      <c r="D479" s="19"/>
      <c r="E479" s="15"/>
      <c r="F479" s="19"/>
      <c r="G479" s="15"/>
      <c r="H479" s="15"/>
    </row>
    <row r="480" spans="1:8" x14ac:dyDescent="0.3">
      <c r="A480" s="18"/>
      <c r="B480" s="19"/>
      <c r="C480" s="15"/>
      <c r="D480" s="19"/>
      <c r="E480" s="15"/>
      <c r="F480" s="19"/>
      <c r="G480" s="15"/>
      <c r="H480" s="15"/>
    </row>
    <row r="481" spans="1:8" x14ac:dyDescent="0.3">
      <c r="A481" s="18"/>
      <c r="B481" s="19"/>
      <c r="C481" s="15"/>
      <c r="D481" s="19"/>
      <c r="E481" s="15"/>
      <c r="F481" s="19"/>
      <c r="G481" s="15"/>
      <c r="H481" s="15"/>
    </row>
    <row r="482" spans="1:8" x14ac:dyDescent="0.3">
      <c r="A482" s="18"/>
      <c r="B482" s="19"/>
      <c r="C482" s="15"/>
      <c r="D482" s="19"/>
      <c r="E482" s="15"/>
      <c r="F482" s="19"/>
      <c r="G482" s="15"/>
      <c r="H482" s="15"/>
    </row>
    <row r="483" spans="1:8" x14ac:dyDescent="0.3">
      <c r="A483" s="18"/>
      <c r="B483" s="19"/>
      <c r="C483" s="15"/>
      <c r="D483" s="19"/>
      <c r="E483" s="15"/>
      <c r="F483" s="19"/>
      <c r="G483" s="15"/>
      <c r="H483" s="15"/>
    </row>
    <row r="484" spans="1:8" x14ac:dyDescent="0.3">
      <c r="A484" s="18"/>
      <c r="B484" s="19"/>
      <c r="C484" s="15"/>
      <c r="D484" s="19"/>
      <c r="E484" s="15"/>
      <c r="F484" s="19"/>
      <c r="G484" s="15"/>
      <c r="H484" s="15"/>
    </row>
    <row r="485" spans="1:8" x14ac:dyDescent="0.3">
      <c r="A485" s="18"/>
      <c r="B485" s="19"/>
      <c r="C485" s="15"/>
      <c r="D485" s="19"/>
      <c r="E485" s="15"/>
      <c r="F485" s="19"/>
      <c r="G485" s="15"/>
      <c r="H485" s="15"/>
    </row>
    <row r="486" spans="1:8" x14ac:dyDescent="0.3">
      <c r="A486" s="18"/>
      <c r="B486" s="19"/>
      <c r="C486" s="15"/>
      <c r="D486" s="19"/>
      <c r="E486" s="15"/>
      <c r="F486" s="19"/>
      <c r="G486" s="15"/>
      <c r="H486" s="15"/>
    </row>
    <row r="487" spans="1:8" x14ac:dyDescent="0.3">
      <c r="A487" s="18"/>
      <c r="B487" s="19"/>
      <c r="C487" s="15"/>
      <c r="D487" s="19"/>
      <c r="E487" s="15"/>
      <c r="F487" s="19"/>
      <c r="G487" s="15"/>
      <c r="H487" s="15"/>
    </row>
    <row r="488" spans="1:8" x14ac:dyDescent="0.3">
      <c r="A488" s="18"/>
      <c r="B488" s="19"/>
      <c r="C488" s="15"/>
      <c r="D488" s="19"/>
      <c r="E488" s="15"/>
      <c r="F488" s="19"/>
      <c r="G488" s="15"/>
      <c r="H488" s="15"/>
    </row>
    <row r="489" spans="1:8" x14ac:dyDescent="0.3">
      <c r="A489" s="18"/>
      <c r="B489" s="19"/>
      <c r="C489" s="15"/>
      <c r="D489" s="19"/>
      <c r="E489" s="15"/>
      <c r="F489" s="19"/>
      <c r="G489" s="15"/>
      <c r="H489" s="15"/>
    </row>
    <row r="490" spans="1:8" x14ac:dyDescent="0.3">
      <c r="A490" s="18"/>
      <c r="B490" s="19"/>
      <c r="C490" s="15"/>
      <c r="D490" s="19"/>
      <c r="E490" s="15"/>
      <c r="F490" s="19"/>
      <c r="G490" s="15"/>
      <c r="H490" s="15"/>
    </row>
    <row r="491" spans="1:8" x14ac:dyDescent="0.3">
      <c r="A491" s="18"/>
      <c r="B491" s="19"/>
      <c r="C491" s="15"/>
      <c r="D491" s="19"/>
      <c r="E491" s="15"/>
      <c r="F491" s="19"/>
      <c r="G491" s="15"/>
      <c r="H491" s="15"/>
    </row>
    <row r="492" spans="1:8" x14ac:dyDescent="0.3">
      <c r="A492" s="18"/>
      <c r="B492" s="19"/>
      <c r="C492" s="15"/>
      <c r="D492" s="19"/>
      <c r="E492" s="15"/>
      <c r="F492" s="19"/>
      <c r="G492" s="15"/>
      <c r="H492" s="15"/>
    </row>
    <row r="493" spans="1:8" x14ac:dyDescent="0.3">
      <c r="A493" s="18"/>
      <c r="B493" s="19"/>
      <c r="C493" s="15"/>
      <c r="D493" s="19"/>
      <c r="E493" s="15"/>
      <c r="F493" s="19"/>
      <c r="G493" s="15"/>
      <c r="H493" s="15"/>
    </row>
    <row r="494" spans="1:8" x14ac:dyDescent="0.3">
      <c r="A494" s="18"/>
      <c r="B494" s="19"/>
      <c r="C494" s="15"/>
      <c r="D494" s="19"/>
      <c r="E494" s="15"/>
      <c r="F494" s="19"/>
      <c r="G494" s="15"/>
      <c r="H494" s="15"/>
    </row>
    <row r="495" spans="1:8" x14ac:dyDescent="0.3">
      <c r="A495" s="18"/>
      <c r="B495" s="19"/>
      <c r="C495" s="15"/>
      <c r="D495" s="19"/>
      <c r="E495" s="15"/>
      <c r="F495" s="19"/>
      <c r="G495" s="15"/>
      <c r="H495" s="15"/>
    </row>
    <row r="496" spans="1:8" x14ac:dyDescent="0.3">
      <c r="A496" s="18"/>
      <c r="B496" s="19"/>
      <c r="C496" s="15"/>
      <c r="D496" s="19"/>
      <c r="E496" s="15"/>
      <c r="F496" s="19"/>
      <c r="G496" s="15"/>
      <c r="H496" s="15"/>
    </row>
    <row r="497" spans="1:8" x14ac:dyDescent="0.3">
      <c r="A497" s="18"/>
      <c r="B497" s="19"/>
      <c r="C497" s="15"/>
      <c r="D497" s="19"/>
      <c r="E497" s="15"/>
      <c r="F497" s="19"/>
      <c r="G497" s="15"/>
      <c r="H497" s="15"/>
    </row>
    <row r="498" spans="1:8" x14ac:dyDescent="0.3">
      <c r="A498" s="18"/>
      <c r="B498" s="19"/>
      <c r="C498" s="15"/>
      <c r="D498" s="19"/>
      <c r="E498" s="15"/>
      <c r="F498" s="19"/>
      <c r="G498" s="15"/>
      <c r="H498" s="15"/>
    </row>
    <row r="499" spans="1:8" x14ac:dyDescent="0.3">
      <c r="A499" s="18"/>
      <c r="B499" s="19"/>
      <c r="C499" s="15"/>
      <c r="D499" s="19"/>
      <c r="E499" s="15"/>
      <c r="F499" s="19"/>
      <c r="G499" s="15"/>
      <c r="H499" s="15"/>
    </row>
    <row r="500" spans="1:8" x14ac:dyDescent="0.3">
      <c r="A500" s="18"/>
      <c r="B500" s="19"/>
      <c r="C500" s="15"/>
      <c r="D500" s="19"/>
      <c r="E500" s="15"/>
      <c r="F500" s="19"/>
      <c r="G500" s="15"/>
      <c r="H500" s="15"/>
    </row>
    <row r="501" spans="1:8" x14ac:dyDescent="0.3">
      <c r="A501" s="18"/>
      <c r="B501" s="19"/>
      <c r="C501" s="15"/>
      <c r="D501" s="19"/>
      <c r="E501" s="15"/>
      <c r="F501" s="19"/>
      <c r="G501" s="15"/>
      <c r="H501" s="15"/>
    </row>
    <row r="502" spans="1:8" x14ac:dyDescent="0.3">
      <c r="A502" s="18"/>
      <c r="B502" s="19"/>
      <c r="C502" s="15"/>
      <c r="D502" s="19"/>
      <c r="E502" s="15"/>
      <c r="F502" s="19"/>
      <c r="G502" s="15"/>
      <c r="H502" s="15"/>
    </row>
    <row r="503" spans="1:8" x14ac:dyDescent="0.3">
      <c r="A503" s="18"/>
      <c r="B503" s="19"/>
      <c r="C503" s="15"/>
      <c r="D503" s="19"/>
      <c r="E503" s="15"/>
      <c r="F503" s="19"/>
      <c r="G503" s="15"/>
      <c r="H503" s="15"/>
    </row>
    <row r="504" spans="1:8" x14ac:dyDescent="0.3">
      <c r="A504" s="18"/>
      <c r="B504" s="19"/>
      <c r="C504" s="15"/>
      <c r="D504" s="19"/>
      <c r="E504" s="15"/>
      <c r="F504" s="19"/>
      <c r="G504" s="15"/>
      <c r="H504" s="15"/>
    </row>
    <row r="505" spans="1:8" x14ac:dyDescent="0.3">
      <c r="A505" s="18"/>
      <c r="B505" s="19"/>
      <c r="C505" s="15"/>
      <c r="D505" s="19"/>
      <c r="E505" s="15"/>
      <c r="F505" s="19"/>
      <c r="G505" s="15"/>
      <c r="H505" s="15"/>
    </row>
    <row r="506" spans="1:8" x14ac:dyDescent="0.3">
      <c r="A506" s="18"/>
      <c r="B506" s="19"/>
      <c r="C506" s="15"/>
      <c r="D506" s="19"/>
      <c r="E506" s="15"/>
      <c r="F506" s="19"/>
      <c r="G506" s="15"/>
      <c r="H506" s="15"/>
    </row>
    <row r="507" spans="1:8" x14ac:dyDescent="0.3">
      <c r="A507" s="18"/>
      <c r="B507" s="19"/>
      <c r="C507" s="15"/>
      <c r="D507" s="19"/>
      <c r="E507" s="15"/>
      <c r="F507" s="19"/>
      <c r="G507" s="15"/>
      <c r="H507" s="15"/>
    </row>
    <row r="508" spans="1:8" x14ac:dyDescent="0.3">
      <c r="A508" s="18"/>
      <c r="B508" s="19"/>
      <c r="C508" s="15"/>
      <c r="D508" s="19"/>
      <c r="E508" s="15"/>
      <c r="F508" s="19"/>
      <c r="G508" s="15"/>
      <c r="H508" s="15"/>
    </row>
    <row r="509" spans="1:8" x14ac:dyDescent="0.3">
      <c r="A509" s="18"/>
      <c r="B509" s="19"/>
      <c r="C509" s="15"/>
      <c r="D509" s="19"/>
      <c r="E509" s="15"/>
      <c r="F509" s="19"/>
      <c r="G509" s="15"/>
      <c r="H509" s="15"/>
    </row>
    <row r="510" spans="1:8" x14ac:dyDescent="0.3">
      <c r="A510" s="18"/>
      <c r="B510" s="19"/>
      <c r="C510" s="15"/>
      <c r="D510" s="19"/>
      <c r="E510" s="15"/>
      <c r="F510" s="19"/>
      <c r="G510" s="15"/>
      <c r="H510" s="15"/>
    </row>
    <row r="511" spans="1:8" x14ac:dyDescent="0.3">
      <c r="A511" s="18"/>
      <c r="B511" s="19"/>
      <c r="C511" s="15"/>
      <c r="D511" s="19"/>
      <c r="E511" s="15"/>
      <c r="F511" s="19"/>
      <c r="G511" s="15"/>
      <c r="H511" s="15"/>
    </row>
    <row r="512" spans="1:8" x14ac:dyDescent="0.3">
      <c r="A512" s="18"/>
      <c r="B512" s="19"/>
      <c r="C512" s="15"/>
      <c r="D512" s="19"/>
      <c r="E512" s="15"/>
      <c r="F512" s="19"/>
      <c r="G512" s="15"/>
      <c r="H512" s="15"/>
    </row>
    <row r="513" spans="1:8" x14ac:dyDescent="0.3">
      <c r="A513" s="18"/>
      <c r="B513" s="19"/>
      <c r="C513" s="15"/>
      <c r="D513" s="19"/>
      <c r="E513" s="15"/>
      <c r="F513" s="19"/>
      <c r="G513" s="15"/>
      <c r="H513" s="15"/>
    </row>
    <row r="514" spans="1:8" x14ac:dyDescent="0.3">
      <c r="A514" s="18"/>
      <c r="B514" s="19"/>
      <c r="C514" s="15"/>
      <c r="D514" s="19"/>
      <c r="E514" s="15"/>
      <c r="F514" s="19"/>
      <c r="G514" s="15"/>
      <c r="H514" s="15"/>
    </row>
    <row r="515" spans="1:8" x14ac:dyDescent="0.3">
      <c r="A515" s="18"/>
      <c r="B515" s="19"/>
      <c r="C515" s="15"/>
      <c r="D515" s="19"/>
      <c r="E515" s="15"/>
      <c r="F515" s="19"/>
      <c r="G515" s="15"/>
      <c r="H515" s="15"/>
    </row>
    <row r="516" spans="1:8" x14ac:dyDescent="0.3">
      <c r="A516" s="18"/>
      <c r="B516" s="19"/>
      <c r="C516" s="15"/>
      <c r="D516" s="19"/>
      <c r="E516" s="15"/>
      <c r="F516" s="19"/>
      <c r="G516" s="15"/>
      <c r="H516" s="15"/>
    </row>
    <row r="517" spans="1:8" x14ac:dyDescent="0.3">
      <c r="A517" s="18"/>
      <c r="B517" s="19"/>
      <c r="C517" s="15"/>
      <c r="D517" s="19"/>
      <c r="E517" s="15"/>
      <c r="F517" s="19"/>
      <c r="G517" s="15"/>
      <c r="H517" s="15"/>
    </row>
    <row r="518" spans="1:8" x14ac:dyDescent="0.3">
      <c r="A518" s="18"/>
      <c r="B518" s="19"/>
      <c r="C518" s="15"/>
      <c r="D518" s="19"/>
      <c r="E518" s="15"/>
      <c r="F518" s="19"/>
      <c r="G518" s="15"/>
      <c r="H518" s="15"/>
    </row>
    <row r="519" spans="1:8" x14ac:dyDescent="0.3">
      <c r="A519" s="18"/>
      <c r="B519" s="19"/>
      <c r="C519" s="15"/>
      <c r="D519" s="19"/>
      <c r="E519" s="15"/>
      <c r="F519" s="19"/>
      <c r="G519" s="15"/>
      <c r="H519" s="15"/>
    </row>
    <row r="520" spans="1:8" x14ac:dyDescent="0.3">
      <c r="A520" s="18"/>
      <c r="B520" s="19"/>
      <c r="C520" s="15"/>
      <c r="D520" s="19"/>
      <c r="E520" s="15"/>
      <c r="F520" s="19"/>
      <c r="G520" s="15"/>
      <c r="H520" s="15"/>
    </row>
    <row r="521" spans="1:8" x14ac:dyDescent="0.3">
      <c r="A521" s="18"/>
      <c r="B521" s="19"/>
      <c r="C521" s="15"/>
      <c r="D521" s="19"/>
      <c r="E521" s="15"/>
      <c r="F521" s="19"/>
      <c r="G521" s="15"/>
      <c r="H521" s="15"/>
    </row>
    <row r="522" spans="1:8" x14ac:dyDescent="0.3">
      <c r="A522" s="18"/>
      <c r="B522" s="19"/>
      <c r="C522" s="15"/>
      <c r="D522" s="19"/>
      <c r="E522" s="15"/>
      <c r="F522" s="19"/>
      <c r="G522" s="15"/>
      <c r="H522" s="15"/>
    </row>
    <row r="523" spans="1:8" x14ac:dyDescent="0.3">
      <c r="A523" s="18"/>
      <c r="B523" s="19"/>
      <c r="C523" s="15"/>
      <c r="D523" s="19"/>
      <c r="E523" s="15"/>
      <c r="F523" s="19"/>
      <c r="G523" s="15"/>
      <c r="H523" s="15"/>
    </row>
    <row r="524" spans="1:8" x14ac:dyDescent="0.3">
      <c r="A524" s="18"/>
      <c r="B524" s="19"/>
      <c r="C524" s="15"/>
      <c r="D524" s="19"/>
      <c r="E524" s="15"/>
      <c r="F524" s="19"/>
      <c r="G524" s="15"/>
      <c r="H524" s="15"/>
    </row>
    <row r="525" spans="1:8" x14ac:dyDescent="0.3">
      <c r="A525" s="18"/>
      <c r="B525" s="19"/>
      <c r="C525" s="15"/>
      <c r="D525" s="19"/>
      <c r="E525" s="15"/>
      <c r="F525" s="19"/>
      <c r="G525" s="15"/>
      <c r="H525" s="15"/>
    </row>
    <row r="526" spans="1:8" x14ac:dyDescent="0.3">
      <c r="A526" s="18"/>
      <c r="B526" s="19"/>
      <c r="C526" s="15"/>
      <c r="D526" s="19"/>
      <c r="E526" s="15"/>
      <c r="F526" s="19"/>
      <c r="G526" s="15"/>
      <c r="H526" s="15"/>
    </row>
    <row r="527" spans="1:8" x14ac:dyDescent="0.3">
      <c r="A527" s="18"/>
      <c r="B527" s="19"/>
      <c r="C527" s="15"/>
      <c r="D527" s="19"/>
      <c r="E527" s="15"/>
      <c r="F527" s="19"/>
      <c r="G527" s="15"/>
      <c r="H527" s="15"/>
    </row>
    <row r="528" spans="1:8" x14ac:dyDescent="0.3">
      <c r="A528" s="18"/>
      <c r="B528" s="19"/>
      <c r="C528" s="15"/>
      <c r="D528" s="19"/>
      <c r="E528" s="15"/>
      <c r="F528" s="19"/>
      <c r="G528" s="15"/>
      <c r="H528" s="15"/>
    </row>
    <row r="529" spans="1:8" x14ac:dyDescent="0.3">
      <c r="A529" s="18"/>
      <c r="B529" s="19"/>
      <c r="C529" s="15"/>
      <c r="D529" s="19"/>
      <c r="E529" s="15"/>
      <c r="F529" s="19"/>
      <c r="G529" s="15"/>
      <c r="H529" s="15"/>
    </row>
    <row r="530" spans="1:8" x14ac:dyDescent="0.3">
      <c r="A530" s="18"/>
      <c r="B530" s="19"/>
      <c r="C530" s="15"/>
      <c r="D530" s="19"/>
      <c r="E530" s="15"/>
      <c r="F530" s="19"/>
      <c r="G530" s="15"/>
      <c r="H530" s="15"/>
    </row>
    <row r="531" spans="1:8" x14ac:dyDescent="0.3">
      <c r="A531" s="18"/>
      <c r="B531" s="19"/>
      <c r="C531" s="15"/>
      <c r="D531" s="19"/>
      <c r="E531" s="15"/>
      <c r="F531" s="19"/>
      <c r="G531" s="15"/>
      <c r="H531" s="15"/>
    </row>
    <row r="532" spans="1:8" x14ac:dyDescent="0.3">
      <c r="A532" s="18"/>
      <c r="B532" s="19"/>
      <c r="C532" s="15"/>
      <c r="D532" s="19"/>
      <c r="E532" s="15"/>
      <c r="F532" s="19"/>
      <c r="G532" s="15"/>
      <c r="H532" s="15"/>
    </row>
    <row r="533" spans="1:8" x14ac:dyDescent="0.3">
      <c r="A533" s="18"/>
      <c r="B533" s="19"/>
      <c r="C533" s="15"/>
      <c r="D533" s="19"/>
      <c r="E533" s="15"/>
      <c r="F533" s="19"/>
      <c r="G533" s="15"/>
      <c r="H533" s="15"/>
    </row>
    <row r="534" spans="1:8" x14ac:dyDescent="0.3">
      <c r="A534" s="18"/>
      <c r="B534" s="19"/>
      <c r="C534" s="15"/>
      <c r="D534" s="19"/>
      <c r="E534" s="15"/>
      <c r="F534" s="19"/>
      <c r="G534" s="15"/>
      <c r="H534" s="15"/>
    </row>
    <row r="535" spans="1:8" x14ac:dyDescent="0.3">
      <c r="A535" s="18"/>
      <c r="B535" s="19"/>
      <c r="C535" s="15"/>
      <c r="D535" s="19"/>
      <c r="E535" s="15"/>
      <c r="F535" s="19"/>
      <c r="G535" s="15"/>
      <c r="H535" s="15"/>
    </row>
    <row r="536" spans="1:8" x14ac:dyDescent="0.3">
      <c r="A536" s="18"/>
      <c r="B536" s="19"/>
      <c r="C536" s="15"/>
      <c r="D536" s="19"/>
      <c r="E536" s="15"/>
      <c r="F536" s="19"/>
      <c r="G536" s="15"/>
      <c r="H536" s="15"/>
    </row>
    <row r="537" spans="1:8" x14ac:dyDescent="0.3">
      <c r="A537" s="18"/>
      <c r="B537" s="19"/>
      <c r="C537" s="15"/>
      <c r="D537" s="19"/>
      <c r="E537" s="15"/>
      <c r="F537" s="19"/>
      <c r="G537" s="15"/>
      <c r="H537" s="15"/>
    </row>
    <row r="538" spans="1:8" x14ac:dyDescent="0.3">
      <c r="A538" s="18"/>
      <c r="B538" s="19"/>
      <c r="C538" s="15"/>
      <c r="D538" s="19"/>
      <c r="E538" s="15"/>
      <c r="F538" s="19"/>
      <c r="G538" s="15"/>
      <c r="H538" s="15"/>
    </row>
    <row r="539" spans="1:8" x14ac:dyDescent="0.3">
      <c r="A539" s="18"/>
      <c r="B539" s="19"/>
      <c r="C539" s="15"/>
      <c r="D539" s="19"/>
      <c r="E539" s="15"/>
      <c r="F539" s="19"/>
      <c r="G539" s="15"/>
      <c r="H539" s="15"/>
    </row>
    <row r="540" spans="1:8" x14ac:dyDescent="0.3">
      <c r="A540" s="18"/>
      <c r="B540" s="19"/>
      <c r="C540" s="15"/>
      <c r="D540" s="19"/>
      <c r="E540" s="15"/>
      <c r="F540" s="19"/>
      <c r="G540" s="15"/>
      <c r="H540" s="15"/>
    </row>
    <row r="541" spans="1:8" x14ac:dyDescent="0.3">
      <c r="A541" s="18"/>
      <c r="B541" s="19"/>
      <c r="C541" s="15"/>
      <c r="D541" s="19"/>
      <c r="E541" s="15"/>
      <c r="F541" s="19"/>
      <c r="G541" s="15"/>
      <c r="H541" s="15"/>
    </row>
    <row r="542" spans="1:8" x14ac:dyDescent="0.3">
      <c r="A542" s="18"/>
      <c r="B542" s="19"/>
      <c r="C542" s="15"/>
      <c r="D542" s="19"/>
      <c r="E542" s="15"/>
      <c r="F542" s="19"/>
      <c r="G542" s="15"/>
      <c r="H542" s="15"/>
    </row>
    <row r="543" spans="1:8" x14ac:dyDescent="0.3">
      <c r="A543" s="18"/>
      <c r="B543" s="19"/>
      <c r="C543" s="15"/>
      <c r="D543" s="19"/>
      <c r="E543" s="15"/>
      <c r="F543" s="19"/>
      <c r="G543" s="15"/>
      <c r="H543" s="15"/>
    </row>
    <row r="544" spans="1:8" x14ac:dyDescent="0.3">
      <c r="A544" s="18"/>
      <c r="B544" s="19"/>
      <c r="C544" s="15"/>
      <c r="D544" s="19"/>
      <c r="E544" s="15"/>
      <c r="F544" s="19"/>
      <c r="G544" s="15"/>
      <c r="H544" s="15"/>
    </row>
    <row r="545" spans="1:8" x14ac:dyDescent="0.3">
      <c r="A545" s="18"/>
      <c r="B545" s="19"/>
      <c r="C545" s="15"/>
      <c r="D545" s="19"/>
      <c r="E545" s="15"/>
      <c r="F545" s="19"/>
      <c r="G545" s="15"/>
      <c r="H545" s="15"/>
    </row>
    <row r="546" spans="1:8" x14ac:dyDescent="0.3">
      <c r="A546" s="18"/>
      <c r="B546" s="19"/>
      <c r="C546" s="15"/>
      <c r="D546" s="19"/>
      <c r="E546" s="15"/>
      <c r="F546" s="19"/>
      <c r="G546" s="15"/>
      <c r="H546" s="15"/>
    </row>
    <row r="547" spans="1:8" x14ac:dyDescent="0.3">
      <c r="A547" s="18"/>
      <c r="B547" s="19"/>
      <c r="C547" s="15"/>
      <c r="D547" s="19"/>
      <c r="E547" s="15"/>
      <c r="F547" s="19"/>
      <c r="G547" s="15"/>
      <c r="H547" s="15"/>
    </row>
    <row r="548" spans="1:8" x14ac:dyDescent="0.3">
      <c r="A548" s="18"/>
      <c r="B548" s="19"/>
      <c r="C548" s="15"/>
      <c r="D548" s="19"/>
      <c r="E548" s="15"/>
      <c r="F548" s="19"/>
      <c r="G548" s="15"/>
      <c r="H548" s="15"/>
    </row>
    <row r="549" spans="1:8" x14ac:dyDescent="0.3">
      <c r="A549" s="18"/>
      <c r="B549" s="19"/>
      <c r="C549" s="15"/>
      <c r="D549" s="19"/>
      <c r="E549" s="15"/>
      <c r="F549" s="19"/>
      <c r="G549" s="15"/>
      <c r="H549" s="15"/>
    </row>
    <row r="550" spans="1:8" x14ac:dyDescent="0.3">
      <c r="A550" s="18"/>
      <c r="B550" s="19"/>
      <c r="C550" s="15"/>
      <c r="D550" s="19"/>
      <c r="E550" s="15"/>
      <c r="F550" s="19"/>
      <c r="G550" s="15"/>
      <c r="H550" s="15"/>
    </row>
    <row r="551" spans="1:8" x14ac:dyDescent="0.3">
      <c r="A551" s="18"/>
      <c r="B551" s="19"/>
      <c r="C551" s="15"/>
      <c r="D551" s="19"/>
      <c r="E551" s="15"/>
      <c r="F551" s="19"/>
      <c r="G551" s="15"/>
      <c r="H551" s="15"/>
    </row>
    <row r="552" spans="1:8" x14ac:dyDescent="0.3">
      <c r="A552" s="18"/>
      <c r="B552" s="19"/>
      <c r="C552" s="15"/>
      <c r="D552" s="19"/>
      <c r="E552" s="15"/>
      <c r="F552" s="19"/>
      <c r="G552" s="15"/>
      <c r="H552" s="15"/>
    </row>
    <row r="553" spans="1:8" x14ac:dyDescent="0.3">
      <c r="A553" s="18"/>
      <c r="B553" s="19"/>
      <c r="C553" s="15"/>
      <c r="D553" s="19"/>
      <c r="E553" s="15"/>
      <c r="F553" s="19"/>
      <c r="G553" s="15"/>
      <c r="H553" s="15"/>
    </row>
    <row r="554" spans="1:8" x14ac:dyDescent="0.3">
      <c r="A554" s="18"/>
      <c r="B554" s="19"/>
      <c r="C554" s="15"/>
      <c r="D554" s="19"/>
      <c r="E554" s="15"/>
      <c r="F554" s="19"/>
      <c r="G554" s="15"/>
      <c r="H554" s="15"/>
    </row>
    <row r="555" spans="1:8" x14ac:dyDescent="0.3">
      <c r="A555" s="18"/>
      <c r="B555" s="19"/>
      <c r="C555" s="15"/>
      <c r="D555" s="19"/>
      <c r="E555" s="15"/>
      <c r="F555" s="19"/>
      <c r="G555" s="15"/>
      <c r="H555" s="15"/>
    </row>
    <row r="556" spans="1:8" x14ac:dyDescent="0.3">
      <c r="A556" s="18"/>
      <c r="B556" s="19"/>
      <c r="C556" s="15"/>
      <c r="D556" s="19"/>
      <c r="E556" s="15"/>
      <c r="F556" s="19"/>
      <c r="G556" s="15"/>
      <c r="H556" s="15"/>
    </row>
    <row r="557" spans="1:8" x14ac:dyDescent="0.3">
      <c r="A557" s="18"/>
      <c r="B557" s="19"/>
      <c r="C557" s="15"/>
      <c r="D557" s="19"/>
      <c r="E557" s="15"/>
      <c r="F557" s="19"/>
      <c r="G557" s="15"/>
      <c r="H557" s="15"/>
    </row>
    <row r="558" spans="1:8" x14ac:dyDescent="0.3">
      <c r="A558" s="18"/>
      <c r="B558" s="19"/>
      <c r="C558" s="15"/>
      <c r="D558" s="19"/>
      <c r="E558" s="15"/>
      <c r="F558" s="19"/>
      <c r="G558" s="15"/>
      <c r="H558" s="15"/>
    </row>
    <row r="559" spans="1:8" x14ac:dyDescent="0.3">
      <c r="A559" s="18"/>
      <c r="B559" s="19"/>
      <c r="C559" s="15"/>
      <c r="D559" s="19"/>
      <c r="E559" s="15"/>
      <c r="F559" s="19"/>
      <c r="G559" s="15"/>
      <c r="H559" s="15"/>
    </row>
    <row r="560" spans="1:8" x14ac:dyDescent="0.3">
      <c r="A560" s="18"/>
      <c r="B560" s="19"/>
      <c r="C560" s="15"/>
      <c r="D560" s="19"/>
      <c r="E560" s="15"/>
      <c r="F560" s="19"/>
      <c r="G560" s="15"/>
      <c r="H560" s="15"/>
    </row>
    <row r="561" spans="1:8" x14ac:dyDescent="0.3">
      <c r="A561" s="18"/>
      <c r="B561" s="19"/>
      <c r="C561" s="15"/>
      <c r="D561" s="19"/>
      <c r="E561" s="15"/>
      <c r="F561" s="19"/>
      <c r="G561" s="15"/>
      <c r="H561" s="15"/>
    </row>
    <row r="562" spans="1:8" x14ac:dyDescent="0.3">
      <c r="A562" s="18"/>
      <c r="B562" s="19"/>
      <c r="C562" s="15"/>
      <c r="D562" s="19"/>
      <c r="E562" s="15"/>
      <c r="F562" s="19"/>
      <c r="G562" s="15"/>
      <c r="H562" s="15"/>
    </row>
    <row r="563" spans="1:8" x14ac:dyDescent="0.3">
      <c r="A563" s="18"/>
      <c r="B563" s="19"/>
      <c r="C563" s="15"/>
      <c r="D563" s="19"/>
      <c r="E563" s="15"/>
      <c r="F563" s="19"/>
      <c r="G563" s="15"/>
      <c r="H563" s="15"/>
    </row>
    <row r="564" spans="1:8" x14ac:dyDescent="0.3">
      <c r="A564" s="18"/>
      <c r="B564" s="19"/>
      <c r="C564" s="15"/>
      <c r="D564" s="19"/>
      <c r="E564" s="15"/>
      <c r="F564" s="19"/>
      <c r="G564" s="15"/>
      <c r="H564" s="15"/>
    </row>
    <row r="565" spans="1:8" x14ac:dyDescent="0.3">
      <c r="A565" s="18"/>
      <c r="B565" s="19"/>
      <c r="C565" s="15"/>
      <c r="D565" s="19"/>
      <c r="E565" s="15"/>
      <c r="F565" s="19"/>
      <c r="G565" s="15"/>
      <c r="H565" s="15"/>
    </row>
    <row r="566" spans="1:8" x14ac:dyDescent="0.3">
      <c r="A566" s="18"/>
      <c r="B566" s="19"/>
      <c r="C566" s="15"/>
      <c r="D566" s="19"/>
      <c r="E566" s="15"/>
      <c r="F566" s="19"/>
      <c r="G566" s="15"/>
      <c r="H566" s="15"/>
    </row>
    <row r="567" spans="1:8" x14ac:dyDescent="0.3">
      <c r="A567" s="18"/>
      <c r="B567" s="19"/>
      <c r="C567" s="15"/>
      <c r="D567" s="19"/>
      <c r="E567" s="15"/>
      <c r="F567" s="19"/>
      <c r="G567" s="15"/>
      <c r="H567" s="15"/>
    </row>
    <row r="568" spans="1:8" x14ac:dyDescent="0.3">
      <c r="A568" s="18"/>
      <c r="B568" s="19"/>
      <c r="C568" s="15"/>
      <c r="D568" s="19"/>
      <c r="E568" s="15"/>
      <c r="F568" s="19"/>
      <c r="G568" s="15"/>
      <c r="H568" s="15"/>
    </row>
    <row r="569" spans="1:8" x14ac:dyDescent="0.3">
      <c r="A569" s="18"/>
      <c r="B569" s="19"/>
      <c r="C569" s="15"/>
      <c r="D569" s="19"/>
      <c r="E569" s="15"/>
      <c r="F569" s="19"/>
      <c r="G569" s="15"/>
      <c r="H569" s="15"/>
    </row>
    <row r="570" spans="1:8" x14ac:dyDescent="0.3">
      <c r="A570" s="18"/>
      <c r="B570" s="19"/>
      <c r="C570" s="15"/>
      <c r="D570" s="19"/>
      <c r="E570" s="15"/>
      <c r="F570" s="19"/>
      <c r="G570" s="15"/>
      <c r="H570" s="15"/>
    </row>
    <row r="571" spans="1:8" x14ac:dyDescent="0.3">
      <c r="A571" s="18"/>
      <c r="B571" s="19"/>
      <c r="C571" s="15"/>
      <c r="D571" s="19"/>
      <c r="E571" s="15"/>
      <c r="F571" s="19"/>
      <c r="G571" s="15"/>
      <c r="H571" s="15"/>
    </row>
    <row r="572" spans="1:8" x14ac:dyDescent="0.3">
      <c r="A572" s="18"/>
      <c r="B572" s="19"/>
      <c r="C572" s="15"/>
      <c r="D572" s="19"/>
      <c r="E572" s="15"/>
      <c r="F572" s="19"/>
      <c r="G572" s="15"/>
      <c r="H572" s="15"/>
    </row>
    <row r="573" spans="1:8" x14ac:dyDescent="0.3">
      <c r="A573" s="18"/>
      <c r="B573" s="19"/>
      <c r="C573" s="15"/>
      <c r="D573" s="19"/>
      <c r="E573" s="15"/>
      <c r="F573" s="19"/>
      <c r="G573" s="15"/>
      <c r="H573" s="15"/>
    </row>
    <row r="574" spans="1:8" x14ac:dyDescent="0.3">
      <c r="A574" s="18"/>
      <c r="B574" s="19"/>
      <c r="C574" s="15"/>
      <c r="D574" s="19"/>
      <c r="E574" s="15"/>
      <c r="F574" s="19"/>
      <c r="G574" s="15"/>
      <c r="H574" s="15"/>
    </row>
    <row r="575" spans="1:8" x14ac:dyDescent="0.3">
      <c r="A575" s="18"/>
      <c r="B575" s="19"/>
      <c r="C575" s="15"/>
      <c r="D575" s="19"/>
      <c r="E575" s="15"/>
      <c r="F575" s="19"/>
      <c r="G575" s="15"/>
      <c r="H575" s="15"/>
    </row>
    <row r="576" spans="1:8" x14ac:dyDescent="0.3">
      <c r="A576" s="18"/>
      <c r="B576" s="19"/>
      <c r="C576" s="15"/>
      <c r="D576" s="19"/>
      <c r="E576" s="15"/>
      <c r="F576" s="19"/>
      <c r="G576" s="15"/>
      <c r="H576" s="15"/>
    </row>
    <row r="577" spans="1:8" x14ac:dyDescent="0.3">
      <c r="A577" s="18"/>
      <c r="B577" s="19"/>
      <c r="C577" s="15"/>
      <c r="D577" s="19"/>
      <c r="E577" s="15"/>
      <c r="F577" s="19"/>
      <c r="G577" s="15"/>
      <c r="H577" s="15"/>
    </row>
    <row r="578" spans="1:8" x14ac:dyDescent="0.3">
      <c r="A578" s="18"/>
      <c r="B578" s="19"/>
      <c r="C578" s="15"/>
      <c r="D578" s="19"/>
      <c r="E578" s="15"/>
      <c r="F578" s="19"/>
      <c r="G578" s="15"/>
      <c r="H578" s="15"/>
    </row>
    <row r="579" spans="1:8" x14ac:dyDescent="0.3">
      <c r="A579" s="18"/>
      <c r="B579" s="19"/>
      <c r="C579" s="15"/>
      <c r="D579" s="19"/>
      <c r="E579" s="15"/>
      <c r="F579" s="19"/>
      <c r="G579" s="15"/>
      <c r="H579" s="15"/>
    </row>
    <row r="580" spans="1:8" x14ac:dyDescent="0.3">
      <c r="A580" s="18"/>
      <c r="B580" s="19"/>
      <c r="C580" s="15"/>
      <c r="D580" s="19"/>
      <c r="E580" s="15"/>
      <c r="F580" s="19"/>
      <c r="G580" s="15"/>
      <c r="H580" s="15"/>
    </row>
    <row r="581" spans="1:8" x14ac:dyDescent="0.3">
      <c r="A581" s="18"/>
      <c r="B581" s="19"/>
      <c r="C581" s="15"/>
      <c r="D581" s="19"/>
      <c r="E581" s="15"/>
      <c r="F581" s="19"/>
      <c r="G581" s="15"/>
      <c r="H581" s="15"/>
    </row>
    <row r="582" spans="1:8" x14ac:dyDescent="0.3">
      <c r="A582" s="18"/>
      <c r="B582" s="19"/>
      <c r="C582" s="15"/>
      <c r="D582" s="19"/>
      <c r="E582" s="15"/>
      <c r="F582" s="19"/>
      <c r="G582" s="15"/>
      <c r="H582" s="15"/>
    </row>
    <row r="583" spans="1:8" x14ac:dyDescent="0.3">
      <c r="A583" s="18"/>
      <c r="B583" s="19"/>
      <c r="C583" s="15"/>
      <c r="D583" s="19"/>
      <c r="E583" s="15"/>
      <c r="F583" s="19"/>
      <c r="G583" s="15"/>
      <c r="H583" s="15"/>
    </row>
    <row r="584" spans="1:8" x14ac:dyDescent="0.3">
      <c r="A584" s="18"/>
      <c r="B584" s="19"/>
      <c r="C584" s="15"/>
      <c r="D584" s="19"/>
      <c r="E584" s="15"/>
      <c r="F584" s="19"/>
      <c r="G584" s="15"/>
      <c r="H584" s="15"/>
    </row>
    <row r="585" spans="1:8" x14ac:dyDescent="0.3">
      <c r="A585" s="18"/>
      <c r="B585" s="19"/>
      <c r="C585" s="15"/>
      <c r="D585" s="19"/>
      <c r="E585" s="15"/>
      <c r="F585" s="19"/>
      <c r="G585" s="15"/>
      <c r="H585" s="15"/>
    </row>
    <row r="586" spans="1:8" x14ac:dyDescent="0.3">
      <c r="A586" s="18"/>
      <c r="B586" s="19"/>
      <c r="C586" s="15"/>
      <c r="D586" s="19"/>
      <c r="E586" s="15"/>
      <c r="F586" s="19"/>
      <c r="G586" s="15"/>
      <c r="H586" s="15"/>
    </row>
    <row r="587" spans="1:8" x14ac:dyDescent="0.3">
      <c r="A587" s="18"/>
      <c r="B587" s="19"/>
      <c r="C587" s="15"/>
      <c r="D587" s="19"/>
      <c r="E587" s="15"/>
      <c r="F587" s="19"/>
      <c r="G587" s="15"/>
      <c r="H587" s="15"/>
    </row>
    <row r="588" spans="1:8" x14ac:dyDescent="0.3">
      <c r="A588" s="18"/>
      <c r="B588" s="19"/>
      <c r="C588" s="15"/>
      <c r="D588" s="19"/>
      <c r="E588" s="15"/>
      <c r="F588" s="19"/>
      <c r="G588" s="15"/>
      <c r="H588" s="15"/>
    </row>
    <row r="589" spans="1:8" x14ac:dyDescent="0.3">
      <c r="A589" s="18"/>
      <c r="B589" s="19"/>
      <c r="C589" s="15"/>
      <c r="D589" s="19"/>
      <c r="E589" s="15"/>
      <c r="F589" s="19"/>
      <c r="G589" s="15"/>
      <c r="H589" s="15"/>
    </row>
    <row r="590" spans="1:8" x14ac:dyDescent="0.3">
      <c r="A590" s="18"/>
      <c r="B590" s="19"/>
      <c r="C590" s="15"/>
      <c r="D590" s="19"/>
      <c r="E590" s="15"/>
      <c r="F590" s="19"/>
      <c r="G590" s="15"/>
      <c r="H590" s="15"/>
    </row>
    <row r="591" spans="1:8" x14ac:dyDescent="0.3">
      <c r="A591" s="18"/>
      <c r="B591" s="19"/>
      <c r="C591" s="15"/>
      <c r="D591" s="19"/>
      <c r="E591" s="15"/>
      <c r="F591" s="19"/>
      <c r="G591" s="15"/>
      <c r="H591" s="15"/>
    </row>
    <row r="592" spans="1:8" x14ac:dyDescent="0.3">
      <c r="A592" s="18"/>
      <c r="B592" s="19"/>
      <c r="C592" s="15"/>
      <c r="D592" s="19"/>
      <c r="E592" s="15"/>
      <c r="F592" s="19"/>
      <c r="G592" s="15"/>
      <c r="H592" s="15"/>
    </row>
    <row r="593" spans="1:8" x14ac:dyDescent="0.3">
      <c r="A593" s="18"/>
      <c r="B593" s="19"/>
      <c r="C593" s="15"/>
      <c r="D593" s="19"/>
      <c r="E593" s="15"/>
      <c r="F593" s="19"/>
      <c r="G593" s="15"/>
      <c r="H593" s="15"/>
    </row>
    <row r="594" spans="1:8" x14ac:dyDescent="0.3">
      <c r="A594" s="18"/>
      <c r="B594" s="19"/>
      <c r="C594" s="15"/>
      <c r="D594" s="19"/>
      <c r="E594" s="15"/>
      <c r="F594" s="19"/>
      <c r="G594" s="15"/>
      <c r="H594" s="15"/>
    </row>
    <row r="595" spans="1:8" x14ac:dyDescent="0.3">
      <c r="A595" s="18"/>
      <c r="B595" s="19"/>
      <c r="C595" s="15"/>
      <c r="D595" s="19"/>
      <c r="E595" s="15"/>
      <c r="F595" s="19"/>
      <c r="G595" s="15"/>
      <c r="H595" s="15"/>
    </row>
    <row r="596" spans="1:8" x14ac:dyDescent="0.3">
      <c r="A596" s="18"/>
      <c r="B596" s="19"/>
      <c r="C596" s="15"/>
      <c r="D596" s="19"/>
      <c r="E596" s="15"/>
      <c r="F596" s="19"/>
      <c r="G596" s="15"/>
      <c r="H596" s="15"/>
    </row>
    <row r="597" spans="1:8" x14ac:dyDescent="0.3">
      <c r="A597" s="18"/>
      <c r="B597" s="19"/>
      <c r="C597" s="15"/>
      <c r="D597" s="19"/>
      <c r="E597" s="15"/>
      <c r="F597" s="19"/>
      <c r="G597" s="15"/>
      <c r="H597" s="15"/>
    </row>
    <row r="598" spans="1:8" x14ac:dyDescent="0.3">
      <c r="A598" s="18"/>
      <c r="B598" s="19"/>
      <c r="C598" s="15"/>
      <c r="D598" s="19"/>
      <c r="E598" s="15"/>
      <c r="F598" s="19"/>
      <c r="G598" s="15"/>
      <c r="H598" s="15"/>
    </row>
    <row r="599" spans="1:8" x14ac:dyDescent="0.3">
      <c r="A599" s="18"/>
      <c r="B599" s="19"/>
      <c r="C599" s="15"/>
      <c r="D599" s="19"/>
      <c r="E599" s="15"/>
      <c r="F599" s="19"/>
      <c r="G599" s="15"/>
      <c r="H599" s="15"/>
    </row>
    <row r="600" spans="1:8" x14ac:dyDescent="0.3">
      <c r="A600" s="18"/>
      <c r="B600" s="19"/>
      <c r="C600" s="15"/>
      <c r="D600" s="19"/>
      <c r="E600" s="15"/>
      <c r="F600" s="19"/>
      <c r="G600" s="15"/>
      <c r="H600" s="15"/>
    </row>
    <row r="601" spans="1:8" x14ac:dyDescent="0.3">
      <c r="A601" s="18"/>
      <c r="B601" s="19"/>
      <c r="C601" s="15"/>
      <c r="D601" s="19"/>
      <c r="E601" s="15"/>
      <c r="F601" s="19"/>
      <c r="G601" s="15"/>
      <c r="H601" s="15"/>
    </row>
    <row r="602" spans="1:8" x14ac:dyDescent="0.3">
      <c r="A602" s="18"/>
      <c r="B602" s="19"/>
      <c r="C602" s="15"/>
      <c r="D602" s="19"/>
      <c r="E602" s="15"/>
      <c r="F602" s="19"/>
      <c r="G602" s="15"/>
      <c r="H602" s="15"/>
    </row>
    <row r="603" spans="1:8" x14ac:dyDescent="0.3">
      <c r="A603" s="18"/>
      <c r="B603" s="19"/>
      <c r="C603" s="15"/>
      <c r="D603" s="19"/>
      <c r="E603" s="15"/>
      <c r="F603" s="19"/>
      <c r="G603" s="15"/>
      <c r="H603" s="15"/>
    </row>
    <row r="604" spans="1:8" x14ac:dyDescent="0.3">
      <c r="A604" s="18"/>
      <c r="B604" s="19"/>
      <c r="C604" s="15"/>
      <c r="D604" s="19"/>
      <c r="E604" s="15"/>
      <c r="F604" s="19"/>
      <c r="G604" s="15"/>
      <c r="H604" s="15"/>
    </row>
    <row r="605" spans="1:8" x14ac:dyDescent="0.3">
      <c r="A605" s="18"/>
      <c r="B605" s="19"/>
      <c r="C605" s="15"/>
      <c r="D605" s="19"/>
      <c r="E605" s="15"/>
      <c r="F605" s="19"/>
      <c r="G605" s="15"/>
      <c r="H605" s="15"/>
    </row>
    <row r="606" spans="1:8" x14ac:dyDescent="0.3">
      <c r="A606" s="18"/>
      <c r="B606" s="19"/>
      <c r="C606" s="15"/>
      <c r="D606" s="19"/>
      <c r="E606" s="15"/>
      <c r="F606" s="19"/>
      <c r="G606" s="15"/>
      <c r="H606" s="15"/>
    </row>
    <row r="607" spans="1:8" x14ac:dyDescent="0.3">
      <c r="A607" s="18"/>
      <c r="B607" s="19"/>
      <c r="C607" s="15"/>
      <c r="D607" s="19"/>
      <c r="E607" s="15"/>
      <c r="F607" s="19"/>
      <c r="G607" s="15"/>
      <c r="H607" s="15"/>
    </row>
    <row r="608" spans="1:8" x14ac:dyDescent="0.3">
      <c r="A608" s="18"/>
      <c r="B608" s="19"/>
      <c r="C608" s="15"/>
      <c r="D608" s="19"/>
      <c r="E608" s="15"/>
      <c r="F608" s="19"/>
      <c r="G608" s="15"/>
      <c r="H608" s="15"/>
    </row>
    <row r="609" spans="1:8" x14ac:dyDescent="0.3">
      <c r="A609" s="18"/>
      <c r="B609" s="19"/>
      <c r="C609" s="15"/>
      <c r="D609" s="19"/>
      <c r="E609" s="15"/>
      <c r="F609" s="19"/>
      <c r="G609" s="15"/>
      <c r="H609" s="15"/>
    </row>
    <row r="610" spans="1:8" x14ac:dyDescent="0.3">
      <c r="A610" s="18"/>
      <c r="B610" s="19"/>
      <c r="C610" s="15"/>
      <c r="D610" s="19"/>
      <c r="E610" s="15"/>
      <c r="F610" s="19"/>
      <c r="G610" s="15"/>
      <c r="H610" s="15"/>
    </row>
    <row r="611" spans="1:8" x14ac:dyDescent="0.3">
      <c r="A611" s="18"/>
      <c r="B611" s="19"/>
      <c r="C611" s="15"/>
      <c r="D611" s="19"/>
      <c r="E611" s="15"/>
      <c r="F611" s="19"/>
      <c r="G611" s="15"/>
      <c r="H611" s="15"/>
    </row>
    <row r="612" spans="1:8" x14ac:dyDescent="0.3">
      <c r="A612" s="18"/>
      <c r="B612" s="19"/>
      <c r="C612" s="15"/>
      <c r="D612" s="19"/>
      <c r="E612" s="15"/>
      <c r="F612" s="19"/>
      <c r="G612" s="15"/>
      <c r="H612" s="15"/>
    </row>
    <row r="613" spans="1:8" x14ac:dyDescent="0.3">
      <c r="A613" s="18"/>
      <c r="B613" s="19"/>
      <c r="C613" s="15"/>
      <c r="D613" s="19"/>
      <c r="E613" s="15"/>
      <c r="F613" s="19"/>
      <c r="G613" s="15"/>
      <c r="H613" s="15"/>
    </row>
    <row r="614" spans="1:8" x14ac:dyDescent="0.3">
      <c r="A614" s="18"/>
      <c r="B614" s="19"/>
      <c r="C614" s="15"/>
      <c r="D614" s="19"/>
      <c r="E614" s="15"/>
      <c r="F614" s="19"/>
      <c r="G614" s="15"/>
      <c r="H614" s="15"/>
    </row>
    <row r="615" spans="1:8" x14ac:dyDescent="0.3">
      <c r="A615" s="18"/>
      <c r="B615" s="19"/>
      <c r="C615" s="15"/>
      <c r="D615" s="19"/>
      <c r="E615" s="15"/>
      <c r="F615" s="19"/>
      <c r="G615" s="15"/>
      <c r="H615" s="15"/>
    </row>
    <row r="616" spans="1:8" x14ac:dyDescent="0.3">
      <c r="A616" s="18"/>
      <c r="B616" s="19"/>
      <c r="C616" s="15"/>
      <c r="D616" s="19"/>
      <c r="E616" s="15"/>
      <c r="F616" s="19"/>
      <c r="G616" s="15"/>
      <c r="H616" s="15"/>
    </row>
    <row r="617" spans="1:8" x14ac:dyDescent="0.3">
      <c r="A617" s="18"/>
      <c r="B617" s="19"/>
      <c r="C617" s="15"/>
      <c r="D617" s="19"/>
      <c r="E617" s="15"/>
      <c r="F617" s="19"/>
      <c r="G617" s="15"/>
      <c r="H617" s="15"/>
    </row>
    <row r="618" spans="1:8" x14ac:dyDescent="0.3">
      <c r="A618" s="18"/>
      <c r="B618" s="19"/>
      <c r="C618" s="15"/>
      <c r="D618" s="19"/>
      <c r="E618" s="15"/>
      <c r="F618" s="19"/>
      <c r="G618" s="15"/>
      <c r="H618" s="15"/>
    </row>
    <row r="619" spans="1:8" x14ac:dyDescent="0.3">
      <c r="A619" s="18"/>
      <c r="B619" s="19"/>
      <c r="C619" s="15"/>
      <c r="D619" s="19"/>
      <c r="E619" s="15"/>
      <c r="F619" s="19"/>
      <c r="G619" s="15"/>
      <c r="H619" s="15"/>
    </row>
    <row r="620" spans="1:8" x14ac:dyDescent="0.3">
      <c r="A620" s="18"/>
      <c r="B620" s="19"/>
      <c r="C620" s="15"/>
      <c r="D620" s="19"/>
      <c r="E620" s="15"/>
      <c r="F620" s="19"/>
      <c r="G620" s="15"/>
      <c r="H620" s="15"/>
    </row>
    <row r="621" spans="1:8" x14ac:dyDescent="0.3">
      <c r="A621" s="18"/>
      <c r="B621" s="19"/>
      <c r="C621" s="15"/>
      <c r="D621" s="19"/>
      <c r="E621" s="15"/>
      <c r="F621" s="19"/>
      <c r="G621" s="15"/>
      <c r="H621" s="15"/>
    </row>
    <row r="622" spans="1:8" x14ac:dyDescent="0.3">
      <c r="A622" s="18"/>
      <c r="B622" s="19"/>
      <c r="C622" s="15"/>
      <c r="D622" s="19"/>
      <c r="E622" s="15"/>
      <c r="F622" s="19"/>
      <c r="G622" s="15"/>
      <c r="H622" s="15"/>
    </row>
    <row r="623" spans="1:8" x14ac:dyDescent="0.3">
      <c r="A623" s="18"/>
      <c r="B623" s="19"/>
      <c r="C623" s="15"/>
      <c r="D623" s="19"/>
      <c r="E623" s="15"/>
      <c r="F623" s="19"/>
      <c r="G623" s="15"/>
      <c r="H623" s="15"/>
    </row>
    <row r="624" spans="1:8" x14ac:dyDescent="0.3">
      <c r="A624" s="18"/>
      <c r="B624" s="19"/>
      <c r="C624" s="15"/>
      <c r="D624" s="19"/>
      <c r="E624" s="15"/>
      <c r="F624" s="19"/>
      <c r="G624" s="15"/>
      <c r="H624" s="15"/>
    </row>
    <row r="625" spans="1:8" x14ac:dyDescent="0.3">
      <c r="A625" s="18"/>
      <c r="B625" s="19"/>
      <c r="C625" s="15"/>
      <c r="D625" s="19"/>
      <c r="E625" s="15"/>
      <c r="F625" s="19"/>
      <c r="G625" s="15"/>
      <c r="H625" s="15"/>
    </row>
    <row r="626" spans="1:8" x14ac:dyDescent="0.3">
      <c r="A626" s="18"/>
      <c r="B626" s="19"/>
      <c r="C626" s="15"/>
      <c r="D626" s="19"/>
      <c r="E626" s="15"/>
      <c r="F626" s="19"/>
      <c r="G626" s="15"/>
      <c r="H626" s="15"/>
    </row>
    <row r="627" spans="1:8" x14ac:dyDescent="0.3">
      <c r="A627" s="18"/>
      <c r="B627" s="19"/>
      <c r="C627" s="15"/>
      <c r="D627" s="19"/>
      <c r="E627" s="15"/>
      <c r="F627" s="19"/>
      <c r="G627" s="15"/>
      <c r="H627" s="15"/>
    </row>
    <row r="628" spans="1:8" x14ac:dyDescent="0.3">
      <c r="A628" s="18"/>
      <c r="B628" s="19"/>
      <c r="C628" s="15"/>
      <c r="D628" s="19"/>
      <c r="E628" s="15"/>
      <c r="F628" s="19"/>
      <c r="G628" s="15"/>
      <c r="H628" s="15"/>
    </row>
    <row r="629" spans="1:8" x14ac:dyDescent="0.3">
      <c r="A629" s="18"/>
      <c r="B629" s="19"/>
      <c r="C629" s="15"/>
      <c r="D629" s="19"/>
      <c r="E629" s="15"/>
      <c r="F629" s="19"/>
      <c r="G629" s="15"/>
      <c r="H629" s="15"/>
    </row>
    <row r="630" spans="1:8" x14ac:dyDescent="0.3">
      <c r="A630" s="18"/>
      <c r="B630" s="19"/>
      <c r="C630" s="15"/>
      <c r="D630" s="19"/>
      <c r="E630" s="15"/>
      <c r="F630" s="19"/>
      <c r="G630" s="15"/>
      <c r="H630" s="15"/>
    </row>
    <row r="631" spans="1:8" x14ac:dyDescent="0.3">
      <c r="A631" s="18"/>
      <c r="B631" s="19"/>
      <c r="C631" s="15"/>
      <c r="D631" s="19"/>
      <c r="E631" s="15"/>
      <c r="F631" s="19"/>
      <c r="G631" s="15"/>
      <c r="H631" s="15"/>
    </row>
    <row r="632" spans="1:8" x14ac:dyDescent="0.3">
      <c r="A632" s="18"/>
      <c r="B632" s="19"/>
      <c r="C632" s="15"/>
      <c r="D632" s="19"/>
      <c r="E632" s="15"/>
      <c r="F632" s="19"/>
      <c r="G632" s="15"/>
      <c r="H632" s="15"/>
    </row>
    <row r="633" spans="1:8" x14ac:dyDescent="0.3">
      <c r="A633" s="18"/>
      <c r="B633" s="19"/>
      <c r="C633" s="15"/>
      <c r="D633" s="19"/>
      <c r="E633" s="15"/>
      <c r="F633" s="19"/>
      <c r="G633" s="15"/>
      <c r="H633" s="15"/>
    </row>
    <row r="634" spans="1:8" x14ac:dyDescent="0.3">
      <c r="A634" s="18"/>
      <c r="B634" s="19"/>
      <c r="C634" s="15"/>
      <c r="D634" s="19"/>
      <c r="E634" s="15"/>
      <c r="F634" s="19"/>
      <c r="G634" s="15"/>
      <c r="H634" s="15"/>
    </row>
    <row r="635" spans="1:8" x14ac:dyDescent="0.3">
      <c r="A635" s="18"/>
      <c r="B635" s="19"/>
      <c r="C635" s="15"/>
      <c r="D635" s="19"/>
      <c r="E635" s="15"/>
      <c r="F635" s="19"/>
      <c r="G635" s="15"/>
      <c r="H635" s="15"/>
    </row>
    <row r="636" spans="1:8" x14ac:dyDescent="0.3">
      <c r="A636" s="18"/>
      <c r="B636" s="19"/>
      <c r="C636" s="15"/>
      <c r="D636" s="19"/>
      <c r="E636" s="15"/>
      <c r="F636" s="19"/>
      <c r="G636" s="15"/>
      <c r="H636" s="15"/>
    </row>
    <row r="637" spans="1:8" x14ac:dyDescent="0.3">
      <c r="A637" s="18"/>
      <c r="B637" s="19"/>
      <c r="C637" s="15"/>
      <c r="D637" s="19"/>
      <c r="E637" s="15"/>
      <c r="F637" s="19"/>
      <c r="G637" s="15"/>
      <c r="H637" s="15"/>
    </row>
    <row r="638" spans="1:8" x14ac:dyDescent="0.3">
      <c r="A638" s="18"/>
      <c r="B638" s="19"/>
      <c r="C638" s="15"/>
      <c r="D638" s="19"/>
      <c r="E638" s="15"/>
      <c r="F638" s="19"/>
      <c r="G638" s="15"/>
      <c r="H638" s="15"/>
    </row>
    <row r="639" spans="1:8" x14ac:dyDescent="0.3">
      <c r="A639" s="18"/>
      <c r="B639" s="19"/>
      <c r="C639" s="15"/>
      <c r="D639" s="19"/>
      <c r="E639" s="15"/>
      <c r="F639" s="19"/>
      <c r="G639" s="15"/>
      <c r="H639" s="15"/>
    </row>
    <row r="640" spans="1:8" x14ac:dyDescent="0.3">
      <c r="A640" s="18"/>
      <c r="B640" s="19"/>
      <c r="C640" s="15"/>
      <c r="D640" s="19"/>
      <c r="E640" s="15"/>
      <c r="F640" s="19"/>
      <c r="G640" s="15"/>
      <c r="H640" s="15"/>
    </row>
    <row r="641" spans="1:8" x14ac:dyDescent="0.3">
      <c r="A641" s="18"/>
      <c r="B641" s="19"/>
      <c r="C641" s="15"/>
      <c r="D641" s="19"/>
      <c r="E641" s="15"/>
      <c r="F641" s="19"/>
      <c r="G641" s="15"/>
      <c r="H641" s="15"/>
    </row>
    <row r="642" spans="1:8" x14ac:dyDescent="0.3">
      <c r="A642" s="18"/>
      <c r="B642" s="19"/>
      <c r="C642" s="15"/>
      <c r="D642" s="19"/>
      <c r="E642" s="15"/>
      <c r="F642" s="19"/>
      <c r="G642" s="15"/>
      <c r="H642" s="15"/>
    </row>
    <row r="643" spans="1:8" x14ac:dyDescent="0.3">
      <c r="A643" s="18"/>
      <c r="B643" s="19"/>
      <c r="C643" s="15"/>
      <c r="D643" s="19"/>
      <c r="E643" s="15"/>
      <c r="F643" s="19"/>
      <c r="G643" s="15"/>
      <c r="H643" s="15"/>
    </row>
    <row r="644" spans="1:8" x14ac:dyDescent="0.3">
      <c r="A644" s="18"/>
      <c r="B644" s="19"/>
      <c r="C644" s="15"/>
      <c r="D644" s="19"/>
      <c r="E644" s="15"/>
      <c r="F644" s="19"/>
      <c r="G644" s="15"/>
      <c r="H644" s="15"/>
    </row>
    <row r="645" spans="1:8" x14ac:dyDescent="0.3">
      <c r="A645" s="18"/>
      <c r="B645" s="19"/>
      <c r="C645" s="15"/>
      <c r="D645" s="19"/>
      <c r="E645" s="15"/>
      <c r="F645" s="19"/>
      <c r="G645" s="15"/>
      <c r="H645" s="15"/>
    </row>
    <row r="646" spans="1:8" x14ac:dyDescent="0.3">
      <c r="A646" s="18"/>
      <c r="B646" s="19"/>
      <c r="C646" s="15"/>
      <c r="D646" s="19"/>
      <c r="E646" s="15"/>
      <c r="F646" s="19"/>
      <c r="G646" s="15"/>
      <c r="H646" s="15"/>
    </row>
    <row r="647" spans="1:8" x14ac:dyDescent="0.3">
      <c r="A647" s="18"/>
      <c r="B647" s="19"/>
      <c r="C647" s="15"/>
      <c r="D647" s="19"/>
      <c r="E647" s="15"/>
      <c r="F647" s="19"/>
      <c r="G647" s="15"/>
      <c r="H647" s="15"/>
    </row>
    <row r="648" spans="1:8" x14ac:dyDescent="0.3">
      <c r="A648" s="18"/>
      <c r="B648" s="19"/>
      <c r="C648" s="15"/>
      <c r="D648" s="19"/>
      <c r="E648" s="15"/>
      <c r="F648" s="19"/>
      <c r="G648" s="15"/>
      <c r="H648" s="15"/>
    </row>
    <row r="649" spans="1:8" x14ac:dyDescent="0.3">
      <c r="A649" s="18"/>
      <c r="B649" s="19"/>
      <c r="C649" s="15"/>
      <c r="D649" s="19"/>
      <c r="E649" s="15"/>
      <c r="F649" s="19"/>
      <c r="G649" s="15"/>
      <c r="H649" s="15"/>
    </row>
    <row r="650" spans="1:8" x14ac:dyDescent="0.3">
      <c r="A650" s="18"/>
      <c r="B650" s="19"/>
      <c r="C650" s="15"/>
      <c r="D650" s="19"/>
      <c r="E650" s="15"/>
      <c r="F650" s="19"/>
      <c r="G650" s="15"/>
      <c r="H650" s="15"/>
    </row>
    <row r="651" spans="1:8" x14ac:dyDescent="0.3">
      <c r="A651" s="18"/>
      <c r="B651" s="19"/>
      <c r="C651" s="15"/>
      <c r="D651" s="19"/>
      <c r="E651" s="15"/>
      <c r="F651" s="19"/>
      <c r="G651" s="15"/>
      <c r="H651" s="15"/>
    </row>
    <row r="652" spans="1:8" x14ac:dyDescent="0.3">
      <c r="A652" s="18"/>
      <c r="B652" s="19"/>
      <c r="C652" s="15"/>
      <c r="D652" s="19"/>
      <c r="E652" s="15"/>
      <c r="F652" s="19"/>
      <c r="G652" s="15"/>
      <c r="H652" s="15"/>
    </row>
    <row r="653" spans="1:8" x14ac:dyDescent="0.3">
      <c r="A653" s="18"/>
      <c r="B653" s="19"/>
      <c r="C653" s="15"/>
      <c r="D653" s="19"/>
      <c r="E653" s="15"/>
      <c r="F653" s="19"/>
      <c r="G653" s="15"/>
      <c r="H653" s="15"/>
    </row>
    <row r="654" spans="1:8" x14ac:dyDescent="0.3">
      <c r="A654" s="18"/>
      <c r="B654" s="19"/>
      <c r="C654" s="15"/>
      <c r="D654" s="19"/>
      <c r="E654" s="15"/>
      <c r="F654" s="19"/>
      <c r="G654" s="15"/>
      <c r="H654" s="15"/>
    </row>
    <row r="655" spans="1:8" x14ac:dyDescent="0.3">
      <c r="A655" s="18"/>
      <c r="B655" s="19"/>
      <c r="C655" s="15"/>
      <c r="D655" s="19"/>
      <c r="E655" s="15"/>
      <c r="F655" s="19"/>
      <c r="G655" s="15"/>
      <c r="H655" s="15"/>
    </row>
    <row r="656" spans="1:8" x14ac:dyDescent="0.3">
      <c r="A656" s="18"/>
      <c r="B656" s="19"/>
      <c r="C656" s="15"/>
      <c r="D656" s="19"/>
      <c r="E656" s="15"/>
      <c r="F656" s="19"/>
      <c r="G656" s="15"/>
      <c r="H656" s="15"/>
    </row>
    <row r="657" spans="1:8" x14ac:dyDescent="0.3">
      <c r="A657" s="18"/>
      <c r="B657" s="19"/>
      <c r="C657" s="15"/>
      <c r="D657" s="19"/>
      <c r="E657" s="15"/>
      <c r="F657" s="19"/>
      <c r="G657" s="15"/>
      <c r="H657" s="15"/>
    </row>
    <row r="658" spans="1:8" x14ac:dyDescent="0.3">
      <c r="A658" s="18"/>
      <c r="B658" s="19"/>
      <c r="C658" s="15"/>
      <c r="D658" s="19"/>
      <c r="E658" s="15"/>
      <c r="F658" s="19"/>
      <c r="G658" s="15"/>
      <c r="H658" s="15"/>
    </row>
    <row r="659" spans="1:8" x14ac:dyDescent="0.3">
      <c r="A659" s="18"/>
      <c r="B659" s="19"/>
      <c r="C659" s="15"/>
      <c r="D659" s="19"/>
      <c r="E659" s="15"/>
      <c r="F659" s="19"/>
      <c r="G659" s="15"/>
      <c r="H659" s="15"/>
    </row>
    <row r="660" spans="1:8" x14ac:dyDescent="0.3">
      <c r="A660" s="18"/>
      <c r="B660" s="19"/>
      <c r="C660" s="15"/>
      <c r="D660" s="19"/>
      <c r="E660" s="15"/>
      <c r="F660" s="19"/>
      <c r="G660" s="15"/>
      <c r="H660" s="15"/>
    </row>
    <row r="661" spans="1:8" x14ac:dyDescent="0.3">
      <c r="A661" s="18"/>
      <c r="B661" s="19"/>
      <c r="C661" s="15"/>
      <c r="D661" s="19"/>
      <c r="E661" s="15"/>
      <c r="F661" s="19"/>
      <c r="G661" s="15"/>
      <c r="H661" s="15"/>
    </row>
    <row r="662" spans="1:8" x14ac:dyDescent="0.3">
      <c r="A662" s="18"/>
      <c r="B662" s="19"/>
      <c r="C662" s="15"/>
      <c r="D662" s="19"/>
      <c r="E662" s="15"/>
      <c r="F662" s="19"/>
      <c r="G662" s="15"/>
      <c r="H662" s="15"/>
    </row>
    <row r="663" spans="1:8" x14ac:dyDescent="0.3">
      <c r="A663" s="18"/>
      <c r="B663" s="19"/>
      <c r="C663" s="15"/>
      <c r="D663" s="19"/>
      <c r="E663" s="15"/>
      <c r="F663" s="19"/>
      <c r="G663" s="15"/>
      <c r="H663" s="15"/>
    </row>
    <row r="664" spans="1:8" x14ac:dyDescent="0.3">
      <c r="A664" s="18"/>
      <c r="B664" s="19"/>
      <c r="C664" s="15"/>
      <c r="D664" s="19"/>
      <c r="E664" s="15"/>
      <c r="F664" s="19"/>
      <c r="G664" s="15"/>
      <c r="H664" s="15"/>
    </row>
    <row r="665" spans="1:8" x14ac:dyDescent="0.3">
      <c r="A665" s="18"/>
      <c r="B665" s="19"/>
      <c r="C665" s="15"/>
      <c r="D665" s="19"/>
      <c r="E665" s="15"/>
      <c r="F665" s="19"/>
      <c r="G665" s="15"/>
      <c r="H665" s="15"/>
    </row>
    <row r="666" spans="1:8" x14ac:dyDescent="0.3">
      <c r="A666" s="18"/>
      <c r="B666" s="19"/>
      <c r="C666" s="15"/>
      <c r="D666" s="19"/>
      <c r="E666" s="15"/>
      <c r="F666" s="19"/>
      <c r="G666" s="15"/>
      <c r="H666" s="15"/>
    </row>
    <row r="667" spans="1:8" x14ac:dyDescent="0.3">
      <c r="A667" s="18"/>
      <c r="B667" s="19"/>
      <c r="C667" s="15"/>
      <c r="D667" s="19"/>
      <c r="E667" s="15"/>
      <c r="F667" s="19"/>
      <c r="G667" s="15"/>
      <c r="H667" s="15"/>
    </row>
    <row r="668" spans="1:8" x14ac:dyDescent="0.3">
      <c r="A668" s="18"/>
      <c r="B668" s="19"/>
      <c r="C668" s="15"/>
      <c r="D668" s="19"/>
      <c r="E668" s="15"/>
      <c r="F668" s="19"/>
      <c r="G668" s="15"/>
      <c r="H668" s="15"/>
    </row>
    <row r="669" spans="1:8" x14ac:dyDescent="0.3">
      <c r="A669" s="18"/>
      <c r="B669" s="19"/>
      <c r="C669" s="15"/>
      <c r="D669" s="19"/>
      <c r="E669" s="15"/>
      <c r="F669" s="19"/>
      <c r="G669" s="15"/>
      <c r="H669" s="15"/>
    </row>
    <row r="670" spans="1:8" x14ac:dyDescent="0.3">
      <c r="A670" s="18"/>
      <c r="B670" s="19"/>
      <c r="C670" s="15"/>
      <c r="D670" s="19"/>
      <c r="E670" s="15"/>
      <c r="F670" s="19"/>
      <c r="G670" s="15"/>
      <c r="H670" s="15"/>
    </row>
    <row r="671" spans="1:8" x14ac:dyDescent="0.3">
      <c r="A671" s="18"/>
      <c r="B671" s="19"/>
      <c r="C671" s="15"/>
      <c r="D671" s="19"/>
      <c r="E671" s="15"/>
      <c r="F671" s="19"/>
      <c r="G671" s="15"/>
      <c r="H671" s="15"/>
    </row>
    <row r="672" spans="1:8" x14ac:dyDescent="0.3">
      <c r="A672" s="18"/>
      <c r="B672" s="19"/>
      <c r="C672" s="15"/>
      <c r="D672" s="19"/>
      <c r="E672" s="15"/>
      <c r="F672" s="19"/>
      <c r="G672" s="15"/>
      <c r="H672" s="15"/>
    </row>
    <row r="673" spans="1:8" x14ac:dyDescent="0.3">
      <c r="A673" s="18"/>
      <c r="B673" s="19"/>
      <c r="C673" s="15"/>
      <c r="D673" s="19"/>
      <c r="E673" s="15"/>
      <c r="F673" s="19"/>
      <c r="G673" s="15"/>
      <c r="H673" s="15"/>
    </row>
    <row r="674" spans="1:8" x14ac:dyDescent="0.3">
      <c r="A674" s="18"/>
      <c r="B674" s="19"/>
      <c r="C674" s="15"/>
      <c r="D674" s="19"/>
      <c r="E674" s="15"/>
      <c r="F674" s="19"/>
      <c r="G674" s="15"/>
      <c r="H674" s="15"/>
    </row>
    <row r="675" spans="1:8" x14ac:dyDescent="0.3">
      <c r="A675" s="18"/>
      <c r="B675" s="19"/>
      <c r="C675" s="15"/>
      <c r="D675" s="19"/>
      <c r="E675" s="15"/>
      <c r="F675" s="19"/>
      <c r="G675" s="15"/>
      <c r="H675" s="15"/>
    </row>
    <row r="676" spans="1:8" x14ac:dyDescent="0.3">
      <c r="A676" s="18"/>
      <c r="B676" s="19"/>
      <c r="C676" s="15"/>
      <c r="D676" s="19"/>
      <c r="E676" s="15"/>
      <c r="F676" s="19"/>
      <c r="G676" s="15"/>
      <c r="H676" s="15"/>
    </row>
    <row r="677" spans="1:8" x14ac:dyDescent="0.3">
      <c r="A677" s="18"/>
      <c r="B677" s="19"/>
      <c r="C677" s="15"/>
      <c r="D677" s="19"/>
      <c r="E677" s="15"/>
      <c r="F677" s="19"/>
      <c r="G677" s="15"/>
      <c r="H677" s="15"/>
    </row>
    <row r="678" spans="1:8" x14ac:dyDescent="0.3">
      <c r="A678" s="18"/>
      <c r="B678" s="19"/>
      <c r="C678" s="15"/>
      <c r="D678" s="19"/>
      <c r="E678" s="15"/>
      <c r="F678" s="19"/>
      <c r="G678" s="15"/>
      <c r="H678" s="15"/>
    </row>
    <row r="679" spans="1:8" x14ac:dyDescent="0.3">
      <c r="A679" s="18"/>
      <c r="B679" s="19"/>
      <c r="C679" s="15"/>
      <c r="D679" s="19"/>
      <c r="E679" s="15"/>
      <c r="F679" s="19"/>
      <c r="G679" s="15"/>
      <c r="H679" s="15"/>
    </row>
    <row r="680" spans="1:8" x14ac:dyDescent="0.3">
      <c r="A680" s="18"/>
      <c r="B680" s="19"/>
      <c r="C680" s="15"/>
      <c r="D680" s="19"/>
      <c r="E680" s="15"/>
      <c r="F680" s="19"/>
      <c r="G680" s="15"/>
      <c r="H680" s="15"/>
    </row>
    <row r="681" spans="1:8" x14ac:dyDescent="0.3">
      <c r="A681" s="18"/>
      <c r="B681" s="19"/>
      <c r="C681" s="15"/>
      <c r="D681" s="19"/>
      <c r="E681" s="15"/>
      <c r="F681" s="19"/>
      <c r="G681" s="15"/>
      <c r="H681" s="15"/>
    </row>
    <row r="682" spans="1:8" x14ac:dyDescent="0.3">
      <c r="A682" s="18"/>
      <c r="B682" s="19"/>
      <c r="C682" s="15"/>
      <c r="D682" s="19"/>
      <c r="E682" s="15"/>
      <c r="F682" s="19"/>
      <c r="G682" s="15"/>
      <c r="H682" s="15"/>
    </row>
    <row r="683" spans="1:8" x14ac:dyDescent="0.3">
      <c r="A683" s="18"/>
      <c r="B683" s="19"/>
      <c r="C683" s="15"/>
      <c r="D683" s="19"/>
      <c r="E683" s="15"/>
      <c r="F683" s="19"/>
      <c r="G683" s="15"/>
      <c r="H683" s="15"/>
    </row>
    <row r="684" spans="1:8" x14ac:dyDescent="0.3">
      <c r="A684" s="18"/>
      <c r="B684" s="19"/>
      <c r="C684" s="15"/>
      <c r="D684" s="19"/>
      <c r="E684" s="15"/>
      <c r="F684" s="19"/>
      <c r="G684" s="15"/>
      <c r="H684" s="15"/>
    </row>
    <row r="685" spans="1:8" x14ac:dyDescent="0.3">
      <c r="A685" s="18"/>
      <c r="B685" s="19"/>
      <c r="C685" s="15"/>
      <c r="D685" s="19"/>
      <c r="E685" s="15"/>
      <c r="F685" s="19"/>
      <c r="G685" s="15"/>
      <c r="H685" s="15"/>
    </row>
    <row r="686" spans="1:8" x14ac:dyDescent="0.3">
      <c r="A686" s="18"/>
      <c r="B686" s="19"/>
      <c r="C686" s="15"/>
      <c r="D686" s="19"/>
      <c r="E686" s="15"/>
      <c r="F686" s="19"/>
      <c r="G686" s="15"/>
      <c r="H686" s="15"/>
    </row>
    <row r="687" spans="1:8" x14ac:dyDescent="0.3">
      <c r="A687" s="18"/>
      <c r="B687" s="19"/>
      <c r="C687" s="15"/>
      <c r="D687" s="19"/>
      <c r="E687" s="15"/>
      <c r="F687" s="19"/>
      <c r="G687" s="15"/>
      <c r="H687" s="15"/>
    </row>
    <row r="688" spans="1:8" x14ac:dyDescent="0.3">
      <c r="A688" s="18"/>
      <c r="B688" s="19"/>
      <c r="C688" s="15"/>
      <c r="D688" s="19"/>
      <c r="E688" s="15"/>
      <c r="F688" s="19"/>
      <c r="G688" s="15"/>
      <c r="H688" s="15"/>
    </row>
    <row r="689" spans="1:8" x14ac:dyDescent="0.3">
      <c r="A689" s="18"/>
      <c r="B689" s="19"/>
      <c r="C689" s="15"/>
      <c r="D689" s="19"/>
      <c r="E689" s="15"/>
      <c r="F689" s="19"/>
      <c r="G689" s="15"/>
      <c r="H689" s="15"/>
    </row>
    <row r="690" spans="1:8" x14ac:dyDescent="0.3">
      <c r="A690" s="18"/>
      <c r="B690" s="19"/>
      <c r="C690" s="15"/>
      <c r="D690" s="19"/>
      <c r="E690" s="15"/>
      <c r="F690" s="19"/>
      <c r="G690" s="15"/>
      <c r="H690" s="15"/>
    </row>
    <row r="691" spans="1:8" x14ac:dyDescent="0.3">
      <c r="A691" s="18"/>
      <c r="B691" s="19"/>
      <c r="C691" s="15"/>
      <c r="D691" s="19"/>
      <c r="E691" s="15"/>
      <c r="F691" s="19"/>
      <c r="G691" s="15"/>
      <c r="H691" s="15"/>
    </row>
    <row r="692" spans="1:8" x14ac:dyDescent="0.3">
      <c r="A692" s="18"/>
      <c r="B692" s="19"/>
      <c r="C692" s="15"/>
      <c r="D692" s="19"/>
      <c r="E692" s="15"/>
      <c r="F692" s="19"/>
      <c r="G692" s="15"/>
      <c r="H692" s="15"/>
    </row>
    <row r="693" spans="1:8" x14ac:dyDescent="0.3">
      <c r="A693" s="18"/>
      <c r="B693" s="19"/>
      <c r="C693" s="15"/>
      <c r="D693" s="19"/>
      <c r="E693" s="15"/>
      <c r="F693" s="19"/>
      <c r="G693" s="15"/>
      <c r="H693" s="15"/>
    </row>
    <row r="694" spans="1:8" x14ac:dyDescent="0.3">
      <c r="A694" s="18"/>
      <c r="B694" s="19"/>
      <c r="C694" s="15"/>
      <c r="D694" s="19"/>
      <c r="E694" s="15"/>
      <c r="F694" s="19"/>
      <c r="G694" s="15"/>
      <c r="H694" s="15"/>
    </row>
    <row r="695" spans="1:8" x14ac:dyDescent="0.3">
      <c r="A695" s="18"/>
      <c r="B695" s="19"/>
      <c r="C695" s="15"/>
      <c r="D695" s="19"/>
      <c r="E695" s="15"/>
      <c r="F695" s="19"/>
      <c r="G695" s="15"/>
      <c r="H695" s="15"/>
    </row>
    <row r="696" spans="1:8" x14ac:dyDescent="0.3">
      <c r="A696" s="18"/>
      <c r="B696" s="19"/>
      <c r="C696" s="15"/>
      <c r="D696" s="19"/>
      <c r="E696" s="15"/>
      <c r="F696" s="19"/>
      <c r="G696" s="15"/>
      <c r="H696" s="15"/>
    </row>
    <row r="697" spans="1:8" x14ac:dyDescent="0.3">
      <c r="A697" s="18"/>
      <c r="B697" s="19"/>
      <c r="C697" s="15"/>
      <c r="D697" s="19"/>
      <c r="E697" s="15"/>
      <c r="F697" s="19"/>
      <c r="G697" s="15"/>
      <c r="H697" s="15"/>
    </row>
    <row r="698" spans="1:8" x14ac:dyDescent="0.3">
      <c r="A698" s="18"/>
      <c r="B698" s="19"/>
      <c r="C698" s="15"/>
      <c r="D698" s="19"/>
      <c r="E698" s="15"/>
      <c r="F698" s="19"/>
      <c r="G698" s="15"/>
      <c r="H698" s="15"/>
    </row>
    <row r="699" spans="1:8" x14ac:dyDescent="0.3">
      <c r="A699" s="18"/>
      <c r="B699" s="19"/>
      <c r="C699" s="15"/>
      <c r="D699" s="19"/>
      <c r="E699" s="15"/>
      <c r="F699" s="19"/>
      <c r="G699" s="15"/>
      <c r="H699" s="15"/>
    </row>
    <row r="700" spans="1:8" x14ac:dyDescent="0.3">
      <c r="A700" s="18"/>
      <c r="B700" s="19"/>
      <c r="C700" s="15"/>
      <c r="D700" s="19"/>
      <c r="E700" s="15"/>
      <c r="F700" s="19"/>
      <c r="G700" s="15"/>
      <c r="H700" s="15"/>
    </row>
    <row r="701" spans="1:8" x14ac:dyDescent="0.3">
      <c r="A701" s="18"/>
      <c r="B701" s="19"/>
      <c r="C701" s="15"/>
      <c r="D701" s="19"/>
      <c r="E701" s="15"/>
      <c r="F701" s="19"/>
      <c r="G701" s="15"/>
      <c r="H701" s="15"/>
    </row>
    <row r="702" spans="1:8" x14ac:dyDescent="0.3">
      <c r="A702" s="18"/>
      <c r="B702" s="19"/>
      <c r="C702" s="15"/>
      <c r="D702" s="19"/>
      <c r="E702" s="15"/>
      <c r="F702" s="19"/>
      <c r="G702" s="15"/>
      <c r="H702" s="15"/>
    </row>
    <row r="703" spans="1:8" x14ac:dyDescent="0.3">
      <c r="A703" s="18"/>
      <c r="B703" s="19"/>
      <c r="C703" s="15"/>
      <c r="D703" s="19"/>
      <c r="E703" s="15"/>
      <c r="F703" s="19"/>
      <c r="G703" s="15"/>
      <c r="H703" s="15"/>
    </row>
    <row r="704" spans="1:8" x14ac:dyDescent="0.3">
      <c r="A704" s="18"/>
      <c r="B704" s="19"/>
      <c r="C704" s="15"/>
      <c r="D704" s="19"/>
      <c r="E704" s="15"/>
      <c r="F704" s="19"/>
      <c r="G704" s="15"/>
      <c r="H704" s="15"/>
    </row>
    <row r="705" spans="1:8" x14ac:dyDescent="0.3">
      <c r="A705" s="18"/>
      <c r="B705" s="19"/>
      <c r="C705" s="15"/>
      <c r="D705" s="19"/>
      <c r="E705" s="15"/>
      <c r="F705" s="19"/>
      <c r="G705" s="15"/>
      <c r="H705" s="15"/>
    </row>
    <row r="706" spans="1:8" x14ac:dyDescent="0.3">
      <c r="A706" s="18"/>
      <c r="B706" s="19"/>
      <c r="C706" s="15"/>
      <c r="D706" s="19"/>
      <c r="E706" s="15"/>
      <c r="F706" s="19"/>
      <c r="G706" s="15"/>
      <c r="H706" s="15"/>
    </row>
    <row r="707" spans="1:8" x14ac:dyDescent="0.3">
      <c r="A707" s="18"/>
      <c r="B707" s="19"/>
      <c r="C707" s="15"/>
      <c r="D707" s="19"/>
      <c r="E707" s="15"/>
      <c r="F707" s="19"/>
      <c r="G707" s="15"/>
      <c r="H707" s="15"/>
    </row>
    <row r="708" spans="1:8" x14ac:dyDescent="0.3">
      <c r="A708" s="18"/>
      <c r="B708" s="19"/>
      <c r="C708" s="15"/>
      <c r="D708" s="19"/>
      <c r="E708" s="15"/>
      <c r="F708" s="19"/>
      <c r="G708" s="15"/>
      <c r="H708" s="15"/>
    </row>
    <row r="709" spans="1:8" x14ac:dyDescent="0.3">
      <c r="A709" s="18"/>
      <c r="B709" s="19"/>
      <c r="C709" s="15"/>
      <c r="D709" s="19"/>
      <c r="E709" s="15"/>
      <c r="F709" s="19"/>
      <c r="G709" s="15"/>
      <c r="H709" s="15"/>
    </row>
    <row r="710" spans="1:8" x14ac:dyDescent="0.3">
      <c r="A710" s="18"/>
      <c r="B710" s="19"/>
      <c r="C710" s="15"/>
      <c r="D710" s="19"/>
      <c r="E710" s="15"/>
      <c r="F710" s="19"/>
      <c r="G710" s="15"/>
      <c r="H710" s="15"/>
    </row>
    <row r="711" spans="1:8" x14ac:dyDescent="0.3">
      <c r="A711" s="18"/>
      <c r="B711" s="19"/>
      <c r="C711" s="15"/>
      <c r="D711" s="19"/>
      <c r="E711" s="15"/>
      <c r="F711" s="19"/>
      <c r="G711" s="15"/>
      <c r="H711" s="15"/>
    </row>
    <row r="712" spans="1:8" x14ac:dyDescent="0.3">
      <c r="A712" s="18"/>
      <c r="B712" s="19"/>
      <c r="C712" s="15"/>
      <c r="D712" s="19"/>
      <c r="E712" s="15"/>
      <c r="F712" s="19"/>
      <c r="G712" s="15"/>
      <c r="H712" s="15"/>
    </row>
    <row r="713" spans="1:8" x14ac:dyDescent="0.3">
      <c r="A713" s="18"/>
      <c r="B713" s="19"/>
      <c r="C713" s="15"/>
      <c r="D713" s="19"/>
      <c r="E713" s="15"/>
      <c r="F713" s="19"/>
      <c r="G713" s="15"/>
      <c r="H713" s="15"/>
    </row>
    <row r="714" spans="1:8" x14ac:dyDescent="0.3">
      <c r="A714" s="18"/>
      <c r="B714" s="19"/>
      <c r="C714" s="15"/>
      <c r="D714" s="19"/>
      <c r="E714" s="15"/>
      <c r="F714" s="19"/>
      <c r="G714" s="15"/>
      <c r="H714" s="15"/>
    </row>
    <row r="715" spans="1:8" x14ac:dyDescent="0.3">
      <c r="A715" s="18"/>
      <c r="B715" s="19"/>
      <c r="C715" s="15"/>
      <c r="D715" s="19"/>
      <c r="E715" s="15"/>
      <c r="F715" s="19"/>
      <c r="G715" s="15"/>
      <c r="H715" s="15"/>
    </row>
    <row r="716" spans="1:8" x14ac:dyDescent="0.3">
      <c r="A716" s="18"/>
      <c r="B716" s="19"/>
      <c r="C716" s="15"/>
      <c r="D716" s="19"/>
      <c r="E716" s="15"/>
      <c r="F716" s="19"/>
      <c r="G716" s="15"/>
      <c r="H716" s="15"/>
    </row>
    <row r="717" spans="1:8" x14ac:dyDescent="0.3">
      <c r="A717" s="18"/>
      <c r="B717" s="19"/>
      <c r="C717" s="15"/>
      <c r="D717" s="19"/>
      <c r="E717" s="15"/>
      <c r="F717" s="19"/>
      <c r="G717" s="15"/>
      <c r="H717" s="15"/>
    </row>
    <row r="718" spans="1:8" x14ac:dyDescent="0.3">
      <c r="A718" s="18"/>
      <c r="B718" s="19"/>
      <c r="C718" s="15"/>
      <c r="D718" s="19"/>
      <c r="E718" s="15"/>
      <c r="F718" s="19"/>
      <c r="G718" s="15"/>
      <c r="H718" s="15"/>
    </row>
    <row r="719" spans="1:8" x14ac:dyDescent="0.3">
      <c r="A719" s="18"/>
      <c r="B719" s="19"/>
      <c r="C719" s="15"/>
      <c r="D719" s="19"/>
      <c r="E719" s="15"/>
      <c r="F719" s="19"/>
      <c r="G719" s="15"/>
      <c r="H719" s="15"/>
    </row>
    <row r="720" spans="1:8" x14ac:dyDescent="0.3">
      <c r="A720" s="18"/>
      <c r="B720" s="19"/>
      <c r="C720" s="15"/>
      <c r="D720" s="19"/>
      <c r="E720" s="15"/>
      <c r="F720" s="19"/>
      <c r="G720" s="15"/>
      <c r="H720" s="15"/>
    </row>
    <row r="721" spans="1:8" x14ac:dyDescent="0.3">
      <c r="A721" s="18"/>
      <c r="B721" s="19"/>
      <c r="C721" s="15"/>
      <c r="D721" s="19"/>
      <c r="E721" s="15"/>
      <c r="F721" s="19"/>
      <c r="G721" s="15"/>
      <c r="H721" s="15"/>
    </row>
    <row r="722" spans="1:8" x14ac:dyDescent="0.3">
      <c r="A722" s="18"/>
      <c r="B722" s="19"/>
      <c r="C722" s="15"/>
      <c r="D722" s="19"/>
      <c r="E722" s="15"/>
      <c r="F722" s="19"/>
      <c r="G722" s="15"/>
      <c r="H722" s="15"/>
    </row>
    <row r="723" spans="1:8" x14ac:dyDescent="0.3">
      <c r="A723" s="18"/>
      <c r="B723" s="19"/>
      <c r="C723" s="15"/>
      <c r="D723" s="19"/>
      <c r="E723" s="15"/>
      <c r="F723" s="19"/>
      <c r="G723" s="15"/>
      <c r="H723" s="15"/>
    </row>
    <row r="724" spans="1:8" x14ac:dyDescent="0.3">
      <c r="A724" s="18"/>
      <c r="B724" s="19"/>
      <c r="C724" s="15"/>
      <c r="D724" s="19"/>
      <c r="E724" s="15"/>
      <c r="F724" s="19"/>
      <c r="G724" s="15"/>
      <c r="H724" s="15"/>
    </row>
    <row r="725" spans="1:8" x14ac:dyDescent="0.3">
      <c r="A725" s="18"/>
      <c r="B725" s="19"/>
      <c r="C725" s="15"/>
      <c r="D725" s="19"/>
      <c r="E725" s="15"/>
      <c r="F725" s="19"/>
      <c r="G725" s="15"/>
      <c r="H725" s="15"/>
    </row>
    <row r="726" spans="1:8" x14ac:dyDescent="0.3">
      <c r="A726" s="18"/>
      <c r="B726" s="19"/>
      <c r="C726" s="15"/>
      <c r="D726" s="19"/>
      <c r="E726" s="15"/>
      <c r="F726" s="19"/>
      <c r="G726" s="15"/>
      <c r="H726" s="15"/>
    </row>
    <row r="727" spans="1:8" x14ac:dyDescent="0.3">
      <c r="A727" s="18"/>
      <c r="B727" s="19"/>
      <c r="C727" s="15"/>
      <c r="D727" s="19"/>
      <c r="E727" s="15"/>
      <c r="F727" s="19"/>
      <c r="G727" s="15"/>
      <c r="H727" s="15"/>
    </row>
    <row r="728" spans="1:8" x14ac:dyDescent="0.3">
      <c r="A728" s="18"/>
      <c r="B728" s="19"/>
      <c r="C728" s="15"/>
      <c r="D728" s="19"/>
      <c r="E728" s="15"/>
      <c r="F728" s="19"/>
      <c r="G728" s="15"/>
      <c r="H728" s="15"/>
    </row>
    <row r="729" spans="1:8" x14ac:dyDescent="0.3">
      <c r="A729" s="18"/>
      <c r="B729" s="19"/>
      <c r="C729" s="15"/>
      <c r="D729" s="19"/>
      <c r="E729" s="15"/>
      <c r="F729" s="19"/>
      <c r="G729" s="15"/>
      <c r="H729" s="15"/>
    </row>
    <row r="730" spans="1:8" x14ac:dyDescent="0.3">
      <c r="A730" s="18"/>
      <c r="B730" s="19"/>
      <c r="C730" s="15"/>
      <c r="D730" s="19"/>
      <c r="E730" s="15"/>
      <c r="F730" s="19"/>
      <c r="G730" s="15"/>
      <c r="H730" s="15"/>
    </row>
    <row r="731" spans="1:8" x14ac:dyDescent="0.3">
      <c r="A731" s="18"/>
      <c r="B731" s="19"/>
      <c r="C731" s="15"/>
      <c r="D731" s="19"/>
      <c r="E731" s="15"/>
      <c r="F731" s="19"/>
      <c r="G731" s="15"/>
      <c r="H731" s="15"/>
    </row>
    <row r="732" spans="1:8" x14ac:dyDescent="0.3">
      <c r="A732" s="18"/>
      <c r="B732" s="19"/>
      <c r="C732" s="15"/>
      <c r="D732" s="19"/>
      <c r="E732" s="15"/>
      <c r="F732" s="19"/>
      <c r="G732" s="15"/>
      <c r="H732" s="15"/>
    </row>
    <row r="733" spans="1:8" x14ac:dyDescent="0.3">
      <c r="A733" s="18"/>
      <c r="B733" s="19"/>
      <c r="C733" s="15"/>
      <c r="D733" s="19"/>
      <c r="E733" s="15"/>
      <c r="F733" s="19"/>
      <c r="G733" s="15"/>
      <c r="H733" s="15"/>
    </row>
    <row r="734" spans="1:8" x14ac:dyDescent="0.3">
      <c r="A734" s="18"/>
      <c r="B734" s="19"/>
      <c r="C734" s="15"/>
      <c r="D734" s="19"/>
      <c r="E734" s="15"/>
      <c r="F734" s="19"/>
      <c r="G734" s="15"/>
      <c r="H734" s="15"/>
    </row>
    <row r="735" spans="1:8" x14ac:dyDescent="0.3">
      <c r="A735" s="18"/>
      <c r="B735" s="19"/>
      <c r="C735" s="15"/>
      <c r="D735" s="19"/>
      <c r="E735" s="15"/>
      <c r="F735" s="19"/>
      <c r="G735" s="15"/>
      <c r="H735" s="15"/>
    </row>
    <row r="736" spans="1:8" x14ac:dyDescent="0.3">
      <c r="A736" s="18"/>
      <c r="B736" s="19"/>
      <c r="C736" s="15"/>
      <c r="D736" s="19"/>
      <c r="E736" s="15"/>
      <c r="F736" s="19"/>
      <c r="G736" s="15"/>
      <c r="H736" s="15"/>
    </row>
    <row r="737" spans="1:8" x14ac:dyDescent="0.3">
      <c r="A737" s="18"/>
      <c r="B737" s="19"/>
      <c r="C737" s="15"/>
      <c r="D737" s="19"/>
      <c r="E737" s="15"/>
      <c r="F737" s="19"/>
      <c r="G737" s="15"/>
      <c r="H737" s="15"/>
    </row>
    <row r="738" spans="1:8" x14ac:dyDescent="0.3">
      <c r="A738" s="18"/>
      <c r="B738" s="19"/>
      <c r="C738" s="15"/>
      <c r="D738" s="19"/>
      <c r="E738" s="15"/>
      <c r="F738" s="19"/>
      <c r="G738" s="15"/>
      <c r="H738" s="15"/>
    </row>
    <row r="739" spans="1:8" x14ac:dyDescent="0.3">
      <c r="A739" s="18"/>
      <c r="B739" s="19"/>
      <c r="C739" s="15"/>
      <c r="D739" s="19"/>
      <c r="E739" s="15"/>
      <c r="F739" s="19"/>
      <c r="G739" s="15"/>
      <c r="H739" s="15"/>
    </row>
    <row r="740" spans="1:8" x14ac:dyDescent="0.3">
      <c r="A740" s="18"/>
      <c r="B740" s="19"/>
      <c r="C740" s="15"/>
      <c r="D740" s="19"/>
      <c r="E740" s="15"/>
      <c r="F740" s="19"/>
      <c r="G740" s="15"/>
      <c r="H740" s="15"/>
    </row>
    <row r="741" spans="1:8" x14ac:dyDescent="0.3">
      <c r="A741" s="18"/>
      <c r="B741" s="19"/>
      <c r="C741" s="15"/>
      <c r="D741" s="19"/>
      <c r="E741" s="15"/>
      <c r="F741" s="19"/>
      <c r="G741" s="15"/>
      <c r="H741" s="15"/>
    </row>
    <row r="742" spans="1:8" x14ac:dyDescent="0.3">
      <c r="A742" s="18"/>
      <c r="B742" s="19"/>
      <c r="C742" s="15"/>
      <c r="D742" s="19"/>
      <c r="E742" s="15"/>
      <c r="F742" s="19"/>
      <c r="G742" s="15"/>
      <c r="H742" s="15"/>
    </row>
    <row r="743" spans="1:8" x14ac:dyDescent="0.3">
      <c r="A743" s="18"/>
      <c r="B743" s="19"/>
      <c r="C743" s="15"/>
      <c r="D743" s="19"/>
      <c r="E743" s="15"/>
      <c r="F743" s="19"/>
      <c r="G743" s="15"/>
      <c r="H743" s="15"/>
    </row>
    <row r="744" spans="1:8" x14ac:dyDescent="0.3">
      <c r="A744" s="18"/>
      <c r="B744" s="19"/>
      <c r="C744" s="15"/>
      <c r="D744" s="19"/>
      <c r="E744" s="15"/>
      <c r="F744" s="19"/>
      <c r="G744" s="15"/>
      <c r="H744" s="15"/>
    </row>
    <row r="745" spans="1:8" x14ac:dyDescent="0.3">
      <c r="A745" s="18"/>
      <c r="B745" s="19"/>
      <c r="C745" s="15"/>
      <c r="D745" s="19"/>
      <c r="E745" s="15"/>
      <c r="F745" s="19"/>
      <c r="G745" s="15"/>
      <c r="H745" s="15"/>
    </row>
    <row r="746" spans="1:8" x14ac:dyDescent="0.3">
      <c r="A746" s="18"/>
      <c r="B746" s="19"/>
      <c r="C746" s="15"/>
      <c r="D746" s="19"/>
      <c r="E746" s="15"/>
      <c r="F746" s="19"/>
      <c r="G746" s="15"/>
      <c r="H746" s="15"/>
    </row>
    <row r="747" spans="1:8" x14ac:dyDescent="0.3">
      <c r="A747" s="18"/>
      <c r="B747" s="19"/>
      <c r="C747" s="15"/>
      <c r="D747" s="19"/>
      <c r="E747" s="15"/>
      <c r="F747" s="19"/>
      <c r="G747" s="15"/>
      <c r="H747" s="15"/>
    </row>
    <row r="748" spans="1:8" x14ac:dyDescent="0.3">
      <c r="A748" s="18"/>
      <c r="B748" s="19"/>
      <c r="C748" s="15"/>
      <c r="D748" s="19"/>
      <c r="E748" s="15"/>
      <c r="F748" s="19"/>
      <c r="G748" s="15"/>
      <c r="H748" s="15"/>
    </row>
    <row r="749" spans="1:8" x14ac:dyDescent="0.3">
      <c r="A749" s="18"/>
      <c r="B749" s="19"/>
      <c r="C749" s="15"/>
      <c r="D749" s="19"/>
      <c r="E749" s="15"/>
      <c r="F749" s="19"/>
      <c r="G749" s="15"/>
      <c r="H749" s="15"/>
    </row>
    <row r="750" spans="1:8" x14ac:dyDescent="0.3">
      <c r="A750" s="18"/>
      <c r="B750" s="19"/>
      <c r="C750" s="15"/>
      <c r="D750" s="19"/>
      <c r="E750" s="15"/>
      <c r="F750" s="19"/>
      <c r="G750" s="15"/>
      <c r="H750" s="15"/>
    </row>
    <row r="751" spans="1:8" x14ac:dyDescent="0.3">
      <c r="A751" s="18"/>
      <c r="B751" s="19"/>
      <c r="C751" s="15"/>
      <c r="D751" s="19"/>
      <c r="E751" s="15"/>
      <c r="F751" s="19"/>
      <c r="G751" s="15"/>
      <c r="H751" s="15"/>
    </row>
    <row r="752" spans="1:8" x14ac:dyDescent="0.3">
      <c r="A752" s="18"/>
      <c r="B752" s="19"/>
      <c r="C752" s="15"/>
      <c r="D752" s="19"/>
      <c r="E752" s="15"/>
      <c r="F752" s="19"/>
      <c r="G752" s="15"/>
      <c r="H752" s="15"/>
    </row>
    <row r="753" spans="1:8" x14ac:dyDescent="0.3">
      <c r="A753" s="18"/>
      <c r="B753" s="19"/>
      <c r="C753" s="15"/>
      <c r="D753" s="19"/>
      <c r="E753" s="15"/>
      <c r="F753" s="19"/>
      <c r="G753" s="15"/>
      <c r="H753" s="15"/>
    </row>
    <row r="754" spans="1:8" x14ac:dyDescent="0.3">
      <c r="A754" s="18"/>
      <c r="B754" s="19"/>
      <c r="C754" s="15"/>
      <c r="D754" s="19"/>
      <c r="E754" s="15"/>
      <c r="F754" s="19"/>
      <c r="G754" s="15"/>
      <c r="H754" s="15"/>
    </row>
    <row r="755" spans="1:8" x14ac:dyDescent="0.3">
      <c r="A755" s="18"/>
      <c r="B755" s="19"/>
      <c r="C755" s="15"/>
      <c r="D755" s="19"/>
      <c r="E755" s="15"/>
      <c r="F755" s="19"/>
      <c r="G755" s="15"/>
      <c r="H755" s="15"/>
    </row>
    <row r="756" spans="1:8" x14ac:dyDescent="0.3">
      <c r="A756" s="18"/>
      <c r="B756" s="19"/>
      <c r="C756" s="15"/>
      <c r="D756" s="19"/>
      <c r="E756" s="15"/>
      <c r="F756" s="19"/>
      <c r="G756" s="15"/>
      <c r="H756" s="15"/>
    </row>
    <row r="757" spans="1:8" x14ac:dyDescent="0.3">
      <c r="A757" s="18"/>
      <c r="B757" s="19"/>
      <c r="C757" s="15"/>
      <c r="D757" s="19"/>
      <c r="E757" s="15"/>
      <c r="F757" s="19"/>
      <c r="G757" s="15"/>
      <c r="H757" s="15"/>
    </row>
    <row r="758" spans="1:8" x14ac:dyDescent="0.3">
      <c r="A758" s="18"/>
      <c r="B758" s="19"/>
      <c r="C758" s="15"/>
      <c r="D758" s="19"/>
      <c r="E758" s="15"/>
      <c r="F758" s="19"/>
      <c r="G758" s="15"/>
      <c r="H758" s="15"/>
    </row>
    <row r="759" spans="1:8" x14ac:dyDescent="0.3">
      <c r="A759" s="18"/>
      <c r="B759" s="19"/>
      <c r="C759" s="15"/>
      <c r="D759" s="19"/>
      <c r="E759" s="15"/>
      <c r="F759" s="19"/>
      <c r="G759" s="15"/>
      <c r="H759" s="15"/>
    </row>
    <row r="760" spans="1:8" x14ac:dyDescent="0.3">
      <c r="A760" s="18"/>
      <c r="B760" s="19"/>
      <c r="C760" s="15"/>
      <c r="D760" s="19"/>
      <c r="E760" s="15"/>
      <c r="F760" s="19"/>
      <c r="G760" s="15"/>
      <c r="H760" s="15"/>
    </row>
    <row r="761" spans="1:8" x14ac:dyDescent="0.3">
      <c r="A761" s="18"/>
      <c r="B761" s="19"/>
      <c r="C761" s="15"/>
      <c r="D761" s="19"/>
      <c r="E761" s="15"/>
      <c r="F761" s="19"/>
      <c r="G761" s="15"/>
      <c r="H761" s="15"/>
    </row>
    <row r="762" spans="1:8" x14ac:dyDescent="0.3">
      <c r="A762" s="18"/>
      <c r="B762" s="19"/>
      <c r="C762" s="15"/>
      <c r="D762" s="19"/>
      <c r="E762" s="15"/>
      <c r="F762" s="19"/>
      <c r="G762" s="15"/>
      <c r="H762" s="15"/>
    </row>
    <row r="763" spans="1:8" x14ac:dyDescent="0.3">
      <c r="A763" s="18"/>
      <c r="B763" s="19"/>
      <c r="C763" s="15"/>
      <c r="D763" s="19"/>
      <c r="E763" s="15"/>
      <c r="F763" s="19"/>
      <c r="G763" s="15"/>
      <c r="H763" s="15"/>
    </row>
    <row r="764" spans="1:8" x14ac:dyDescent="0.3">
      <c r="A764" s="18"/>
      <c r="B764" s="19"/>
      <c r="C764" s="15"/>
      <c r="D764" s="19"/>
      <c r="E764" s="15"/>
      <c r="F764" s="19"/>
      <c r="G764" s="15"/>
      <c r="H764" s="15"/>
    </row>
    <row r="765" spans="1:8" x14ac:dyDescent="0.3">
      <c r="A765" s="18"/>
      <c r="B765" s="19"/>
      <c r="C765" s="15"/>
      <c r="D765" s="19"/>
      <c r="E765" s="15"/>
      <c r="F765" s="19"/>
      <c r="G765" s="15"/>
      <c r="H765" s="15"/>
    </row>
    <row r="766" spans="1:8" x14ac:dyDescent="0.3">
      <c r="A766" s="18"/>
      <c r="B766" s="19"/>
      <c r="C766" s="15"/>
      <c r="D766" s="19"/>
      <c r="E766" s="15"/>
      <c r="F766" s="19"/>
      <c r="G766" s="15"/>
      <c r="H766" s="15"/>
    </row>
    <row r="767" spans="1:8" x14ac:dyDescent="0.3">
      <c r="A767" s="18"/>
      <c r="B767" s="19"/>
      <c r="C767" s="15"/>
      <c r="D767" s="19"/>
      <c r="E767" s="15"/>
      <c r="F767" s="19"/>
      <c r="G767" s="15"/>
      <c r="H767" s="15"/>
    </row>
    <row r="768" spans="1:8" x14ac:dyDescent="0.3">
      <c r="A768" s="18"/>
      <c r="B768" s="19"/>
      <c r="C768" s="15"/>
      <c r="D768" s="19"/>
      <c r="E768" s="15"/>
      <c r="F768" s="19"/>
      <c r="G768" s="15"/>
      <c r="H768" s="15"/>
    </row>
    <row r="769" spans="1:8" x14ac:dyDescent="0.3">
      <c r="A769" s="18"/>
      <c r="B769" s="19"/>
      <c r="C769" s="15"/>
      <c r="D769" s="19"/>
      <c r="E769" s="15"/>
      <c r="F769" s="19"/>
      <c r="G769" s="15"/>
      <c r="H769" s="15"/>
    </row>
    <row r="770" spans="1:8" x14ac:dyDescent="0.3">
      <c r="A770" s="18"/>
      <c r="B770" s="19"/>
      <c r="C770" s="15"/>
      <c r="D770" s="19"/>
      <c r="E770" s="15"/>
      <c r="F770" s="19"/>
      <c r="G770" s="15"/>
      <c r="H770" s="15"/>
    </row>
    <row r="771" spans="1:8" x14ac:dyDescent="0.3">
      <c r="A771" s="18"/>
      <c r="B771" s="19"/>
      <c r="C771" s="15"/>
      <c r="D771" s="19"/>
      <c r="E771" s="15"/>
      <c r="F771" s="19"/>
      <c r="G771" s="15"/>
      <c r="H771" s="15"/>
    </row>
    <row r="772" spans="1:8" x14ac:dyDescent="0.3">
      <c r="A772" s="18"/>
      <c r="B772" s="19"/>
      <c r="C772" s="15"/>
      <c r="D772" s="19"/>
      <c r="E772" s="15"/>
      <c r="F772" s="19"/>
      <c r="G772" s="15"/>
      <c r="H772" s="15"/>
    </row>
    <row r="773" spans="1:8" x14ac:dyDescent="0.3">
      <c r="A773" s="18"/>
      <c r="B773" s="19"/>
      <c r="C773" s="15"/>
      <c r="D773" s="19"/>
      <c r="E773" s="15"/>
      <c r="F773" s="19"/>
      <c r="G773" s="15"/>
      <c r="H773" s="15"/>
    </row>
    <row r="774" spans="1:8" x14ac:dyDescent="0.3">
      <c r="A774" s="18"/>
      <c r="B774" s="19"/>
      <c r="C774" s="15"/>
      <c r="D774" s="19"/>
      <c r="E774" s="15"/>
      <c r="F774" s="19"/>
      <c r="G774" s="15"/>
      <c r="H774" s="15"/>
    </row>
    <row r="775" spans="1:8" x14ac:dyDescent="0.3">
      <c r="A775" s="18"/>
      <c r="B775" s="19"/>
      <c r="C775" s="15"/>
      <c r="D775" s="19"/>
      <c r="E775" s="15"/>
      <c r="F775" s="19"/>
      <c r="G775" s="15"/>
      <c r="H775" s="15"/>
    </row>
    <row r="776" spans="1:8" x14ac:dyDescent="0.3">
      <c r="A776" s="18"/>
      <c r="B776" s="19"/>
      <c r="C776" s="15"/>
      <c r="D776" s="19"/>
      <c r="E776" s="15"/>
      <c r="F776" s="19"/>
      <c r="G776" s="15"/>
      <c r="H776" s="15"/>
    </row>
    <row r="777" spans="1:8" x14ac:dyDescent="0.3">
      <c r="A777" s="18"/>
      <c r="B777" s="19"/>
      <c r="C777" s="15"/>
      <c r="D777" s="19"/>
      <c r="E777" s="15"/>
      <c r="F777" s="19"/>
      <c r="G777" s="15"/>
      <c r="H777" s="15"/>
    </row>
    <row r="778" spans="1:8" x14ac:dyDescent="0.3">
      <c r="A778" s="18"/>
      <c r="B778" s="19"/>
      <c r="C778" s="15"/>
      <c r="D778" s="19"/>
      <c r="E778" s="15"/>
      <c r="F778" s="19"/>
      <c r="G778" s="15"/>
      <c r="H778" s="15"/>
    </row>
    <row r="779" spans="1:8" x14ac:dyDescent="0.3">
      <c r="A779" s="18"/>
      <c r="B779" s="19"/>
      <c r="C779" s="15"/>
      <c r="D779" s="19"/>
      <c r="E779" s="15"/>
      <c r="F779" s="19"/>
      <c r="G779" s="15"/>
      <c r="H779" s="15"/>
    </row>
    <row r="780" spans="1:8" x14ac:dyDescent="0.3">
      <c r="A780" s="18"/>
      <c r="B780" s="19"/>
      <c r="C780" s="15"/>
      <c r="D780" s="19"/>
      <c r="E780" s="15"/>
      <c r="F780" s="19"/>
      <c r="G780" s="15"/>
      <c r="H780" s="15"/>
    </row>
    <row r="781" spans="1:8" x14ac:dyDescent="0.3">
      <c r="A781" s="18"/>
      <c r="B781" s="19"/>
      <c r="C781" s="15"/>
      <c r="D781" s="19"/>
      <c r="E781" s="15"/>
      <c r="F781" s="19"/>
      <c r="G781" s="15"/>
      <c r="H781" s="15"/>
    </row>
    <row r="782" spans="1:8" x14ac:dyDescent="0.3">
      <c r="A782" s="18"/>
      <c r="B782" s="19"/>
      <c r="C782" s="15"/>
      <c r="D782" s="19"/>
      <c r="E782" s="15"/>
      <c r="F782" s="19"/>
      <c r="G782" s="15"/>
      <c r="H782" s="15"/>
    </row>
    <row r="783" spans="1:8" x14ac:dyDescent="0.3">
      <c r="A783" s="18"/>
      <c r="B783" s="19"/>
      <c r="C783" s="15"/>
      <c r="D783" s="19"/>
      <c r="E783" s="15"/>
      <c r="F783" s="19"/>
      <c r="G783" s="15"/>
      <c r="H783" s="15"/>
    </row>
    <row r="784" spans="1:8" x14ac:dyDescent="0.3">
      <c r="A784" s="18"/>
      <c r="B784" s="19"/>
      <c r="C784" s="15"/>
      <c r="D784" s="19"/>
      <c r="E784" s="15"/>
      <c r="F784" s="19"/>
      <c r="G784" s="15"/>
      <c r="H784" s="15"/>
    </row>
    <row r="785" spans="1:8" x14ac:dyDescent="0.3">
      <c r="A785" s="18"/>
      <c r="B785" s="19"/>
      <c r="C785" s="15"/>
      <c r="D785" s="19"/>
      <c r="E785" s="15"/>
      <c r="F785" s="19"/>
      <c r="G785" s="15"/>
      <c r="H785" s="15"/>
    </row>
    <row r="786" spans="1:8" x14ac:dyDescent="0.3">
      <c r="A786" s="18"/>
      <c r="B786" s="19"/>
      <c r="C786" s="15"/>
      <c r="D786" s="19"/>
      <c r="E786" s="15"/>
      <c r="F786" s="19"/>
      <c r="G786" s="15"/>
      <c r="H786" s="15"/>
    </row>
    <row r="787" spans="1:8" x14ac:dyDescent="0.3">
      <c r="A787" s="18"/>
      <c r="B787" s="19"/>
      <c r="C787" s="15"/>
      <c r="D787" s="19"/>
      <c r="E787" s="15"/>
      <c r="F787" s="19"/>
      <c r="G787" s="15"/>
      <c r="H787" s="15"/>
    </row>
    <row r="788" spans="1:8" x14ac:dyDescent="0.3">
      <c r="A788" s="18"/>
      <c r="B788" s="19"/>
      <c r="C788" s="15"/>
      <c r="D788" s="19"/>
      <c r="E788" s="15"/>
      <c r="F788" s="19"/>
      <c r="G788" s="15"/>
      <c r="H788" s="15"/>
    </row>
    <row r="789" spans="1:8" x14ac:dyDescent="0.3">
      <c r="A789" s="18"/>
      <c r="B789" s="19"/>
      <c r="C789" s="15"/>
      <c r="D789" s="19"/>
      <c r="E789" s="15"/>
      <c r="F789" s="19"/>
      <c r="G789" s="15"/>
      <c r="H789" s="15"/>
    </row>
    <row r="790" spans="1:8" x14ac:dyDescent="0.3">
      <c r="A790" s="18"/>
      <c r="B790" s="19"/>
      <c r="C790" s="15"/>
      <c r="D790" s="19"/>
      <c r="E790" s="15"/>
      <c r="F790" s="19"/>
      <c r="G790" s="15"/>
      <c r="H790" s="15"/>
    </row>
    <row r="791" spans="1:8" x14ac:dyDescent="0.3">
      <c r="A791" s="18"/>
      <c r="B791" s="19"/>
      <c r="C791" s="15"/>
      <c r="D791" s="19"/>
      <c r="E791" s="15"/>
      <c r="F791" s="19"/>
      <c r="G791" s="15"/>
      <c r="H791" s="15"/>
    </row>
    <row r="792" spans="1:8" x14ac:dyDescent="0.3">
      <c r="A792" s="18"/>
      <c r="B792" s="19"/>
      <c r="C792" s="15"/>
      <c r="D792" s="19"/>
      <c r="E792" s="15"/>
      <c r="F792" s="19"/>
      <c r="G792" s="15"/>
      <c r="H792" s="15"/>
    </row>
    <row r="793" spans="1:8" x14ac:dyDescent="0.3">
      <c r="A793" s="18"/>
      <c r="B793" s="19"/>
      <c r="C793" s="15"/>
      <c r="D793" s="19"/>
      <c r="E793" s="15"/>
      <c r="F793" s="19"/>
      <c r="G793" s="15"/>
      <c r="H793" s="15"/>
    </row>
    <row r="794" spans="1:8" x14ac:dyDescent="0.3">
      <c r="A794" s="18"/>
      <c r="B794" s="19"/>
      <c r="C794" s="15"/>
      <c r="D794" s="19"/>
      <c r="E794" s="15"/>
      <c r="F794" s="19"/>
      <c r="G794" s="15"/>
      <c r="H794" s="15"/>
    </row>
    <row r="795" spans="1:8" x14ac:dyDescent="0.3">
      <c r="A795" s="18"/>
      <c r="B795" s="19"/>
      <c r="C795" s="15"/>
      <c r="D795" s="19"/>
      <c r="E795" s="15"/>
      <c r="F795" s="19"/>
      <c r="G795" s="15"/>
      <c r="H795" s="15"/>
    </row>
    <row r="796" spans="1:8" x14ac:dyDescent="0.3">
      <c r="A796" s="18"/>
      <c r="B796" s="19"/>
      <c r="C796" s="15"/>
      <c r="D796" s="19"/>
      <c r="E796" s="15"/>
      <c r="F796" s="19"/>
      <c r="G796" s="15"/>
      <c r="H796" s="15"/>
    </row>
    <row r="797" spans="1:8" x14ac:dyDescent="0.3">
      <c r="A797" s="18"/>
      <c r="B797" s="19"/>
      <c r="C797" s="15"/>
      <c r="D797" s="19"/>
      <c r="E797" s="15"/>
      <c r="F797" s="19"/>
      <c r="G797" s="15"/>
      <c r="H797" s="15"/>
    </row>
    <row r="798" spans="1:8" x14ac:dyDescent="0.3">
      <c r="A798" s="18"/>
      <c r="B798" s="19"/>
      <c r="C798" s="15"/>
      <c r="D798" s="19"/>
      <c r="E798" s="15"/>
      <c r="F798" s="19"/>
      <c r="G798" s="15"/>
      <c r="H798" s="15"/>
    </row>
    <row r="799" spans="1:8" x14ac:dyDescent="0.3">
      <c r="A799" s="18"/>
      <c r="B799" s="19"/>
      <c r="C799" s="15"/>
      <c r="D799" s="19"/>
      <c r="E799" s="15"/>
      <c r="F799" s="19"/>
      <c r="G799" s="15"/>
      <c r="H799" s="15"/>
    </row>
    <row r="800" spans="1:8" x14ac:dyDescent="0.3">
      <c r="A800" s="18"/>
      <c r="B800" s="19"/>
      <c r="C800" s="15"/>
      <c r="D800" s="19"/>
      <c r="E800" s="15"/>
      <c r="F800" s="19"/>
      <c r="G800" s="15"/>
      <c r="H800" s="15"/>
    </row>
    <row r="801" spans="1:8" x14ac:dyDescent="0.3">
      <c r="A801" s="18"/>
      <c r="B801" s="19"/>
      <c r="C801" s="15"/>
      <c r="D801" s="19"/>
      <c r="E801" s="15"/>
      <c r="F801" s="19"/>
      <c r="G801" s="15"/>
      <c r="H801" s="15"/>
    </row>
    <row r="802" spans="1:8" x14ac:dyDescent="0.3">
      <c r="A802" s="18"/>
      <c r="B802" s="19"/>
      <c r="C802" s="15"/>
      <c r="D802" s="19"/>
      <c r="E802" s="15"/>
      <c r="F802" s="19"/>
      <c r="G802" s="15"/>
      <c r="H802" s="15"/>
    </row>
    <row r="803" spans="1:8" x14ac:dyDescent="0.3">
      <c r="A803" s="18"/>
      <c r="B803" s="19"/>
      <c r="C803" s="15"/>
      <c r="D803" s="19"/>
      <c r="E803" s="15"/>
      <c r="F803" s="19"/>
      <c r="G803" s="15"/>
      <c r="H803" s="15"/>
    </row>
    <row r="804" spans="1:8" x14ac:dyDescent="0.3">
      <c r="A804" s="18"/>
      <c r="B804" s="19"/>
      <c r="C804" s="15"/>
      <c r="D804" s="19"/>
      <c r="E804" s="15"/>
      <c r="F804" s="19"/>
      <c r="G804" s="15"/>
      <c r="H804" s="15"/>
    </row>
    <row r="805" spans="1:8" x14ac:dyDescent="0.3">
      <c r="A805" s="18"/>
      <c r="B805" s="19"/>
      <c r="C805" s="15"/>
      <c r="D805" s="19"/>
      <c r="E805" s="15"/>
      <c r="F805" s="19"/>
      <c r="G805" s="15"/>
      <c r="H805" s="15"/>
    </row>
    <row r="806" spans="1:8" x14ac:dyDescent="0.3">
      <c r="A806" s="18"/>
      <c r="B806" s="19"/>
      <c r="C806" s="15"/>
      <c r="D806" s="19"/>
      <c r="E806" s="15"/>
      <c r="F806" s="19"/>
      <c r="G806" s="15"/>
      <c r="H806" s="15"/>
    </row>
    <row r="807" spans="1:8" x14ac:dyDescent="0.3">
      <c r="A807" s="18"/>
      <c r="B807" s="19"/>
      <c r="C807" s="15"/>
      <c r="D807" s="19"/>
      <c r="E807" s="15"/>
      <c r="F807" s="19"/>
      <c r="G807" s="15"/>
      <c r="H807" s="15"/>
    </row>
    <row r="808" spans="1:8" x14ac:dyDescent="0.3">
      <c r="A808" s="18"/>
      <c r="B808" s="19"/>
      <c r="C808" s="15"/>
      <c r="D808" s="19"/>
      <c r="E808" s="15"/>
      <c r="F808" s="19"/>
      <c r="G808" s="15"/>
      <c r="H808" s="15"/>
    </row>
    <row r="809" spans="1:8" x14ac:dyDescent="0.3">
      <c r="A809" s="18"/>
      <c r="B809" s="19"/>
      <c r="C809" s="15"/>
      <c r="D809" s="19"/>
      <c r="E809" s="15"/>
      <c r="F809" s="19"/>
      <c r="G809" s="15"/>
      <c r="H809" s="15"/>
    </row>
    <row r="810" spans="1:8" x14ac:dyDescent="0.3">
      <c r="A810" s="18"/>
      <c r="B810" s="19"/>
      <c r="C810" s="15"/>
      <c r="D810" s="19"/>
      <c r="E810" s="15"/>
      <c r="F810" s="19"/>
      <c r="G810" s="15"/>
      <c r="H810" s="15"/>
    </row>
    <row r="811" spans="1:8" x14ac:dyDescent="0.3">
      <c r="A811" s="18"/>
      <c r="B811" s="19"/>
      <c r="C811" s="15"/>
      <c r="D811" s="19"/>
      <c r="E811" s="15"/>
      <c r="F811" s="19"/>
      <c r="G811" s="15"/>
      <c r="H811" s="15"/>
    </row>
    <row r="812" spans="1:8" x14ac:dyDescent="0.3">
      <c r="A812" s="18"/>
      <c r="B812" s="19"/>
      <c r="C812" s="15"/>
      <c r="D812" s="19"/>
      <c r="E812" s="15"/>
      <c r="F812" s="19"/>
      <c r="G812" s="15"/>
      <c r="H812" s="15"/>
    </row>
    <row r="813" spans="1:8" x14ac:dyDescent="0.3">
      <c r="A813" s="18"/>
      <c r="B813" s="19"/>
      <c r="C813" s="15"/>
      <c r="D813" s="19"/>
      <c r="E813" s="15"/>
      <c r="F813" s="19"/>
      <c r="G813" s="15"/>
      <c r="H813" s="15"/>
    </row>
    <row r="814" spans="1:8" x14ac:dyDescent="0.3">
      <c r="A814" s="18"/>
      <c r="B814" s="19"/>
      <c r="C814" s="15"/>
      <c r="D814" s="19"/>
      <c r="E814" s="15"/>
      <c r="F814" s="19"/>
      <c r="G814" s="15"/>
      <c r="H814" s="15"/>
    </row>
    <row r="815" spans="1:8" x14ac:dyDescent="0.3">
      <c r="A815" s="18"/>
      <c r="B815" s="19"/>
      <c r="C815" s="15"/>
      <c r="D815" s="19"/>
      <c r="E815" s="15"/>
      <c r="F815" s="19"/>
      <c r="G815" s="15"/>
      <c r="H815" s="15"/>
    </row>
    <row r="816" spans="1:8" x14ac:dyDescent="0.3">
      <c r="A816" s="18"/>
      <c r="B816" s="19"/>
      <c r="C816" s="15"/>
      <c r="D816" s="19"/>
      <c r="E816" s="15"/>
      <c r="F816" s="19"/>
      <c r="G816" s="15"/>
      <c r="H816" s="15"/>
    </row>
    <row r="817" spans="1:8" x14ac:dyDescent="0.3">
      <c r="A817" s="18"/>
      <c r="B817" s="19"/>
      <c r="C817" s="15"/>
      <c r="D817" s="19"/>
      <c r="E817" s="15"/>
      <c r="F817" s="19"/>
      <c r="G817" s="15"/>
      <c r="H817" s="15"/>
    </row>
    <row r="818" spans="1:8" x14ac:dyDescent="0.3">
      <c r="A818" s="18"/>
      <c r="B818" s="19"/>
      <c r="C818" s="15"/>
      <c r="D818" s="19"/>
      <c r="E818" s="15"/>
      <c r="F818" s="19"/>
      <c r="G818" s="15"/>
      <c r="H818" s="15"/>
    </row>
    <row r="819" spans="1:8" x14ac:dyDescent="0.3">
      <c r="A819" s="18"/>
      <c r="B819" s="19"/>
      <c r="C819" s="15"/>
      <c r="D819" s="19"/>
      <c r="E819" s="15"/>
      <c r="F819" s="19"/>
      <c r="G819" s="15"/>
      <c r="H819" s="15"/>
    </row>
    <row r="820" spans="1:8" x14ac:dyDescent="0.3">
      <c r="A820" s="18"/>
      <c r="B820" s="19"/>
      <c r="C820" s="15"/>
      <c r="D820" s="19"/>
      <c r="E820" s="15"/>
      <c r="F820" s="19"/>
      <c r="G820" s="15"/>
      <c r="H820" s="15"/>
    </row>
    <row r="821" spans="1:8" x14ac:dyDescent="0.3">
      <c r="A821" s="18"/>
      <c r="B821" s="19"/>
      <c r="C821" s="15"/>
      <c r="D821" s="19"/>
      <c r="E821" s="15"/>
      <c r="F821" s="19"/>
      <c r="G821" s="15"/>
      <c r="H821" s="15"/>
    </row>
    <row r="822" spans="1:8" x14ac:dyDescent="0.3">
      <c r="A822" s="18"/>
      <c r="B822" s="19"/>
      <c r="C822" s="15"/>
      <c r="D822" s="19"/>
      <c r="E822" s="15"/>
      <c r="F822" s="19"/>
      <c r="G822" s="15"/>
      <c r="H822" s="15"/>
    </row>
    <row r="823" spans="1:8" x14ac:dyDescent="0.3">
      <c r="A823" s="18"/>
      <c r="B823" s="19"/>
      <c r="C823" s="15"/>
      <c r="D823" s="19"/>
      <c r="E823" s="15"/>
      <c r="F823" s="19"/>
      <c r="G823" s="15"/>
      <c r="H823" s="15"/>
    </row>
    <row r="824" spans="1:8" x14ac:dyDescent="0.3">
      <c r="A824" s="18"/>
      <c r="B824" s="19"/>
      <c r="C824" s="15"/>
      <c r="D824" s="19"/>
      <c r="E824" s="15"/>
      <c r="F824" s="19"/>
      <c r="G824" s="15"/>
      <c r="H824" s="15"/>
    </row>
    <row r="825" spans="1:8" x14ac:dyDescent="0.3">
      <c r="A825" s="18"/>
      <c r="B825" s="19"/>
      <c r="C825" s="15"/>
      <c r="D825" s="19"/>
      <c r="E825" s="15"/>
      <c r="F825" s="19"/>
      <c r="G825" s="15"/>
      <c r="H825" s="15"/>
    </row>
    <row r="826" spans="1:8" x14ac:dyDescent="0.3">
      <c r="A826" s="18"/>
      <c r="B826" s="19"/>
      <c r="C826" s="15"/>
      <c r="D826" s="19"/>
      <c r="E826" s="15"/>
      <c r="F826" s="19"/>
      <c r="G826" s="15"/>
      <c r="H826" s="15"/>
    </row>
    <row r="827" spans="1:8" x14ac:dyDescent="0.3">
      <c r="A827" s="18"/>
      <c r="B827" s="19"/>
      <c r="C827" s="15"/>
      <c r="D827" s="19"/>
      <c r="E827" s="15"/>
      <c r="F827" s="19"/>
      <c r="G827" s="15"/>
      <c r="H827" s="15"/>
    </row>
    <row r="828" spans="1:8" x14ac:dyDescent="0.3">
      <c r="A828" s="18"/>
      <c r="B828" s="19"/>
      <c r="C828" s="15"/>
      <c r="D828" s="19"/>
      <c r="E828" s="15"/>
      <c r="F828" s="19"/>
      <c r="G828" s="15"/>
      <c r="H828" s="15"/>
    </row>
    <row r="829" spans="1:8" x14ac:dyDescent="0.3">
      <c r="A829" s="18"/>
      <c r="B829" s="19"/>
      <c r="C829" s="15"/>
      <c r="D829" s="19"/>
      <c r="E829" s="15"/>
      <c r="F829" s="19"/>
      <c r="G829" s="15"/>
      <c r="H829" s="15"/>
    </row>
    <row r="830" spans="1:8" x14ac:dyDescent="0.3">
      <c r="A830" s="18"/>
      <c r="B830" s="19"/>
      <c r="C830" s="15"/>
      <c r="D830" s="19"/>
      <c r="E830" s="15"/>
      <c r="F830" s="19"/>
      <c r="G830" s="15"/>
      <c r="H830" s="15"/>
    </row>
    <row r="831" spans="1:8" x14ac:dyDescent="0.3">
      <c r="A831" s="18"/>
      <c r="B831" s="19"/>
      <c r="C831" s="15"/>
      <c r="D831" s="19"/>
      <c r="E831" s="15"/>
      <c r="F831" s="19"/>
      <c r="G831" s="15"/>
      <c r="H831" s="15"/>
    </row>
    <row r="832" spans="1:8" x14ac:dyDescent="0.3">
      <c r="A832" s="18"/>
      <c r="B832" s="19"/>
      <c r="C832" s="15"/>
      <c r="D832" s="19"/>
      <c r="E832" s="15"/>
      <c r="F832" s="19"/>
      <c r="G832" s="15"/>
      <c r="H832" s="15"/>
    </row>
    <row r="833" spans="1:8" x14ac:dyDescent="0.3">
      <c r="A833" s="18"/>
      <c r="B833" s="19"/>
      <c r="C833" s="15"/>
      <c r="D833" s="19"/>
      <c r="E833" s="15"/>
      <c r="F833" s="19"/>
      <c r="G833" s="15"/>
      <c r="H833" s="15"/>
    </row>
    <row r="834" spans="1:8" x14ac:dyDescent="0.3">
      <c r="A834" s="18"/>
      <c r="B834" s="19"/>
      <c r="C834" s="15"/>
      <c r="D834" s="19"/>
      <c r="E834" s="15"/>
      <c r="F834" s="19"/>
      <c r="G834" s="15"/>
      <c r="H834" s="15"/>
    </row>
    <row r="835" spans="1:8" x14ac:dyDescent="0.3">
      <c r="A835" s="18"/>
      <c r="B835" s="19"/>
      <c r="C835" s="15"/>
      <c r="D835" s="19"/>
      <c r="E835" s="15"/>
      <c r="F835" s="19"/>
      <c r="G835" s="15"/>
      <c r="H835" s="15"/>
    </row>
    <row r="836" spans="1:8" x14ac:dyDescent="0.3">
      <c r="A836" s="18"/>
      <c r="B836" s="19"/>
      <c r="C836" s="15"/>
      <c r="D836" s="19"/>
      <c r="E836" s="15"/>
      <c r="F836" s="19"/>
      <c r="G836" s="15"/>
      <c r="H836" s="15"/>
    </row>
    <row r="837" spans="1:8" x14ac:dyDescent="0.3">
      <c r="A837" s="18"/>
      <c r="B837" s="19"/>
      <c r="C837" s="15"/>
      <c r="D837" s="19"/>
      <c r="E837" s="15"/>
      <c r="F837" s="19"/>
      <c r="G837" s="15"/>
      <c r="H837" s="15"/>
    </row>
    <row r="838" spans="1:8" x14ac:dyDescent="0.3">
      <c r="A838" s="18"/>
      <c r="B838" s="19"/>
      <c r="C838" s="15"/>
      <c r="D838" s="19"/>
      <c r="E838" s="15"/>
      <c r="F838" s="19"/>
      <c r="G838" s="15"/>
      <c r="H838" s="15"/>
    </row>
    <row r="839" spans="1:8" x14ac:dyDescent="0.3">
      <c r="A839" s="18"/>
      <c r="B839" s="19"/>
      <c r="C839" s="15"/>
      <c r="D839" s="19"/>
      <c r="E839" s="15"/>
      <c r="F839" s="19"/>
      <c r="G839" s="15"/>
      <c r="H839" s="15"/>
    </row>
    <row r="840" spans="1:8" x14ac:dyDescent="0.3">
      <c r="A840" s="18"/>
      <c r="B840" s="19"/>
      <c r="C840" s="15"/>
      <c r="D840" s="19"/>
      <c r="E840" s="15"/>
      <c r="F840" s="19"/>
      <c r="G840" s="15"/>
      <c r="H840" s="15"/>
    </row>
    <row r="841" spans="1:8" x14ac:dyDescent="0.3">
      <c r="A841" s="18"/>
      <c r="B841" s="19"/>
      <c r="C841" s="15"/>
      <c r="D841" s="19"/>
      <c r="E841" s="15"/>
      <c r="F841" s="19"/>
      <c r="G841" s="15"/>
      <c r="H841" s="15"/>
    </row>
    <row r="842" spans="1:8" x14ac:dyDescent="0.3">
      <c r="A842" s="18"/>
      <c r="B842" s="19"/>
      <c r="C842" s="15"/>
      <c r="D842" s="19"/>
      <c r="E842" s="15"/>
      <c r="F842" s="19"/>
      <c r="G842" s="15"/>
      <c r="H842" s="15"/>
    </row>
    <row r="843" spans="1:8" x14ac:dyDescent="0.3">
      <c r="A843" s="18"/>
      <c r="B843" s="19"/>
      <c r="C843" s="15"/>
      <c r="D843" s="19"/>
      <c r="E843" s="15"/>
      <c r="F843" s="19"/>
      <c r="G843" s="15"/>
      <c r="H843" s="15"/>
    </row>
    <row r="844" spans="1:8" x14ac:dyDescent="0.3">
      <c r="A844" s="18"/>
      <c r="B844" s="19"/>
      <c r="C844" s="15"/>
      <c r="D844" s="19"/>
      <c r="E844" s="15"/>
      <c r="F844" s="19"/>
      <c r="G844" s="15"/>
      <c r="H844" s="15"/>
    </row>
    <row r="845" spans="1:8" x14ac:dyDescent="0.3">
      <c r="A845" s="18"/>
      <c r="B845" s="19"/>
      <c r="C845" s="15"/>
      <c r="D845" s="19"/>
      <c r="E845" s="15"/>
      <c r="F845" s="19"/>
      <c r="G845" s="15"/>
      <c r="H845" s="15"/>
    </row>
    <row r="846" spans="1:8" x14ac:dyDescent="0.3">
      <c r="A846" s="18"/>
      <c r="B846" s="19"/>
      <c r="C846" s="15"/>
      <c r="D846" s="19"/>
      <c r="E846" s="15"/>
      <c r="F846" s="19"/>
      <c r="G846" s="15"/>
      <c r="H846" s="15"/>
    </row>
    <row r="847" spans="1:8" x14ac:dyDescent="0.3">
      <c r="A847" s="18"/>
      <c r="B847" s="19"/>
      <c r="C847" s="15"/>
      <c r="D847" s="19"/>
      <c r="E847" s="15"/>
      <c r="F847" s="19"/>
      <c r="G847" s="15"/>
      <c r="H847" s="15"/>
    </row>
    <row r="848" spans="1:8" x14ac:dyDescent="0.3">
      <c r="A848" s="18"/>
      <c r="B848" s="19"/>
      <c r="C848" s="15"/>
      <c r="D848" s="19"/>
      <c r="E848" s="15"/>
      <c r="F848" s="19"/>
      <c r="G848" s="15"/>
      <c r="H848" s="15"/>
    </row>
    <row r="849" spans="1:8" x14ac:dyDescent="0.3">
      <c r="A849" s="18"/>
      <c r="B849" s="19"/>
      <c r="C849" s="15"/>
      <c r="D849" s="19"/>
      <c r="E849" s="15"/>
      <c r="F849" s="19"/>
      <c r="G849" s="15"/>
      <c r="H849" s="15"/>
    </row>
    <row r="850" spans="1:8" x14ac:dyDescent="0.3">
      <c r="A850" s="18"/>
      <c r="B850" s="19"/>
      <c r="C850" s="15"/>
      <c r="D850" s="19"/>
      <c r="E850" s="15"/>
      <c r="F850" s="19"/>
      <c r="G850" s="15"/>
      <c r="H850" s="15"/>
    </row>
    <row r="851" spans="1:8" x14ac:dyDescent="0.3">
      <c r="A851" s="18"/>
      <c r="B851" s="19"/>
      <c r="C851" s="15"/>
      <c r="D851" s="19"/>
      <c r="E851" s="15"/>
      <c r="F851" s="19"/>
      <c r="G851" s="15"/>
      <c r="H851" s="15"/>
    </row>
    <row r="852" spans="1:8" x14ac:dyDescent="0.3">
      <c r="A852" s="18"/>
      <c r="B852" s="19"/>
      <c r="C852" s="15"/>
      <c r="D852" s="19"/>
      <c r="E852" s="15"/>
      <c r="F852" s="19"/>
      <c r="G852" s="15"/>
      <c r="H852" s="15"/>
    </row>
    <row r="853" spans="1:8" x14ac:dyDescent="0.3">
      <c r="A853" s="18"/>
      <c r="B853" s="19"/>
      <c r="C853" s="15"/>
      <c r="D853" s="19"/>
      <c r="E853" s="15"/>
      <c r="F853" s="19"/>
      <c r="G853" s="15"/>
      <c r="H853" s="15"/>
    </row>
    <row r="854" spans="1:8" x14ac:dyDescent="0.3">
      <c r="A854" s="18"/>
      <c r="B854" s="19"/>
      <c r="C854" s="15"/>
      <c r="D854" s="19"/>
      <c r="E854" s="15"/>
      <c r="F854" s="19"/>
      <c r="G854" s="15"/>
      <c r="H854" s="15"/>
    </row>
    <row r="855" spans="1:8" x14ac:dyDescent="0.3">
      <c r="A855" s="18"/>
      <c r="B855" s="19"/>
      <c r="C855" s="15"/>
      <c r="D855" s="19"/>
      <c r="E855" s="15"/>
      <c r="F855" s="19"/>
      <c r="G855" s="15"/>
      <c r="H855" s="15"/>
    </row>
    <row r="856" spans="1:8" x14ac:dyDescent="0.3">
      <c r="A856" s="18"/>
      <c r="B856" s="19"/>
      <c r="C856" s="15"/>
      <c r="D856" s="19"/>
      <c r="E856" s="15"/>
      <c r="F856" s="19"/>
      <c r="G856" s="15"/>
      <c r="H856" s="15"/>
    </row>
    <row r="857" spans="1:8" x14ac:dyDescent="0.3">
      <c r="A857" s="18"/>
      <c r="B857" s="19"/>
      <c r="C857" s="15"/>
      <c r="D857" s="19"/>
      <c r="E857" s="15"/>
      <c r="F857" s="19"/>
      <c r="G857" s="15"/>
      <c r="H857" s="15"/>
    </row>
    <row r="858" spans="1:8" x14ac:dyDescent="0.3">
      <c r="A858" s="18"/>
      <c r="B858" s="19"/>
      <c r="C858" s="15"/>
      <c r="D858" s="19"/>
      <c r="E858" s="15"/>
      <c r="F858" s="19"/>
      <c r="G858" s="15"/>
      <c r="H858" s="15"/>
    </row>
    <row r="859" spans="1:8" x14ac:dyDescent="0.3">
      <c r="A859" s="18"/>
      <c r="B859" s="19"/>
      <c r="C859" s="15"/>
      <c r="D859" s="19"/>
      <c r="E859" s="15"/>
      <c r="F859" s="19"/>
      <c r="G859" s="15"/>
      <c r="H859" s="15"/>
    </row>
    <row r="860" spans="1:8" x14ac:dyDescent="0.3">
      <c r="A860" s="18"/>
      <c r="B860" s="19"/>
      <c r="C860" s="15"/>
      <c r="D860" s="19"/>
      <c r="E860" s="15"/>
      <c r="F860" s="19"/>
      <c r="G860" s="15"/>
      <c r="H860" s="15"/>
    </row>
    <row r="861" spans="1:8" x14ac:dyDescent="0.3">
      <c r="A861" s="18"/>
      <c r="B861" s="19"/>
      <c r="C861" s="15"/>
      <c r="D861" s="19"/>
      <c r="E861" s="15"/>
      <c r="F861" s="19"/>
      <c r="G861" s="15"/>
      <c r="H861" s="15"/>
    </row>
    <row r="862" spans="1:8" x14ac:dyDescent="0.3">
      <c r="A862" s="18"/>
      <c r="B862" s="19"/>
      <c r="C862" s="15"/>
      <c r="D862" s="19"/>
      <c r="E862" s="15"/>
      <c r="F862" s="19"/>
      <c r="G862" s="15"/>
      <c r="H862" s="15"/>
    </row>
    <row r="863" spans="1:8" x14ac:dyDescent="0.3">
      <c r="A863" s="18"/>
      <c r="B863" s="19"/>
      <c r="C863" s="15"/>
      <c r="D863" s="19"/>
      <c r="E863" s="15"/>
      <c r="F863" s="19"/>
      <c r="G863" s="15"/>
      <c r="H863" s="15"/>
    </row>
    <row r="864" spans="1:8" x14ac:dyDescent="0.3">
      <c r="A864" s="18"/>
      <c r="B864" s="19"/>
      <c r="C864" s="15"/>
      <c r="D864" s="19"/>
      <c r="E864" s="15"/>
      <c r="F864" s="19"/>
      <c r="G864" s="15"/>
      <c r="H864" s="15"/>
    </row>
    <row r="865" spans="1:8" x14ac:dyDescent="0.3">
      <c r="A865" s="18"/>
      <c r="B865" s="19"/>
      <c r="C865" s="15"/>
      <c r="D865" s="19"/>
      <c r="E865" s="15"/>
      <c r="F865" s="19"/>
      <c r="G865" s="15"/>
      <c r="H865" s="15"/>
    </row>
    <row r="866" spans="1:8" x14ac:dyDescent="0.3">
      <c r="A866" s="18"/>
      <c r="B866" s="19"/>
      <c r="C866" s="15"/>
      <c r="D866" s="19"/>
      <c r="E866" s="15"/>
      <c r="F866" s="19"/>
      <c r="G866" s="15"/>
      <c r="H866" s="15"/>
    </row>
    <row r="867" spans="1:8" x14ac:dyDescent="0.3">
      <c r="A867" s="18"/>
      <c r="B867" s="19"/>
      <c r="C867" s="15"/>
      <c r="D867" s="19"/>
      <c r="E867" s="15"/>
      <c r="F867" s="19"/>
      <c r="G867" s="15"/>
      <c r="H867" s="15"/>
    </row>
    <row r="868" spans="1:8" x14ac:dyDescent="0.3">
      <c r="A868" s="18"/>
      <c r="B868" s="19"/>
      <c r="C868" s="15"/>
      <c r="D868" s="19"/>
      <c r="E868" s="15"/>
      <c r="F868" s="19"/>
      <c r="G868" s="15"/>
      <c r="H868" s="15"/>
    </row>
    <row r="869" spans="1:8" x14ac:dyDescent="0.3">
      <c r="A869" s="18"/>
      <c r="B869" s="19"/>
      <c r="C869" s="15"/>
      <c r="D869" s="19"/>
      <c r="E869" s="15"/>
      <c r="F869" s="19"/>
      <c r="G869" s="15"/>
      <c r="H869" s="15"/>
    </row>
    <row r="870" spans="1:8" x14ac:dyDescent="0.3">
      <c r="A870" s="18"/>
      <c r="B870" s="19"/>
      <c r="C870" s="15"/>
      <c r="D870" s="19"/>
      <c r="E870" s="15"/>
      <c r="F870" s="19"/>
      <c r="G870" s="15"/>
      <c r="H870" s="15"/>
    </row>
    <row r="871" spans="1:8" x14ac:dyDescent="0.3">
      <c r="A871" s="18"/>
      <c r="B871" s="19"/>
      <c r="C871" s="15"/>
      <c r="D871" s="19"/>
      <c r="E871" s="15"/>
      <c r="F871" s="19"/>
      <c r="G871" s="15"/>
      <c r="H871" s="15"/>
    </row>
    <row r="872" spans="1:8" x14ac:dyDescent="0.3">
      <c r="A872" s="18"/>
      <c r="B872" s="19"/>
      <c r="C872" s="15"/>
      <c r="D872" s="19"/>
      <c r="E872" s="15"/>
      <c r="F872" s="19"/>
      <c r="G872" s="15"/>
      <c r="H872" s="15"/>
    </row>
    <row r="873" spans="1:8" x14ac:dyDescent="0.3">
      <c r="A873" s="18"/>
      <c r="B873" s="19"/>
      <c r="C873" s="15"/>
      <c r="D873" s="19"/>
      <c r="E873" s="15"/>
      <c r="F873" s="19"/>
      <c r="G873" s="15"/>
      <c r="H873" s="15"/>
    </row>
    <row r="874" spans="1:8" x14ac:dyDescent="0.3">
      <c r="A874" s="18"/>
      <c r="B874" s="19"/>
      <c r="C874" s="15"/>
      <c r="D874" s="19"/>
      <c r="E874" s="15"/>
      <c r="F874" s="19"/>
      <c r="G874" s="15"/>
      <c r="H874" s="15"/>
    </row>
    <row r="875" spans="1:8" x14ac:dyDescent="0.3">
      <c r="A875" s="18"/>
      <c r="B875" s="19"/>
      <c r="C875" s="15"/>
      <c r="D875" s="19"/>
      <c r="E875" s="15"/>
      <c r="F875" s="19"/>
      <c r="G875" s="15"/>
      <c r="H875" s="15"/>
    </row>
    <row r="876" spans="1:8" x14ac:dyDescent="0.3">
      <c r="A876" s="18"/>
      <c r="B876" s="19"/>
      <c r="C876" s="15"/>
      <c r="D876" s="19"/>
      <c r="E876" s="15"/>
      <c r="F876" s="19"/>
      <c r="G876" s="15"/>
      <c r="H876" s="15"/>
    </row>
    <row r="877" spans="1:8" x14ac:dyDescent="0.3">
      <c r="A877" s="18"/>
      <c r="B877" s="19"/>
      <c r="C877" s="15"/>
      <c r="D877" s="19"/>
      <c r="E877" s="15"/>
      <c r="F877" s="19"/>
      <c r="G877" s="15"/>
      <c r="H877" s="15"/>
    </row>
    <row r="878" spans="1:8" x14ac:dyDescent="0.3">
      <c r="A878" s="18"/>
      <c r="B878" s="19"/>
      <c r="C878" s="15"/>
      <c r="D878" s="19"/>
      <c r="E878" s="15"/>
      <c r="F878" s="19"/>
      <c r="G878" s="15"/>
      <c r="H878" s="15"/>
    </row>
    <row r="879" spans="1:8" x14ac:dyDescent="0.3">
      <c r="A879" s="18"/>
      <c r="B879" s="19"/>
      <c r="C879" s="15"/>
      <c r="D879" s="19"/>
      <c r="E879" s="15"/>
      <c r="F879" s="19"/>
      <c r="G879" s="15"/>
      <c r="H879" s="15"/>
    </row>
    <row r="880" spans="1:8" x14ac:dyDescent="0.3">
      <c r="A880" s="18"/>
      <c r="B880" s="19"/>
      <c r="C880" s="15"/>
      <c r="D880" s="19"/>
      <c r="E880" s="15"/>
      <c r="F880" s="19"/>
      <c r="G880" s="15"/>
      <c r="H880" s="15"/>
    </row>
    <row r="881" spans="1:8" x14ac:dyDescent="0.3">
      <c r="A881" s="18"/>
      <c r="B881" s="19"/>
      <c r="C881" s="15"/>
      <c r="D881" s="19"/>
      <c r="E881" s="15"/>
      <c r="F881" s="19"/>
      <c r="G881" s="15"/>
      <c r="H881" s="15"/>
    </row>
    <row r="882" spans="1:8" x14ac:dyDescent="0.3">
      <c r="A882" s="18"/>
      <c r="B882" s="19"/>
      <c r="C882" s="15"/>
      <c r="D882" s="19"/>
      <c r="E882" s="15"/>
      <c r="F882" s="19"/>
      <c r="G882" s="15"/>
      <c r="H882" s="15"/>
    </row>
    <row r="883" spans="1:8" x14ac:dyDescent="0.3">
      <c r="A883" s="18"/>
      <c r="B883" s="19"/>
      <c r="C883" s="15"/>
      <c r="D883" s="19"/>
      <c r="E883" s="15"/>
      <c r="F883" s="19"/>
      <c r="G883" s="15"/>
      <c r="H883" s="15"/>
    </row>
    <row r="884" spans="1:8" x14ac:dyDescent="0.3">
      <c r="A884" s="18"/>
      <c r="B884" s="19"/>
      <c r="C884" s="15"/>
      <c r="D884" s="19"/>
      <c r="E884" s="15"/>
      <c r="F884" s="19"/>
      <c r="G884" s="15"/>
      <c r="H884" s="15"/>
    </row>
    <row r="885" spans="1:8" x14ac:dyDescent="0.3">
      <c r="A885" s="18"/>
      <c r="B885" s="19"/>
      <c r="C885" s="15"/>
      <c r="D885" s="19"/>
      <c r="E885" s="15"/>
      <c r="F885" s="19"/>
      <c r="G885" s="15"/>
      <c r="H885" s="15"/>
    </row>
    <row r="886" spans="1:8" x14ac:dyDescent="0.3">
      <c r="A886" s="18"/>
      <c r="B886" s="19"/>
      <c r="C886" s="15"/>
      <c r="D886" s="19"/>
      <c r="E886" s="15"/>
      <c r="F886" s="19"/>
      <c r="G886" s="15"/>
      <c r="H886" s="15"/>
    </row>
    <row r="887" spans="1:8" x14ac:dyDescent="0.3">
      <c r="A887" s="18"/>
      <c r="B887" s="19"/>
      <c r="C887" s="15"/>
      <c r="D887" s="19"/>
      <c r="E887" s="15"/>
      <c r="F887" s="19"/>
      <c r="G887" s="15"/>
      <c r="H887" s="15"/>
    </row>
    <row r="888" spans="1:8" x14ac:dyDescent="0.3">
      <c r="A888" s="18"/>
      <c r="B888" s="19"/>
      <c r="C888" s="15"/>
      <c r="D888" s="19"/>
      <c r="E888" s="15"/>
      <c r="F888" s="19"/>
      <c r="G888" s="15"/>
      <c r="H888" s="15"/>
    </row>
    <row r="889" spans="1:8" x14ac:dyDescent="0.3">
      <c r="A889" s="18"/>
      <c r="B889" s="19"/>
      <c r="C889" s="15"/>
      <c r="D889" s="19"/>
      <c r="E889" s="15"/>
      <c r="F889" s="19"/>
      <c r="G889" s="15"/>
      <c r="H889" s="15"/>
    </row>
    <row r="890" spans="1:8" x14ac:dyDescent="0.3">
      <c r="A890" s="18"/>
      <c r="B890" s="19"/>
      <c r="C890" s="15"/>
      <c r="D890" s="19"/>
      <c r="E890" s="15"/>
      <c r="F890" s="19"/>
      <c r="G890" s="15"/>
      <c r="H890" s="15"/>
    </row>
    <row r="891" spans="1:8" x14ac:dyDescent="0.3">
      <c r="A891" s="18"/>
      <c r="B891" s="19"/>
      <c r="C891" s="15"/>
      <c r="D891" s="19"/>
      <c r="E891" s="15"/>
      <c r="F891" s="19"/>
      <c r="G891" s="15"/>
      <c r="H891" s="15"/>
    </row>
    <row r="892" spans="1:8" x14ac:dyDescent="0.3">
      <c r="A892" s="18"/>
      <c r="B892" s="19"/>
      <c r="C892" s="15"/>
      <c r="D892" s="19"/>
      <c r="E892" s="15"/>
      <c r="F892" s="19"/>
      <c r="G892" s="15"/>
      <c r="H892" s="15"/>
    </row>
    <row r="893" spans="1:8" x14ac:dyDescent="0.3">
      <c r="A893" s="18"/>
      <c r="B893" s="19"/>
      <c r="C893" s="15"/>
      <c r="D893" s="19"/>
      <c r="E893" s="15"/>
      <c r="F893" s="19"/>
      <c r="G893" s="15"/>
      <c r="H893" s="15"/>
    </row>
    <row r="894" spans="1:8" x14ac:dyDescent="0.3">
      <c r="A894" s="18"/>
      <c r="B894" s="19"/>
      <c r="C894" s="15"/>
      <c r="D894" s="19"/>
      <c r="E894" s="15"/>
      <c r="F894" s="19"/>
      <c r="G894" s="15"/>
      <c r="H894" s="15"/>
    </row>
    <row r="895" spans="1:8" x14ac:dyDescent="0.3">
      <c r="A895" s="18"/>
      <c r="B895" s="19"/>
      <c r="C895" s="15"/>
      <c r="D895" s="19"/>
      <c r="E895" s="15"/>
      <c r="F895" s="19"/>
      <c r="G895" s="15"/>
      <c r="H895" s="15"/>
    </row>
    <row r="896" spans="1:8" x14ac:dyDescent="0.3">
      <c r="A896" s="18"/>
      <c r="B896" s="19"/>
      <c r="C896" s="15"/>
      <c r="D896" s="19"/>
      <c r="E896" s="15"/>
      <c r="F896" s="19"/>
      <c r="G896" s="15"/>
      <c r="H896" s="15"/>
    </row>
    <row r="897" spans="1:8" x14ac:dyDescent="0.3">
      <c r="A897" s="18"/>
      <c r="B897" s="19"/>
      <c r="C897" s="15"/>
      <c r="D897" s="19"/>
      <c r="E897" s="15"/>
      <c r="F897" s="19"/>
      <c r="G897" s="15"/>
      <c r="H897" s="15"/>
    </row>
    <row r="898" spans="1:8" x14ac:dyDescent="0.3">
      <c r="A898" s="18"/>
      <c r="B898" s="19"/>
      <c r="C898" s="15"/>
      <c r="D898" s="19"/>
      <c r="E898" s="15"/>
      <c r="F898" s="19"/>
      <c r="G898" s="15"/>
      <c r="H898" s="15"/>
    </row>
    <row r="899" spans="1:8" x14ac:dyDescent="0.3">
      <c r="A899" s="18"/>
      <c r="B899" s="19"/>
      <c r="C899" s="15"/>
      <c r="D899" s="19"/>
      <c r="E899" s="15"/>
      <c r="F899" s="19"/>
      <c r="G899" s="15"/>
      <c r="H899" s="15"/>
    </row>
    <row r="900" spans="1:8" x14ac:dyDescent="0.3">
      <c r="A900" s="18"/>
      <c r="B900" s="19"/>
      <c r="C900" s="15"/>
      <c r="D900" s="19"/>
      <c r="E900" s="15"/>
      <c r="F900" s="19"/>
      <c r="G900" s="15"/>
      <c r="H900" s="15"/>
    </row>
    <row r="901" spans="1:8" x14ac:dyDescent="0.3">
      <c r="A901" s="18"/>
      <c r="B901" s="19"/>
      <c r="C901" s="15"/>
      <c r="D901" s="19"/>
      <c r="E901" s="15"/>
      <c r="F901" s="19"/>
      <c r="G901" s="15"/>
      <c r="H901" s="15"/>
    </row>
    <row r="902" spans="1:8" x14ac:dyDescent="0.3">
      <c r="A902" s="18"/>
      <c r="B902" s="19"/>
      <c r="C902" s="15"/>
      <c r="D902" s="19"/>
      <c r="E902" s="15"/>
      <c r="F902" s="19"/>
      <c r="G902" s="15"/>
      <c r="H902" s="15"/>
    </row>
    <row r="903" spans="1:8" x14ac:dyDescent="0.3">
      <c r="A903" s="18"/>
      <c r="B903" s="19"/>
      <c r="C903" s="15"/>
      <c r="D903" s="19"/>
      <c r="E903" s="15"/>
      <c r="F903" s="19"/>
      <c r="G903" s="15"/>
      <c r="H903" s="15"/>
    </row>
    <row r="904" spans="1:8" x14ac:dyDescent="0.3">
      <c r="A904" s="18"/>
      <c r="B904" s="19"/>
      <c r="C904" s="15"/>
      <c r="D904" s="19"/>
      <c r="E904" s="15"/>
      <c r="F904" s="19"/>
      <c r="G904" s="15"/>
      <c r="H904" s="15"/>
    </row>
    <row r="905" spans="1:8" x14ac:dyDescent="0.3">
      <c r="A905" s="18"/>
      <c r="B905" s="19"/>
      <c r="C905" s="15"/>
      <c r="D905" s="19"/>
      <c r="E905" s="15"/>
      <c r="F905" s="19"/>
      <c r="G905" s="15"/>
      <c r="H905" s="15"/>
    </row>
    <row r="906" spans="1:8" x14ac:dyDescent="0.3">
      <c r="A906" s="18"/>
      <c r="B906" s="19"/>
      <c r="C906" s="15"/>
      <c r="D906" s="19"/>
      <c r="E906" s="15"/>
      <c r="F906" s="19"/>
      <c r="G906" s="15"/>
      <c r="H906" s="15"/>
    </row>
    <row r="907" spans="1:8" x14ac:dyDescent="0.3">
      <c r="A907" s="18"/>
      <c r="B907" s="19"/>
      <c r="C907" s="15"/>
      <c r="D907" s="19"/>
      <c r="E907" s="15"/>
      <c r="F907" s="19"/>
      <c r="G907" s="15"/>
      <c r="H907" s="15"/>
    </row>
    <row r="908" spans="1:8" x14ac:dyDescent="0.3">
      <c r="A908" s="18"/>
      <c r="B908" s="19"/>
      <c r="C908" s="15"/>
      <c r="D908" s="19"/>
      <c r="E908" s="15"/>
      <c r="F908" s="19"/>
      <c r="G908" s="15"/>
      <c r="H908" s="15"/>
    </row>
    <row r="909" spans="1:8" x14ac:dyDescent="0.3">
      <c r="A909" s="18"/>
      <c r="B909" s="19"/>
      <c r="C909" s="15"/>
      <c r="D909" s="19"/>
      <c r="E909" s="15"/>
      <c r="F909" s="19"/>
      <c r="G909" s="15"/>
      <c r="H909" s="15"/>
    </row>
    <row r="910" spans="1:8" x14ac:dyDescent="0.3">
      <c r="A910" s="18"/>
      <c r="B910" s="19"/>
      <c r="C910" s="15"/>
      <c r="D910" s="19"/>
      <c r="E910" s="15"/>
      <c r="F910" s="19"/>
      <c r="G910" s="15"/>
      <c r="H910" s="15"/>
    </row>
    <row r="911" spans="1:8" x14ac:dyDescent="0.3">
      <c r="A911" s="18"/>
      <c r="B911" s="19"/>
      <c r="C911" s="15"/>
      <c r="D911" s="19"/>
      <c r="E911" s="15"/>
      <c r="F911" s="19"/>
      <c r="G911" s="15"/>
      <c r="H911" s="15"/>
    </row>
    <row r="912" spans="1:8" x14ac:dyDescent="0.3">
      <c r="A912" s="18"/>
      <c r="B912" s="19"/>
      <c r="C912" s="15"/>
      <c r="D912" s="19"/>
      <c r="E912" s="15"/>
      <c r="F912" s="19"/>
      <c r="G912" s="15"/>
      <c r="H912" s="15"/>
    </row>
    <row r="913" spans="1:8" x14ac:dyDescent="0.3">
      <c r="A913" s="18"/>
      <c r="B913" s="19"/>
      <c r="C913" s="15"/>
      <c r="D913" s="19"/>
      <c r="E913" s="15"/>
      <c r="F913" s="19"/>
      <c r="G913" s="15"/>
      <c r="H913" s="15"/>
    </row>
    <row r="914" spans="1:8" x14ac:dyDescent="0.3">
      <c r="A914" s="18"/>
      <c r="B914" s="19"/>
      <c r="C914" s="15"/>
      <c r="D914" s="19"/>
      <c r="E914" s="15"/>
      <c r="F914" s="19"/>
      <c r="G914" s="15"/>
      <c r="H914" s="15"/>
    </row>
    <row r="915" spans="1:8" x14ac:dyDescent="0.3">
      <c r="A915" s="18"/>
      <c r="B915" s="19"/>
      <c r="C915" s="15"/>
      <c r="D915" s="19"/>
      <c r="E915" s="15"/>
      <c r="F915" s="19"/>
      <c r="G915" s="15"/>
      <c r="H915" s="15"/>
    </row>
    <row r="916" spans="1:8" x14ac:dyDescent="0.3">
      <c r="A916" s="18"/>
      <c r="B916" s="19"/>
      <c r="C916" s="15"/>
      <c r="D916" s="19"/>
      <c r="E916" s="15"/>
      <c r="F916" s="19"/>
      <c r="G916" s="15"/>
      <c r="H916" s="15"/>
    </row>
    <row r="917" spans="1:8" x14ac:dyDescent="0.3">
      <c r="A917" s="18"/>
      <c r="B917" s="19"/>
      <c r="C917" s="15"/>
      <c r="D917" s="19"/>
      <c r="E917" s="15"/>
      <c r="F917" s="19"/>
      <c r="G917" s="15"/>
      <c r="H917" s="15"/>
    </row>
    <row r="918" spans="1:8" x14ac:dyDescent="0.3">
      <c r="A918" s="18"/>
      <c r="B918" s="19"/>
      <c r="C918" s="15"/>
      <c r="D918" s="19"/>
      <c r="E918" s="15"/>
      <c r="F918" s="19"/>
      <c r="G918" s="15"/>
      <c r="H918" s="15"/>
    </row>
    <row r="919" spans="1:8" x14ac:dyDescent="0.3">
      <c r="A919" s="18"/>
      <c r="B919" s="19"/>
      <c r="C919" s="15"/>
      <c r="D919" s="19"/>
      <c r="E919" s="15"/>
      <c r="F919" s="19"/>
      <c r="G919" s="15"/>
      <c r="H919" s="15"/>
    </row>
    <row r="920" spans="1:8" x14ac:dyDescent="0.3">
      <c r="A920" s="18"/>
      <c r="B920" s="19"/>
      <c r="C920" s="15"/>
      <c r="D920" s="19"/>
      <c r="E920" s="15"/>
      <c r="F920" s="19"/>
      <c r="G920" s="15"/>
      <c r="H920" s="15"/>
    </row>
    <row r="921" spans="1:8" x14ac:dyDescent="0.3">
      <c r="A921" s="18"/>
      <c r="B921" s="19"/>
      <c r="C921" s="15"/>
      <c r="D921" s="19"/>
      <c r="E921" s="15"/>
      <c r="F921" s="19"/>
      <c r="G921" s="15"/>
      <c r="H921" s="15"/>
    </row>
    <row r="922" spans="1:8" x14ac:dyDescent="0.3">
      <c r="A922" s="18"/>
      <c r="B922" s="19"/>
      <c r="C922" s="15"/>
      <c r="D922" s="19"/>
      <c r="E922" s="15"/>
      <c r="F922" s="19"/>
      <c r="G922" s="15"/>
      <c r="H922" s="15"/>
    </row>
    <row r="923" spans="1:8" x14ac:dyDescent="0.3">
      <c r="A923" s="18"/>
      <c r="B923" s="19"/>
      <c r="C923" s="15"/>
      <c r="D923" s="19"/>
      <c r="E923" s="15"/>
      <c r="F923" s="19"/>
      <c r="G923" s="15"/>
      <c r="H923" s="15"/>
    </row>
    <row r="924" spans="1:8" x14ac:dyDescent="0.3">
      <c r="A924" s="18"/>
      <c r="B924" s="19"/>
      <c r="C924" s="15"/>
      <c r="D924" s="19"/>
      <c r="E924" s="15"/>
      <c r="F924" s="19"/>
      <c r="G924" s="15"/>
      <c r="H924" s="15"/>
    </row>
    <row r="925" spans="1:8" x14ac:dyDescent="0.3">
      <c r="A925" s="18"/>
      <c r="B925" s="19"/>
      <c r="C925" s="15"/>
      <c r="D925" s="19"/>
      <c r="E925" s="15"/>
      <c r="F925" s="19"/>
      <c r="G925" s="15"/>
      <c r="H925" s="15"/>
    </row>
    <row r="926" spans="1:8" x14ac:dyDescent="0.3">
      <c r="A926" s="18"/>
      <c r="B926" s="19"/>
      <c r="C926" s="15"/>
      <c r="D926" s="19"/>
      <c r="E926" s="15"/>
      <c r="F926" s="19"/>
      <c r="G926" s="15"/>
      <c r="H926" s="15"/>
    </row>
    <row r="927" spans="1:8" x14ac:dyDescent="0.3">
      <c r="A927" s="18"/>
      <c r="B927" s="19"/>
      <c r="C927" s="15"/>
      <c r="D927" s="19"/>
      <c r="E927" s="15"/>
      <c r="F927" s="19"/>
      <c r="G927" s="15"/>
      <c r="H927" s="15"/>
    </row>
    <row r="928" spans="1:8" x14ac:dyDescent="0.3">
      <c r="A928" s="18"/>
      <c r="B928" s="19"/>
      <c r="C928" s="15"/>
      <c r="D928" s="19"/>
      <c r="E928" s="15"/>
      <c r="F928" s="19"/>
      <c r="G928" s="15"/>
      <c r="H928" s="15"/>
    </row>
    <row r="929" spans="1:8" x14ac:dyDescent="0.3">
      <c r="A929" s="18"/>
      <c r="B929" s="19"/>
      <c r="C929" s="15"/>
      <c r="D929" s="19"/>
      <c r="E929" s="15"/>
      <c r="F929" s="19"/>
      <c r="G929" s="15"/>
      <c r="H929" s="15"/>
    </row>
    <row r="930" spans="1:8" x14ac:dyDescent="0.3">
      <c r="A930" s="18"/>
      <c r="B930" s="19"/>
      <c r="C930" s="15"/>
      <c r="D930" s="19"/>
      <c r="E930" s="15"/>
      <c r="F930" s="19"/>
      <c r="G930" s="15"/>
      <c r="H930" s="15"/>
    </row>
    <row r="931" spans="1:8" x14ac:dyDescent="0.3">
      <c r="A931" s="18"/>
      <c r="B931" s="19"/>
      <c r="C931" s="15"/>
      <c r="D931" s="19"/>
      <c r="E931" s="15"/>
      <c r="F931" s="19"/>
      <c r="G931" s="15"/>
      <c r="H931" s="15"/>
    </row>
    <row r="932" spans="1:8" x14ac:dyDescent="0.3">
      <c r="A932" s="18"/>
      <c r="B932" s="19"/>
      <c r="C932" s="15"/>
      <c r="D932" s="19"/>
      <c r="E932" s="15"/>
      <c r="F932" s="19"/>
      <c r="G932" s="15"/>
      <c r="H932" s="15"/>
    </row>
    <row r="933" spans="1:8" x14ac:dyDescent="0.3">
      <c r="A933" s="18"/>
      <c r="B933" s="19"/>
      <c r="C933" s="15"/>
      <c r="D933" s="19"/>
      <c r="E933" s="15"/>
      <c r="F933" s="19"/>
      <c r="G933" s="15"/>
      <c r="H933" s="15"/>
    </row>
    <row r="934" spans="1:8" x14ac:dyDescent="0.3">
      <c r="A934" s="18"/>
      <c r="B934" s="19"/>
      <c r="C934" s="15"/>
      <c r="D934" s="19"/>
      <c r="E934" s="15"/>
      <c r="F934" s="19"/>
      <c r="G934" s="15"/>
      <c r="H934" s="15"/>
    </row>
    <row r="935" spans="1:8" x14ac:dyDescent="0.3">
      <c r="A935" s="18"/>
      <c r="B935" s="19"/>
      <c r="C935" s="15"/>
      <c r="D935" s="19"/>
      <c r="E935" s="15"/>
      <c r="F935" s="19"/>
      <c r="G935" s="15"/>
      <c r="H935" s="15"/>
    </row>
    <row r="936" spans="1:8" x14ac:dyDescent="0.3">
      <c r="A936" s="18"/>
      <c r="B936" s="19"/>
      <c r="C936" s="15"/>
      <c r="D936" s="19"/>
      <c r="E936" s="15"/>
      <c r="F936" s="19"/>
      <c r="G936" s="15"/>
      <c r="H936" s="15"/>
    </row>
    <row r="937" spans="1:8" x14ac:dyDescent="0.3">
      <c r="A937" s="18"/>
      <c r="B937" s="19"/>
      <c r="C937" s="15"/>
      <c r="D937" s="19"/>
      <c r="E937" s="15"/>
      <c r="F937" s="19"/>
      <c r="G937" s="15"/>
      <c r="H937" s="15"/>
    </row>
    <row r="938" spans="1:8" x14ac:dyDescent="0.3">
      <c r="A938" s="18"/>
      <c r="B938" s="19"/>
      <c r="C938" s="15"/>
      <c r="D938" s="19"/>
      <c r="E938" s="15"/>
      <c r="F938" s="19"/>
      <c r="G938" s="15"/>
      <c r="H938" s="15"/>
    </row>
    <row r="939" spans="1:8" x14ac:dyDescent="0.3">
      <c r="A939" s="18"/>
      <c r="B939" s="19"/>
      <c r="C939" s="15"/>
      <c r="D939" s="19"/>
      <c r="E939" s="15"/>
      <c r="F939" s="19"/>
      <c r="G939" s="15"/>
      <c r="H939" s="15"/>
    </row>
    <row r="940" spans="1:8" x14ac:dyDescent="0.3">
      <c r="A940" s="18"/>
      <c r="B940" s="19"/>
      <c r="C940" s="15"/>
      <c r="D940" s="19"/>
      <c r="E940" s="15"/>
      <c r="F940" s="19"/>
      <c r="G940" s="15"/>
      <c r="H940" s="15"/>
    </row>
    <row r="941" spans="1:8" x14ac:dyDescent="0.3">
      <c r="A941" s="18"/>
      <c r="B941" s="19"/>
      <c r="C941" s="15"/>
      <c r="D941" s="19"/>
      <c r="E941" s="15"/>
      <c r="F941" s="19"/>
      <c r="G941" s="15"/>
      <c r="H941" s="15"/>
    </row>
    <row r="942" spans="1:8" x14ac:dyDescent="0.3">
      <c r="A942" s="18"/>
      <c r="B942" s="19"/>
      <c r="C942" s="15"/>
      <c r="D942" s="19"/>
      <c r="E942" s="15"/>
      <c r="F942" s="19"/>
      <c r="G942" s="15"/>
      <c r="H942" s="15"/>
    </row>
    <row r="943" spans="1:8" x14ac:dyDescent="0.3">
      <c r="A943" s="18"/>
      <c r="B943" s="19"/>
      <c r="C943" s="15"/>
      <c r="D943" s="19"/>
      <c r="E943" s="15"/>
      <c r="F943" s="19"/>
      <c r="G943" s="15"/>
      <c r="H943" s="15"/>
    </row>
    <row r="944" spans="1:8" x14ac:dyDescent="0.3">
      <c r="A944" s="18"/>
      <c r="B944" s="19"/>
      <c r="C944" s="15"/>
      <c r="D944" s="19"/>
      <c r="E944" s="15"/>
      <c r="F944" s="19"/>
      <c r="G944" s="15"/>
      <c r="H944" s="15"/>
    </row>
    <row r="945" spans="1:8" x14ac:dyDescent="0.3">
      <c r="A945" s="18"/>
      <c r="B945" s="19"/>
      <c r="C945" s="15"/>
      <c r="D945" s="19"/>
      <c r="E945" s="15"/>
      <c r="F945" s="19"/>
      <c r="G945" s="15"/>
      <c r="H945" s="15"/>
    </row>
    <row r="946" spans="1:8" x14ac:dyDescent="0.3">
      <c r="A946" s="18"/>
      <c r="B946" s="19"/>
      <c r="C946" s="15"/>
      <c r="D946" s="19"/>
      <c r="E946" s="15"/>
      <c r="F946" s="19"/>
      <c r="G946" s="15"/>
      <c r="H946" s="15"/>
    </row>
    <row r="947" spans="1:8" x14ac:dyDescent="0.3">
      <c r="A947" s="18"/>
      <c r="B947" s="19"/>
      <c r="C947" s="15"/>
      <c r="D947" s="19"/>
      <c r="E947" s="15"/>
      <c r="F947" s="19"/>
      <c r="G947" s="15"/>
      <c r="H947" s="15"/>
    </row>
    <row r="948" spans="1:8" x14ac:dyDescent="0.3">
      <c r="A948" s="18"/>
      <c r="B948" s="19"/>
      <c r="C948" s="15"/>
      <c r="D948" s="19"/>
      <c r="E948" s="15"/>
      <c r="F948" s="19"/>
      <c r="G948" s="15"/>
      <c r="H948" s="15"/>
    </row>
    <row r="949" spans="1:8" x14ac:dyDescent="0.3">
      <c r="A949" s="18"/>
      <c r="B949" s="19"/>
      <c r="C949" s="15"/>
      <c r="D949" s="19"/>
      <c r="E949" s="15"/>
      <c r="F949" s="19"/>
      <c r="G949" s="15"/>
      <c r="H949" s="15"/>
    </row>
    <row r="950" spans="1:8" x14ac:dyDescent="0.3">
      <c r="A950" s="18"/>
      <c r="B950" s="19"/>
      <c r="C950" s="15"/>
      <c r="D950" s="19"/>
      <c r="E950" s="15"/>
      <c r="F950" s="19"/>
      <c r="G950" s="15"/>
      <c r="H950" s="15"/>
    </row>
    <row r="951" spans="1:8" x14ac:dyDescent="0.3">
      <c r="A951" s="18"/>
      <c r="B951" s="19"/>
      <c r="C951" s="15"/>
      <c r="D951" s="19"/>
      <c r="E951" s="15"/>
      <c r="F951" s="19"/>
      <c r="G951" s="15"/>
      <c r="H951" s="15"/>
    </row>
    <row r="952" spans="1:8" x14ac:dyDescent="0.3">
      <c r="A952" s="18"/>
      <c r="B952" s="19"/>
      <c r="C952" s="15"/>
      <c r="D952" s="19"/>
      <c r="E952" s="15"/>
      <c r="F952" s="19"/>
      <c r="G952" s="15"/>
      <c r="H952" s="15"/>
    </row>
    <row r="953" spans="1:8" x14ac:dyDescent="0.3">
      <c r="A953" s="18"/>
      <c r="B953" s="19"/>
      <c r="C953" s="15"/>
      <c r="D953" s="19"/>
      <c r="E953" s="15"/>
      <c r="F953" s="19"/>
      <c r="G953" s="15"/>
      <c r="H953" s="15"/>
    </row>
    <row r="954" spans="1:8" x14ac:dyDescent="0.3">
      <c r="A954" s="18"/>
      <c r="B954" s="19"/>
      <c r="C954" s="15"/>
      <c r="D954" s="19"/>
      <c r="E954" s="15"/>
      <c r="F954" s="19"/>
      <c r="G954" s="15"/>
      <c r="H954" s="15"/>
    </row>
    <row r="955" spans="1:8" x14ac:dyDescent="0.3">
      <c r="A955" s="18"/>
      <c r="B955" s="19"/>
      <c r="C955" s="15"/>
      <c r="D955" s="19"/>
      <c r="E955" s="15"/>
      <c r="F955" s="19"/>
      <c r="G955" s="15"/>
      <c r="H955" s="15"/>
    </row>
    <row r="956" spans="1:8" x14ac:dyDescent="0.3">
      <c r="A956" s="18"/>
      <c r="B956" s="19"/>
      <c r="C956" s="15"/>
      <c r="D956" s="19"/>
      <c r="E956" s="15"/>
      <c r="F956" s="19"/>
      <c r="G956" s="15"/>
      <c r="H956" s="15"/>
    </row>
    <row r="957" spans="1:8" x14ac:dyDescent="0.3">
      <c r="A957" s="18"/>
      <c r="B957" s="19"/>
      <c r="C957" s="15"/>
      <c r="D957" s="19"/>
      <c r="E957" s="15"/>
      <c r="F957" s="19"/>
      <c r="G957" s="15"/>
      <c r="H957" s="15"/>
    </row>
    <row r="958" spans="1:8" x14ac:dyDescent="0.3">
      <c r="A958" s="18"/>
      <c r="B958" s="19"/>
      <c r="C958" s="15"/>
      <c r="D958" s="19"/>
      <c r="E958" s="15"/>
      <c r="F958" s="19"/>
      <c r="G958" s="15"/>
      <c r="H958" s="15"/>
    </row>
    <row r="959" spans="1:8" x14ac:dyDescent="0.3">
      <c r="A959" s="18"/>
      <c r="B959" s="19"/>
      <c r="C959" s="15"/>
      <c r="D959" s="19"/>
      <c r="E959" s="15"/>
      <c r="F959" s="19"/>
      <c r="G959" s="15"/>
      <c r="H959" s="15"/>
    </row>
    <row r="960" spans="1:8" x14ac:dyDescent="0.3">
      <c r="A960" s="18"/>
      <c r="B960" s="19"/>
      <c r="C960" s="15"/>
      <c r="D960" s="19"/>
      <c r="E960" s="15"/>
      <c r="F960" s="19"/>
      <c r="G960" s="15"/>
      <c r="H960" s="15"/>
    </row>
    <row r="961" spans="1:8" x14ac:dyDescent="0.3">
      <c r="A961" s="18"/>
      <c r="B961" s="19"/>
      <c r="C961" s="15"/>
      <c r="D961" s="19"/>
      <c r="E961" s="15"/>
      <c r="F961" s="19"/>
      <c r="G961" s="15"/>
      <c r="H961" s="15"/>
    </row>
    <row r="962" spans="1:8" x14ac:dyDescent="0.3">
      <c r="A962" s="18"/>
      <c r="B962" s="19"/>
      <c r="C962" s="15"/>
      <c r="D962" s="19"/>
      <c r="E962" s="15"/>
      <c r="F962" s="19"/>
      <c r="G962" s="15"/>
      <c r="H962" s="15"/>
    </row>
    <row r="963" spans="1:8" x14ac:dyDescent="0.3">
      <c r="A963" s="18"/>
      <c r="B963" s="19"/>
      <c r="C963" s="15"/>
      <c r="D963" s="19"/>
      <c r="E963" s="15"/>
      <c r="F963" s="19"/>
      <c r="G963" s="15"/>
      <c r="H963" s="15"/>
    </row>
    <row r="964" spans="1:8" x14ac:dyDescent="0.3">
      <c r="A964" s="18"/>
      <c r="B964" s="19"/>
      <c r="C964" s="15"/>
      <c r="D964" s="19"/>
      <c r="E964" s="15"/>
      <c r="F964" s="19"/>
      <c r="G964" s="15"/>
      <c r="H964" s="15"/>
    </row>
    <row r="965" spans="1:8" x14ac:dyDescent="0.3">
      <c r="A965" s="18"/>
      <c r="B965" s="19"/>
      <c r="C965" s="15"/>
      <c r="D965" s="19"/>
      <c r="E965" s="15"/>
      <c r="F965" s="19"/>
      <c r="G965" s="15"/>
      <c r="H965" s="15"/>
    </row>
    <row r="966" spans="1:8" x14ac:dyDescent="0.3">
      <c r="A966" s="18"/>
      <c r="B966" s="19"/>
      <c r="C966" s="15"/>
      <c r="D966" s="19"/>
      <c r="E966" s="15"/>
      <c r="F966" s="19"/>
      <c r="G966" s="15"/>
      <c r="H966" s="15"/>
    </row>
    <row r="967" spans="1:8" x14ac:dyDescent="0.3">
      <c r="A967" s="18"/>
      <c r="B967" s="19"/>
      <c r="C967" s="15"/>
      <c r="D967" s="19"/>
      <c r="E967" s="15"/>
      <c r="F967" s="19"/>
      <c r="G967" s="15"/>
      <c r="H967" s="15"/>
    </row>
    <row r="968" spans="1:8" x14ac:dyDescent="0.3">
      <c r="A968" s="18"/>
      <c r="B968" s="19"/>
      <c r="C968" s="15"/>
      <c r="D968" s="19"/>
      <c r="E968" s="15"/>
      <c r="F968" s="19"/>
      <c r="G968" s="15"/>
      <c r="H968" s="15"/>
    </row>
    <row r="969" spans="1:8" x14ac:dyDescent="0.3">
      <c r="A969" s="18"/>
      <c r="B969" s="19"/>
      <c r="C969" s="15"/>
      <c r="D969" s="19"/>
      <c r="E969" s="15"/>
      <c r="F969" s="19"/>
      <c r="G969" s="15"/>
      <c r="H969" s="15"/>
    </row>
    <row r="970" spans="1:8" x14ac:dyDescent="0.3">
      <c r="A970" s="18"/>
      <c r="B970" s="19"/>
      <c r="C970" s="15"/>
      <c r="D970" s="19"/>
      <c r="E970" s="15"/>
      <c r="F970" s="19"/>
      <c r="G970" s="15"/>
      <c r="H970" s="15"/>
    </row>
    <row r="971" spans="1:8" x14ac:dyDescent="0.3">
      <c r="A971" s="18"/>
      <c r="B971" s="19"/>
      <c r="C971" s="15"/>
      <c r="D971" s="19"/>
      <c r="E971" s="15"/>
      <c r="F971" s="19"/>
      <c r="G971" s="15"/>
      <c r="H971" s="15"/>
    </row>
    <row r="972" spans="1:8" x14ac:dyDescent="0.3">
      <c r="A972" s="18"/>
      <c r="B972" s="19"/>
      <c r="C972" s="15"/>
      <c r="D972" s="19"/>
      <c r="E972" s="15"/>
      <c r="F972" s="19"/>
      <c r="G972" s="15"/>
      <c r="H972" s="15"/>
    </row>
    <row r="973" spans="1:8" x14ac:dyDescent="0.3">
      <c r="A973" s="18"/>
      <c r="B973" s="19"/>
      <c r="C973" s="15"/>
      <c r="D973" s="19"/>
      <c r="E973" s="15"/>
      <c r="F973" s="19"/>
      <c r="G973" s="15"/>
      <c r="H973" s="15"/>
    </row>
    <row r="974" spans="1:8" x14ac:dyDescent="0.3">
      <c r="A974" s="18"/>
      <c r="B974" s="19"/>
      <c r="C974" s="15"/>
      <c r="D974" s="19"/>
      <c r="E974" s="15"/>
      <c r="F974" s="19"/>
      <c r="G974" s="15"/>
      <c r="H974" s="15"/>
    </row>
    <row r="975" spans="1:8" x14ac:dyDescent="0.3">
      <c r="A975" s="18"/>
      <c r="B975" s="19"/>
      <c r="C975" s="15"/>
      <c r="D975" s="19"/>
      <c r="E975" s="15"/>
      <c r="F975" s="19"/>
      <c r="G975" s="15"/>
      <c r="H975" s="15"/>
    </row>
    <row r="976" spans="1:8" x14ac:dyDescent="0.3">
      <c r="A976" s="18"/>
      <c r="B976" s="19"/>
      <c r="C976" s="15"/>
      <c r="D976" s="19"/>
      <c r="E976" s="15"/>
      <c r="F976" s="19"/>
      <c r="G976" s="15"/>
      <c r="H976" s="15"/>
    </row>
    <row r="977" spans="1:8" x14ac:dyDescent="0.3">
      <c r="A977" s="18"/>
      <c r="B977" s="19"/>
      <c r="C977" s="15"/>
      <c r="D977" s="19"/>
      <c r="E977" s="15"/>
      <c r="F977" s="19"/>
      <c r="G977" s="15"/>
      <c r="H977" s="15"/>
    </row>
    <row r="978" spans="1:8" x14ac:dyDescent="0.3">
      <c r="A978" s="18"/>
      <c r="B978" s="19"/>
      <c r="C978" s="15"/>
      <c r="D978" s="19"/>
      <c r="E978" s="15"/>
      <c r="F978" s="19"/>
      <c r="G978" s="15"/>
      <c r="H978" s="15"/>
    </row>
    <row r="979" spans="1:8" x14ac:dyDescent="0.3">
      <c r="A979" s="18"/>
      <c r="B979" s="19"/>
      <c r="C979" s="15"/>
      <c r="D979" s="19"/>
      <c r="E979" s="15"/>
      <c r="F979" s="19"/>
      <c r="G979" s="15"/>
      <c r="H979" s="15"/>
    </row>
    <row r="980" spans="1:8" x14ac:dyDescent="0.3">
      <c r="A980" s="18"/>
      <c r="B980" s="19"/>
      <c r="C980" s="15"/>
      <c r="D980" s="19"/>
      <c r="E980" s="15"/>
      <c r="F980" s="19"/>
      <c r="G980" s="15"/>
      <c r="H980" s="15"/>
    </row>
    <row r="981" spans="1:8" x14ac:dyDescent="0.3">
      <c r="A981" s="18"/>
      <c r="B981" s="19"/>
      <c r="C981" s="15"/>
      <c r="D981" s="19"/>
      <c r="E981" s="15"/>
      <c r="F981" s="19"/>
      <c r="G981" s="15"/>
      <c r="H981" s="15"/>
    </row>
    <row r="982" spans="1:8" x14ac:dyDescent="0.3">
      <c r="A982" s="18"/>
      <c r="B982" s="19"/>
      <c r="C982" s="15"/>
      <c r="D982" s="19"/>
      <c r="E982" s="15"/>
      <c r="F982" s="19"/>
      <c r="G982" s="15"/>
      <c r="H982" s="15"/>
    </row>
    <row r="983" spans="1:8" x14ac:dyDescent="0.3">
      <c r="A983" s="18"/>
      <c r="B983" s="19"/>
      <c r="C983" s="15"/>
      <c r="D983" s="19"/>
      <c r="E983" s="15"/>
      <c r="F983" s="19"/>
      <c r="G983" s="15"/>
      <c r="H983" s="15"/>
    </row>
    <row r="984" spans="1:8" x14ac:dyDescent="0.3">
      <c r="A984" s="18"/>
      <c r="B984" s="19"/>
      <c r="C984" s="15"/>
      <c r="D984" s="19"/>
      <c r="E984" s="15"/>
      <c r="F984" s="19"/>
      <c r="G984" s="15"/>
      <c r="H984" s="15"/>
    </row>
    <row r="985" spans="1:8" x14ac:dyDescent="0.3">
      <c r="A985" s="18"/>
      <c r="B985" s="19"/>
      <c r="C985" s="15"/>
      <c r="D985" s="19"/>
      <c r="E985" s="15"/>
      <c r="F985" s="19"/>
      <c r="G985" s="15"/>
      <c r="H985" s="15"/>
    </row>
    <row r="986" spans="1:8" x14ac:dyDescent="0.3">
      <c r="A986" s="18"/>
      <c r="B986" s="19"/>
      <c r="C986" s="15"/>
      <c r="D986" s="19"/>
      <c r="E986" s="15"/>
      <c r="F986" s="19"/>
      <c r="G986" s="15"/>
      <c r="H986" s="15"/>
    </row>
    <row r="987" spans="1:8" x14ac:dyDescent="0.3">
      <c r="A987" s="18"/>
      <c r="B987" s="19"/>
      <c r="C987" s="15"/>
      <c r="D987" s="19"/>
      <c r="E987" s="15"/>
      <c r="F987" s="19"/>
      <c r="G987" s="15"/>
      <c r="H987" s="15"/>
    </row>
    <row r="988" spans="1:8" x14ac:dyDescent="0.3">
      <c r="A988" s="18"/>
      <c r="B988" s="19"/>
      <c r="C988" s="15"/>
      <c r="D988" s="19"/>
      <c r="E988" s="15"/>
      <c r="F988" s="19"/>
      <c r="G988" s="15"/>
      <c r="H988" s="15"/>
    </row>
    <row r="989" spans="1:8" x14ac:dyDescent="0.3">
      <c r="A989" s="18"/>
      <c r="B989" s="19"/>
      <c r="C989" s="15"/>
      <c r="D989" s="19"/>
      <c r="E989" s="15"/>
      <c r="F989" s="19"/>
      <c r="G989" s="15"/>
      <c r="H989" s="15"/>
    </row>
    <row r="990" spans="1:8" x14ac:dyDescent="0.3">
      <c r="A990" s="18"/>
      <c r="B990" s="19"/>
      <c r="C990" s="15"/>
      <c r="D990" s="19"/>
      <c r="E990" s="15"/>
      <c r="F990" s="19"/>
      <c r="G990" s="15"/>
      <c r="H990" s="15"/>
    </row>
    <row r="991" spans="1:8" x14ac:dyDescent="0.3">
      <c r="A991" s="18"/>
      <c r="B991" s="19"/>
      <c r="C991" s="15"/>
      <c r="D991" s="19"/>
      <c r="E991" s="15"/>
      <c r="F991" s="19"/>
      <c r="G991" s="15"/>
      <c r="H991" s="15"/>
    </row>
    <row r="992" spans="1:8" x14ac:dyDescent="0.3">
      <c r="A992" s="18"/>
      <c r="B992" s="19"/>
      <c r="C992" s="15"/>
      <c r="D992" s="19"/>
      <c r="E992" s="15"/>
      <c r="F992" s="19"/>
      <c r="G992" s="15"/>
      <c r="H992" s="15"/>
    </row>
    <row r="993" spans="1:8" x14ac:dyDescent="0.3">
      <c r="A993" s="18"/>
      <c r="B993" s="19"/>
      <c r="C993" s="15"/>
      <c r="D993" s="19"/>
      <c r="E993" s="15"/>
      <c r="F993" s="19"/>
      <c r="G993" s="15"/>
      <c r="H993" s="15"/>
    </row>
    <row r="994" spans="1:8" x14ac:dyDescent="0.3">
      <c r="A994" s="18"/>
      <c r="B994" s="19"/>
      <c r="C994" s="15"/>
      <c r="D994" s="19"/>
      <c r="E994" s="15"/>
      <c r="F994" s="19"/>
      <c r="G994" s="15"/>
      <c r="H994" s="15"/>
    </row>
    <row r="995" spans="1:8" x14ac:dyDescent="0.3">
      <c r="A995" s="18"/>
      <c r="B995" s="19"/>
      <c r="C995" s="15"/>
      <c r="D995" s="19"/>
      <c r="E995" s="15"/>
      <c r="F995" s="19"/>
      <c r="G995" s="15"/>
      <c r="H995" s="15"/>
    </row>
    <row r="996" spans="1:8" x14ac:dyDescent="0.3">
      <c r="A996" s="18"/>
      <c r="B996" s="19"/>
      <c r="C996" s="15"/>
      <c r="D996" s="19"/>
      <c r="E996" s="15"/>
      <c r="F996" s="19"/>
      <c r="G996" s="15"/>
      <c r="H996" s="15"/>
    </row>
    <row r="997" spans="1:8" x14ac:dyDescent="0.3">
      <c r="A997" s="18"/>
      <c r="B997" s="19"/>
      <c r="C997" s="15"/>
      <c r="D997" s="19"/>
      <c r="E997" s="15"/>
      <c r="F997" s="19"/>
      <c r="G997" s="15"/>
      <c r="H997" s="15"/>
    </row>
    <row r="998" spans="1:8" x14ac:dyDescent="0.3">
      <c r="A998" s="18"/>
      <c r="B998" s="19"/>
      <c r="C998" s="15"/>
      <c r="D998" s="19"/>
      <c r="E998" s="15"/>
      <c r="F998" s="19"/>
      <c r="G998" s="15"/>
      <c r="H998" s="15"/>
    </row>
    <row r="999" spans="1:8" x14ac:dyDescent="0.3">
      <c r="A999" s="18"/>
      <c r="B999" s="19"/>
      <c r="C999" s="15"/>
      <c r="D999" s="19"/>
      <c r="E999" s="15"/>
      <c r="F999" s="19"/>
      <c r="G999" s="15"/>
      <c r="H999" s="15"/>
    </row>
    <row r="1000" spans="1:8" x14ac:dyDescent="0.3">
      <c r="A1000" s="18"/>
      <c r="B1000" s="19"/>
      <c r="C1000" s="15"/>
      <c r="D1000" s="19"/>
      <c r="E1000" s="15"/>
      <c r="F1000" s="19"/>
      <c r="G1000" s="15"/>
      <c r="H1000" s="15"/>
    </row>
    <row r="1001" spans="1:8" x14ac:dyDescent="0.3">
      <c r="A1001" s="18"/>
      <c r="B1001" s="19"/>
      <c r="C1001" s="15"/>
      <c r="D1001" s="19"/>
      <c r="E1001" s="15"/>
      <c r="F1001" s="19"/>
      <c r="G1001" s="15"/>
      <c r="H1001" s="15"/>
    </row>
    <row r="1002" spans="1:8" x14ac:dyDescent="0.3">
      <c r="A1002" s="18"/>
      <c r="B1002" s="19"/>
      <c r="C1002" s="15"/>
      <c r="D1002" s="19"/>
      <c r="E1002" s="15"/>
      <c r="F1002" s="19"/>
      <c r="G1002" s="15"/>
      <c r="H1002" s="15"/>
    </row>
    <row r="1003" spans="1:8" x14ac:dyDescent="0.3">
      <c r="A1003" s="18"/>
      <c r="B1003" s="19"/>
      <c r="C1003" s="15"/>
      <c r="D1003" s="19"/>
      <c r="E1003" s="15"/>
      <c r="F1003" s="19"/>
      <c r="G1003" s="15"/>
      <c r="H1003" s="15"/>
    </row>
    <row r="1004" spans="1:8" x14ac:dyDescent="0.3">
      <c r="A1004" s="18"/>
      <c r="B1004" s="19"/>
      <c r="C1004" s="15"/>
      <c r="D1004" s="19"/>
      <c r="E1004" s="15"/>
      <c r="F1004" s="19"/>
      <c r="G1004" s="15"/>
      <c r="H1004" s="15"/>
    </row>
    <row r="1005" spans="1:8" x14ac:dyDescent="0.3">
      <c r="A1005" s="18"/>
      <c r="B1005" s="19"/>
      <c r="C1005" s="15"/>
      <c r="D1005" s="19"/>
      <c r="E1005" s="15"/>
      <c r="F1005" s="19"/>
      <c r="G1005" s="15"/>
      <c r="H1005" s="15"/>
    </row>
    <row r="1006" spans="1:8" x14ac:dyDescent="0.3">
      <c r="A1006" s="18"/>
      <c r="B1006" s="19"/>
      <c r="C1006" s="15"/>
      <c r="D1006" s="19"/>
      <c r="E1006" s="15"/>
      <c r="F1006" s="19"/>
      <c r="G1006" s="15"/>
      <c r="H1006" s="15"/>
    </row>
    <row r="1007" spans="1:8" x14ac:dyDescent="0.3">
      <c r="A1007" s="18"/>
      <c r="B1007" s="19"/>
      <c r="C1007" s="15"/>
      <c r="D1007" s="19"/>
      <c r="E1007" s="15"/>
      <c r="F1007" s="19"/>
      <c r="G1007" s="15"/>
      <c r="H1007" s="15"/>
    </row>
    <row r="1008" spans="1:8" x14ac:dyDescent="0.3">
      <c r="A1008" s="18"/>
      <c r="B1008" s="19"/>
      <c r="C1008" s="15"/>
      <c r="D1008" s="19"/>
      <c r="E1008" s="15"/>
      <c r="F1008" s="19"/>
      <c r="G1008" s="15"/>
      <c r="H1008" s="15"/>
    </row>
    <row r="1009" spans="1:8" x14ac:dyDescent="0.3">
      <c r="A1009" s="18"/>
      <c r="B1009" s="19"/>
      <c r="C1009" s="15"/>
      <c r="D1009" s="19"/>
      <c r="E1009" s="15"/>
      <c r="F1009" s="19"/>
      <c r="G1009" s="15"/>
      <c r="H1009" s="15"/>
    </row>
    <row r="1010" spans="1:8" x14ac:dyDescent="0.3">
      <c r="A1010" s="18"/>
      <c r="B1010" s="19"/>
      <c r="C1010" s="15"/>
      <c r="D1010" s="19"/>
      <c r="E1010" s="15"/>
      <c r="F1010" s="19"/>
      <c r="G1010" s="15"/>
      <c r="H1010" s="15"/>
    </row>
    <row r="1011" spans="1:8" x14ac:dyDescent="0.3">
      <c r="A1011" s="18"/>
      <c r="B1011" s="19"/>
      <c r="C1011" s="15"/>
      <c r="D1011" s="19"/>
      <c r="E1011" s="15"/>
      <c r="F1011" s="19"/>
      <c r="G1011" s="15"/>
      <c r="H1011" s="15"/>
    </row>
    <row r="1012" spans="1:8" x14ac:dyDescent="0.3">
      <c r="A1012" s="18"/>
      <c r="B1012" s="19"/>
      <c r="C1012" s="15"/>
      <c r="D1012" s="19"/>
      <c r="E1012" s="15"/>
      <c r="F1012" s="19"/>
      <c r="G1012" s="15"/>
      <c r="H1012" s="15"/>
    </row>
    <row r="1013" spans="1:8" x14ac:dyDescent="0.3">
      <c r="A1013" s="18"/>
      <c r="B1013" s="19"/>
      <c r="C1013" s="15"/>
      <c r="D1013" s="19"/>
      <c r="E1013" s="15"/>
      <c r="F1013" s="19"/>
      <c r="G1013" s="15"/>
      <c r="H1013" s="15"/>
    </row>
    <row r="1014" spans="1:8" x14ac:dyDescent="0.3">
      <c r="A1014" s="18"/>
      <c r="B1014" s="19"/>
      <c r="C1014" s="15"/>
      <c r="D1014" s="19"/>
      <c r="E1014" s="15"/>
      <c r="F1014" s="19"/>
      <c r="G1014" s="15"/>
      <c r="H1014" s="15"/>
    </row>
    <row r="1015" spans="1:8" x14ac:dyDescent="0.3">
      <c r="A1015" s="18"/>
      <c r="B1015" s="19"/>
      <c r="C1015" s="15"/>
      <c r="D1015" s="19"/>
      <c r="E1015" s="15"/>
      <c r="F1015" s="19"/>
      <c r="G1015" s="15"/>
      <c r="H1015" s="15"/>
    </row>
    <row r="1016" spans="1:8" x14ac:dyDescent="0.3">
      <c r="A1016" s="18"/>
      <c r="B1016" s="19"/>
      <c r="C1016" s="15"/>
      <c r="D1016" s="19"/>
      <c r="E1016" s="15"/>
      <c r="F1016" s="19"/>
      <c r="G1016" s="15"/>
      <c r="H1016" s="15"/>
    </row>
    <row r="1017" spans="1:8" x14ac:dyDescent="0.3">
      <c r="A1017" s="18"/>
      <c r="B1017" s="19"/>
      <c r="C1017" s="15"/>
      <c r="D1017" s="19"/>
      <c r="E1017" s="15"/>
      <c r="F1017" s="19"/>
      <c r="G1017" s="15"/>
      <c r="H1017" s="15"/>
    </row>
    <row r="1018" spans="1:8" x14ac:dyDescent="0.3">
      <c r="A1018" s="18"/>
      <c r="B1018" s="19"/>
      <c r="C1018" s="15"/>
      <c r="D1018" s="19"/>
      <c r="E1018" s="15"/>
      <c r="F1018" s="19"/>
      <c r="G1018" s="15"/>
      <c r="H1018" s="15"/>
    </row>
    <row r="1019" spans="1:8" x14ac:dyDescent="0.3">
      <c r="A1019" s="18"/>
      <c r="B1019" s="19"/>
      <c r="C1019" s="15"/>
      <c r="D1019" s="19"/>
      <c r="E1019" s="15"/>
      <c r="F1019" s="19"/>
      <c r="G1019" s="15"/>
      <c r="H1019" s="15"/>
    </row>
    <row r="1020" spans="1:8" x14ac:dyDescent="0.3">
      <c r="A1020" s="18"/>
      <c r="B1020" s="19"/>
      <c r="C1020" s="15"/>
      <c r="D1020" s="19"/>
      <c r="E1020" s="15"/>
      <c r="F1020" s="19"/>
      <c r="G1020" s="15"/>
      <c r="H1020" s="15"/>
    </row>
    <row r="1021" spans="1:8" x14ac:dyDescent="0.3">
      <c r="A1021" s="18"/>
      <c r="B1021" s="19"/>
      <c r="C1021" s="15"/>
      <c r="D1021" s="19"/>
      <c r="E1021" s="15"/>
      <c r="F1021" s="19"/>
      <c r="G1021" s="15"/>
      <c r="H1021" s="15"/>
    </row>
    <row r="1022" spans="1:8" x14ac:dyDescent="0.3">
      <c r="A1022" s="18"/>
      <c r="B1022" s="19"/>
      <c r="C1022" s="15"/>
      <c r="D1022" s="19"/>
      <c r="E1022" s="15"/>
      <c r="F1022" s="19"/>
      <c r="G1022" s="15"/>
      <c r="H1022" s="15"/>
    </row>
    <row r="1023" spans="1:8" x14ac:dyDescent="0.3">
      <c r="A1023" s="18"/>
      <c r="B1023" s="19"/>
      <c r="C1023" s="15"/>
      <c r="D1023" s="19"/>
      <c r="E1023" s="15"/>
      <c r="F1023" s="19"/>
      <c r="G1023" s="15"/>
      <c r="H1023" s="15"/>
    </row>
    <row r="1024" spans="1:8" x14ac:dyDescent="0.3">
      <c r="A1024" s="18"/>
      <c r="B1024" s="19"/>
      <c r="C1024" s="15"/>
      <c r="D1024" s="19"/>
      <c r="E1024" s="15"/>
      <c r="F1024" s="19"/>
      <c r="G1024" s="15"/>
      <c r="H1024" s="15"/>
    </row>
    <row r="1025" spans="1:8" x14ac:dyDescent="0.3">
      <c r="A1025" s="18"/>
      <c r="B1025" s="19"/>
      <c r="C1025" s="15"/>
      <c r="D1025" s="19"/>
      <c r="E1025" s="15"/>
      <c r="F1025" s="19"/>
      <c r="G1025" s="15"/>
      <c r="H1025" s="15"/>
    </row>
    <row r="1026" spans="1:8" x14ac:dyDescent="0.3">
      <c r="A1026" s="18"/>
      <c r="B1026" s="19"/>
      <c r="C1026" s="15"/>
      <c r="D1026" s="19"/>
      <c r="E1026" s="15"/>
      <c r="F1026" s="19"/>
      <c r="G1026" s="15"/>
      <c r="H1026" s="15"/>
    </row>
    <row r="1027" spans="1:8" x14ac:dyDescent="0.3">
      <c r="A1027" s="18"/>
      <c r="B1027" s="19"/>
      <c r="C1027" s="15"/>
      <c r="D1027" s="19"/>
      <c r="E1027" s="15"/>
      <c r="F1027" s="19"/>
      <c r="G1027" s="15"/>
      <c r="H1027" s="15"/>
    </row>
    <row r="1028" spans="1:8" x14ac:dyDescent="0.3">
      <c r="A1028" s="18"/>
      <c r="B1028" s="19"/>
      <c r="C1028" s="15"/>
      <c r="D1028" s="19"/>
      <c r="E1028" s="15"/>
      <c r="F1028" s="19"/>
      <c r="G1028" s="15"/>
      <c r="H1028" s="15"/>
    </row>
    <row r="1029" spans="1:8" x14ac:dyDescent="0.3">
      <c r="A1029" s="18"/>
      <c r="B1029" s="19"/>
      <c r="C1029" s="15"/>
      <c r="D1029" s="19"/>
      <c r="E1029" s="15"/>
      <c r="F1029" s="19"/>
      <c r="G1029" s="15"/>
      <c r="H1029" s="15"/>
    </row>
    <row r="1030" spans="1:8" x14ac:dyDescent="0.3">
      <c r="A1030" s="18"/>
      <c r="B1030" s="19"/>
      <c r="C1030" s="15"/>
      <c r="D1030" s="19"/>
      <c r="E1030" s="15"/>
      <c r="F1030" s="19"/>
      <c r="G1030" s="15"/>
      <c r="H1030" s="15"/>
    </row>
    <row r="1031" spans="1:8" x14ac:dyDescent="0.3">
      <c r="A1031" s="18"/>
      <c r="B1031" s="19"/>
      <c r="C1031" s="15"/>
      <c r="D1031" s="19"/>
      <c r="E1031" s="15"/>
      <c r="F1031" s="19"/>
      <c r="G1031" s="15"/>
      <c r="H1031" s="15"/>
    </row>
    <row r="1032" spans="1:8" x14ac:dyDescent="0.3">
      <c r="A1032" s="18"/>
      <c r="B1032" s="19"/>
      <c r="C1032" s="15"/>
      <c r="D1032" s="19"/>
      <c r="E1032" s="15"/>
      <c r="F1032" s="19"/>
      <c r="G1032" s="15"/>
      <c r="H1032" s="15"/>
    </row>
    <row r="1033" spans="1:8" x14ac:dyDescent="0.3">
      <c r="A1033" s="18"/>
      <c r="B1033" s="19"/>
      <c r="C1033" s="15"/>
      <c r="D1033" s="19"/>
      <c r="E1033" s="15"/>
      <c r="F1033" s="19"/>
      <c r="G1033" s="15"/>
      <c r="H1033" s="15"/>
    </row>
    <row r="1034" spans="1:8" x14ac:dyDescent="0.3">
      <c r="A1034" s="18"/>
      <c r="B1034" s="19"/>
      <c r="C1034" s="15"/>
      <c r="D1034" s="19"/>
      <c r="E1034" s="15"/>
      <c r="F1034" s="19"/>
      <c r="G1034" s="15"/>
      <c r="H1034" s="15"/>
    </row>
    <row r="1035" spans="1:8" x14ac:dyDescent="0.3">
      <c r="A1035" s="18"/>
      <c r="B1035" s="19"/>
      <c r="C1035" s="15"/>
      <c r="D1035" s="19"/>
      <c r="E1035" s="15"/>
      <c r="F1035" s="19"/>
      <c r="G1035" s="15"/>
      <c r="H1035" s="15"/>
    </row>
    <row r="1036" spans="1:8" x14ac:dyDescent="0.3">
      <c r="A1036" s="18"/>
      <c r="B1036" s="19"/>
      <c r="C1036" s="15"/>
      <c r="D1036" s="19"/>
      <c r="E1036" s="15"/>
      <c r="F1036" s="19"/>
      <c r="G1036" s="15"/>
      <c r="H1036" s="15"/>
    </row>
    <row r="1037" spans="1:8" x14ac:dyDescent="0.3">
      <c r="A1037" s="18"/>
      <c r="B1037" s="19"/>
      <c r="C1037" s="15"/>
      <c r="D1037" s="19"/>
      <c r="E1037" s="15"/>
      <c r="F1037" s="19"/>
      <c r="G1037" s="15"/>
      <c r="H1037" s="15"/>
    </row>
    <row r="1038" spans="1:8" x14ac:dyDescent="0.3">
      <c r="A1038" s="18"/>
      <c r="B1038" s="19"/>
      <c r="C1038" s="15"/>
      <c r="D1038" s="19"/>
      <c r="E1038" s="15"/>
      <c r="F1038" s="19"/>
      <c r="G1038" s="15"/>
      <c r="H1038" s="15"/>
    </row>
    <row r="1039" spans="1:8" x14ac:dyDescent="0.3">
      <c r="A1039" s="18"/>
      <c r="B1039" s="19"/>
      <c r="C1039" s="15"/>
      <c r="D1039" s="19"/>
      <c r="E1039" s="15"/>
      <c r="F1039" s="19"/>
      <c r="G1039" s="15"/>
      <c r="H1039" s="15"/>
    </row>
    <row r="1040" spans="1:8" x14ac:dyDescent="0.3">
      <c r="A1040" s="18"/>
      <c r="B1040" s="19"/>
      <c r="C1040" s="15"/>
      <c r="D1040" s="19"/>
      <c r="E1040" s="15"/>
      <c r="F1040" s="19"/>
      <c r="G1040" s="15"/>
      <c r="H1040" s="15"/>
    </row>
    <row r="1041" spans="1:8" x14ac:dyDescent="0.3">
      <c r="A1041" s="18"/>
      <c r="B1041" s="19"/>
      <c r="C1041" s="15"/>
      <c r="D1041" s="19"/>
      <c r="E1041" s="15"/>
      <c r="F1041" s="19"/>
      <c r="G1041" s="15"/>
      <c r="H1041" s="15"/>
    </row>
    <row r="1042" spans="1:8" x14ac:dyDescent="0.3">
      <c r="A1042" s="18"/>
      <c r="B1042" s="19"/>
      <c r="C1042" s="15"/>
      <c r="D1042" s="19"/>
      <c r="E1042" s="15"/>
      <c r="F1042" s="19"/>
      <c r="G1042" s="15"/>
      <c r="H1042" s="15"/>
    </row>
    <row r="1043" spans="1:8" x14ac:dyDescent="0.3">
      <c r="A1043" s="18"/>
      <c r="B1043" s="19"/>
      <c r="C1043" s="15"/>
      <c r="D1043" s="19"/>
      <c r="E1043" s="15"/>
      <c r="F1043" s="19"/>
      <c r="G1043" s="15"/>
      <c r="H1043" s="15"/>
    </row>
    <row r="1044" spans="1:8" x14ac:dyDescent="0.3">
      <c r="A1044" s="18"/>
      <c r="B1044" s="19"/>
      <c r="C1044" s="15"/>
      <c r="D1044" s="19"/>
      <c r="E1044" s="15"/>
      <c r="F1044" s="19"/>
      <c r="G1044" s="15"/>
      <c r="H1044" s="15"/>
    </row>
    <row r="1045" spans="1:8" x14ac:dyDescent="0.3">
      <c r="A1045" s="18"/>
      <c r="B1045" s="19"/>
      <c r="C1045" s="15"/>
      <c r="D1045" s="19"/>
      <c r="E1045" s="15"/>
      <c r="F1045" s="19"/>
      <c r="G1045" s="15"/>
      <c r="H1045" s="15"/>
    </row>
    <row r="1046" spans="1:8" x14ac:dyDescent="0.3">
      <c r="A1046" s="18"/>
      <c r="B1046" s="19"/>
      <c r="C1046" s="15"/>
      <c r="D1046" s="19"/>
      <c r="E1046" s="15"/>
      <c r="F1046" s="19"/>
      <c r="G1046" s="15"/>
      <c r="H1046" s="15"/>
    </row>
    <row r="1047" spans="1:8" x14ac:dyDescent="0.3">
      <c r="A1047" s="18"/>
      <c r="B1047" s="19"/>
      <c r="C1047" s="15"/>
      <c r="D1047" s="19"/>
      <c r="E1047" s="15"/>
      <c r="F1047" s="19"/>
      <c r="G1047" s="15"/>
      <c r="H1047" s="15"/>
    </row>
    <row r="1048" spans="1:8" x14ac:dyDescent="0.3">
      <c r="A1048" s="18"/>
      <c r="B1048" s="19"/>
      <c r="C1048" s="15"/>
      <c r="D1048" s="19"/>
      <c r="E1048" s="15"/>
      <c r="F1048" s="19"/>
      <c r="G1048" s="15"/>
      <c r="H1048" s="15"/>
    </row>
    <row r="1049" spans="1:8" x14ac:dyDescent="0.3">
      <c r="A1049" s="18"/>
      <c r="B1049" s="19"/>
      <c r="C1049" s="15"/>
      <c r="D1049" s="19"/>
      <c r="E1049" s="15"/>
      <c r="F1049" s="19"/>
      <c r="G1049" s="15"/>
      <c r="H1049" s="15"/>
    </row>
    <row r="1050" spans="1:8" x14ac:dyDescent="0.3">
      <c r="A1050" s="18"/>
      <c r="B1050" s="19"/>
      <c r="C1050" s="15"/>
      <c r="D1050" s="19"/>
      <c r="E1050" s="15"/>
      <c r="F1050" s="19"/>
      <c r="G1050" s="15"/>
      <c r="H1050" s="15"/>
    </row>
    <row r="1051" spans="1:8" x14ac:dyDescent="0.3">
      <c r="A1051" s="18"/>
      <c r="B1051" s="19"/>
      <c r="C1051" s="15"/>
      <c r="D1051" s="19"/>
      <c r="E1051" s="15"/>
      <c r="F1051" s="19"/>
      <c r="G1051" s="15"/>
      <c r="H1051" s="15"/>
    </row>
    <row r="1052" spans="1:8" x14ac:dyDescent="0.3">
      <c r="A1052" s="18"/>
      <c r="B1052" s="19"/>
      <c r="C1052" s="15"/>
      <c r="D1052" s="19"/>
      <c r="E1052" s="15"/>
      <c r="F1052" s="19"/>
      <c r="G1052" s="15"/>
      <c r="H1052" s="15"/>
    </row>
    <row r="1053" spans="1:8" x14ac:dyDescent="0.3">
      <c r="A1053" s="18"/>
      <c r="B1053" s="19"/>
      <c r="C1053" s="15"/>
      <c r="D1053" s="19"/>
      <c r="E1053" s="15"/>
      <c r="F1053" s="19"/>
      <c r="G1053" s="15"/>
      <c r="H1053" s="15"/>
    </row>
    <row r="1054" spans="1:8" x14ac:dyDescent="0.3">
      <c r="A1054" s="18"/>
      <c r="B1054" s="19"/>
      <c r="C1054" s="15"/>
      <c r="D1054" s="19"/>
      <c r="E1054" s="15"/>
      <c r="F1054" s="19"/>
      <c r="G1054" s="15"/>
      <c r="H1054" s="15"/>
    </row>
    <row r="1055" spans="1:8" x14ac:dyDescent="0.3">
      <c r="A1055" s="18"/>
      <c r="B1055" s="19"/>
      <c r="C1055" s="15"/>
      <c r="D1055" s="19"/>
      <c r="E1055" s="15"/>
      <c r="F1055" s="19"/>
      <c r="G1055" s="15"/>
      <c r="H1055" s="15"/>
    </row>
    <row r="1056" spans="1:8" x14ac:dyDescent="0.3">
      <c r="A1056" s="18"/>
      <c r="B1056" s="19"/>
      <c r="C1056" s="15"/>
      <c r="D1056" s="19"/>
      <c r="E1056" s="15"/>
      <c r="F1056" s="19"/>
      <c r="G1056" s="15"/>
      <c r="H1056" s="15"/>
    </row>
    <row r="1057" spans="1:8" x14ac:dyDescent="0.3">
      <c r="A1057" s="18"/>
      <c r="B1057" s="19"/>
      <c r="C1057" s="15"/>
      <c r="D1057" s="19"/>
      <c r="E1057" s="15"/>
      <c r="F1057" s="19"/>
      <c r="G1057" s="15"/>
      <c r="H1057" s="15"/>
    </row>
    <row r="1058" spans="1:8" x14ac:dyDescent="0.3">
      <c r="A1058" s="18"/>
      <c r="B1058" s="19"/>
      <c r="C1058" s="15"/>
      <c r="D1058" s="19"/>
      <c r="E1058" s="15"/>
      <c r="F1058" s="19"/>
      <c r="G1058" s="15"/>
      <c r="H1058" s="15"/>
    </row>
    <row r="1059" spans="1:8" x14ac:dyDescent="0.3">
      <c r="A1059" s="18"/>
      <c r="B1059" s="19"/>
      <c r="C1059" s="15"/>
      <c r="D1059" s="19"/>
      <c r="E1059" s="15"/>
      <c r="F1059" s="19"/>
      <c r="G1059" s="15"/>
      <c r="H1059" s="15"/>
    </row>
    <row r="1060" spans="1:8" x14ac:dyDescent="0.3">
      <c r="A1060" s="18"/>
      <c r="B1060" s="19"/>
      <c r="C1060" s="15"/>
      <c r="D1060" s="19"/>
      <c r="E1060" s="15"/>
      <c r="F1060" s="19"/>
      <c r="G1060" s="15"/>
      <c r="H1060" s="15"/>
    </row>
    <row r="1061" spans="1:8" x14ac:dyDescent="0.3">
      <c r="A1061" s="18"/>
      <c r="B1061" s="19"/>
      <c r="C1061" s="15"/>
      <c r="D1061" s="19"/>
      <c r="E1061" s="15"/>
      <c r="F1061" s="19"/>
      <c r="G1061" s="15"/>
      <c r="H1061" s="15"/>
    </row>
    <row r="1062" spans="1:8" x14ac:dyDescent="0.3">
      <c r="A1062" s="18"/>
      <c r="B1062" s="19"/>
      <c r="C1062" s="15"/>
      <c r="D1062" s="19"/>
      <c r="E1062" s="15"/>
      <c r="F1062" s="19"/>
      <c r="G1062" s="15"/>
      <c r="H1062" s="15"/>
    </row>
    <row r="1063" spans="1:8" x14ac:dyDescent="0.3">
      <c r="A1063" s="18"/>
      <c r="B1063" s="19"/>
      <c r="C1063" s="15"/>
      <c r="D1063" s="19"/>
      <c r="E1063" s="15"/>
      <c r="F1063" s="19"/>
      <c r="G1063" s="15"/>
      <c r="H1063" s="15"/>
    </row>
    <row r="1064" spans="1:8" x14ac:dyDescent="0.3">
      <c r="A1064" s="18"/>
      <c r="B1064" s="19"/>
      <c r="C1064" s="15"/>
      <c r="D1064" s="19"/>
      <c r="E1064" s="15"/>
      <c r="F1064" s="19"/>
      <c r="G1064" s="15"/>
      <c r="H1064" s="15"/>
    </row>
    <row r="1065" spans="1:8" x14ac:dyDescent="0.3">
      <c r="A1065" s="18"/>
      <c r="B1065" s="19"/>
      <c r="C1065" s="15"/>
      <c r="D1065" s="19"/>
      <c r="E1065" s="15"/>
      <c r="F1065" s="19"/>
      <c r="G1065" s="15"/>
      <c r="H1065" s="15"/>
    </row>
    <row r="1066" spans="1:8" x14ac:dyDescent="0.3">
      <c r="A1066" s="18"/>
      <c r="B1066" s="19"/>
      <c r="C1066" s="15"/>
      <c r="D1066" s="19"/>
      <c r="E1066" s="15"/>
      <c r="F1066" s="19"/>
      <c r="G1066" s="15"/>
      <c r="H1066" s="15"/>
    </row>
    <row r="1067" spans="1:8" x14ac:dyDescent="0.3">
      <c r="A1067" s="18"/>
      <c r="B1067" s="19"/>
      <c r="C1067" s="15"/>
      <c r="D1067" s="19"/>
      <c r="E1067" s="15"/>
      <c r="F1067" s="19"/>
      <c r="G1067" s="15"/>
      <c r="H1067" s="15"/>
    </row>
    <row r="1068" spans="1:8" x14ac:dyDescent="0.3">
      <c r="A1068" s="18"/>
      <c r="B1068" s="19"/>
      <c r="C1068" s="15"/>
      <c r="D1068" s="19"/>
      <c r="E1068" s="15"/>
      <c r="F1068" s="19"/>
      <c r="G1068" s="15"/>
      <c r="H1068" s="15"/>
    </row>
    <row r="1069" spans="1:8" x14ac:dyDescent="0.3">
      <c r="A1069" s="18"/>
      <c r="B1069" s="19"/>
      <c r="C1069" s="15"/>
      <c r="D1069" s="19"/>
      <c r="E1069" s="15"/>
      <c r="F1069" s="19"/>
      <c r="G1069" s="15"/>
      <c r="H1069" s="15"/>
    </row>
    <row r="1070" spans="1:8" x14ac:dyDescent="0.3">
      <c r="A1070" s="18"/>
      <c r="B1070" s="19"/>
      <c r="C1070" s="15"/>
      <c r="D1070" s="19"/>
      <c r="E1070" s="15"/>
      <c r="F1070" s="19"/>
      <c r="G1070" s="15"/>
      <c r="H1070" s="15"/>
    </row>
    <row r="1071" spans="1:8" x14ac:dyDescent="0.3">
      <c r="A1071" s="18"/>
      <c r="B1071" s="19"/>
      <c r="C1071" s="15"/>
      <c r="D1071" s="19"/>
      <c r="E1071" s="15"/>
      <c r="F1071" s="19"/>
      <c r="G1071" s="15"/>
      <c r="H1071" s="15"/>
    </row>
    <row r="1072" spans="1:8" x14ac:dyDescent="0.3">
      <c r="A1072" s="18"/>
      <c r="B1072" s="19"/>
      <c r="C1072" s="15"/>
      <c r="D1072" s="19"/>
      <c r="E1072" s="15"/>
      <c r="F1072" s="19"/>
      <c r="G1072" s="15"/>
      <c r="H1072" s="15"/>
    </row>
    <row r="1073" spans="1:8" x14ac:dyDescent="0.3">
      <c r="A1073" s="18"/>
      <c r="B1073" s="19"/>
      <c r="C1073" s="15"/>
      <c r="D1073" s="19"/>
      <c r="E1073" s="15"/>
      <c r="F1073" s="19"/>
      <c r="G1073" s="15"/>
      <c r="H1073" s="15"/>
    </row>
    <row r="1074" spans="1:8" x14ac:dyDescent="0.3">
      <c r="A1074" s="18"/>
      <c r="B1074" s="19"/>
      <c r="C1074" s="15"/>
      <c r="D1074" s="19"/>
      <c r="E1074" s="15"/>
      <c r="F1074" s="19"/>
      <c r="G1074" s="15"/>
      <c r="H1074" s="15"/>
    </row>
    <row r="1075" spans="1:8" x14ac:dyDescent="0.3">
      <c r="A1075" s="18"/>
      <c r="B1075" s="19"/>
      <c r="C1075" s="15"/>
      <c r="D1075" s="19"/>
      <c r="E1075" s="15"/>
      <c r="F1075" s="19"/>
      <c r="G1075" s="15"/>
      <c r="H1075" s="15"/>
    </row>
    <row r="1076" spans="1:8" x14ac:dyDescent="0.3">
      <c r="A1076" s="18"/>
      <c r="B1076" s="19"/>
      <c r="C1076" s="15"/>
      <c r="D1076" s="19"/>
      <c r="E1076" s="15"/>
      <c r="F1076" s="19"/>
      <c r="G1076" s="15"/>
      <c r="H1076" s="15"/>
    </row>
    <row r="1077" spans="1:8" x14ac:dyDescent="0.3">
      <c r="A1077" s="18"/>
      <c r="B1077" s="19"/>
      <c r="C1077" s="15"/>
      <c r="D1077" s="19"/>
      <c r="E1077" s="15"/>
      <c r="F1077" s="19"/>
      <c r="G1077" s="15"/>
      <c r="H1077" s="15"/>
    </row>
    <row r="1078" spans="1:8" x14ac:dyDescent="0.3">
      <c r="A1078" s="18"/>
      <c r="B1078" s="19"/>
      <c r="C1078" s="15"/>
      <c r="D1078" s="19"/>
      <c r="E1078" s="15"/>
      <c r="F1078" s="19"/>
      <c r="G1078" s="15"/>
      <c r="H1078" s="15"/>
    </row>
    <row r="1079" spans="1:8" x14ac:dyDescent="0.3">
      <c r="A1079" s="18"/>
      <c r="B1079" s="19"/>
      <c r="C1079" s="15"/>
      <c r="D1079" s="19"/>
      <c r="E1079" s="15"/>
      <c r="F1079" s="19"/>
      <c r="G1079" s="15"/>
      <c r="H1079" s="15"/>
    </row>
    <row r="1080" spans="1:8" x14ac:dyDescent="0.3">
      <c r="A1080" s="18"/>
      <c r="B1080" s="19"/>
      <c r="C1080" s="15"/>
      <c r="D1080" s="19"/>
      <c r="E1080" s="15"/>
      <c r="F1080" s="19"/>
      <c r="G1080" s="15"/>
      <c r="H1080" s="15"/>
    </row>
    <row r="1081" spans="1:8" x14ac:dyDescent="0.3">
      <c r="A1081" s="18"/>
      <c r="B1081" s="19"/>
      <c r="C1081" s="15"/>
      <c r="D1081" s="19"/>
      <c r="E1081" s="15"/>
      <c r="F1081" s="19"/>
      <c r="G1081" s="15"/>
      <c r="H1081" s="15"/>
    </row>
    <row r="1082" spans="1:8" x14ac:dyDescent="0.3">
      <c r="A1082" s="18"/>
      <c r="B1082" s="19"/>
      <c r="C1082" s="15"/>
      <c r="D1082" s="19"/>
      <c r="E1082" s="15"/>
      <c r="F1082" s="19"/>
      <c r="G1082" s="15"/>
      <c r="H1082" s="15"/>
    </row>
    <row r="1083" spans="1:8" x14ac:dyDescent="0.3">
      <c r="A1083" s="18"/>
      <c r="B1083" s="19"/>
      <c r="C1083" s="15"/>
      <c r="D1083" s="19"/>
      <c r="E1083" s="15"/>
      <c r="F1083" s="19"/>
      <c r="G1083" s="15"/>
      <c r="H1083" s="15"/>
    </row>
    <row r="1084" spans="1:8" x14ac:dyDescent="0.3">
      <c r="A1084" s="18"/>
      <c r="B1084" s="19"/>
      <c r="C1084" s="15"/>
      <c r="D1084" s="19"/>
      <c r="E1084" s="15"/>
      <c r="F1084" s="19"/>
      <c r="G1084" s="15"/>
      <c r="H1084" s="15"/>
    </row>
    <row r="1085" spans="1:8" x14ac:dyDescent="0.3">
      <c r="A1085" s="18"/>
      <c r="B1085" s="19"/>
      <c r="C1085" s="15"/>
      <c r="D1085" s="19"/>
      <c r="E1085" s="15"/>
      <c r="F1085" s="19"/>
      <c r="G1085" s="15"/>
      <c r="H1085" s="15"/>
    </row>
    <row r="1086" spans="1:8" x14ac:dyDescent="0.3">
      <c r="A1086" s="18"/>
      <c r="B1086" s="19"/>
      <c r="C1086" s="15"/>
      <c r="D1086" s="19"/>
      <c r="E1086" s="15"/>
      <c r="F1086" s="19"/>
      <c r="G1086" s="15"/>
      <c r="H1086" s="15"/>
    </row>
    <row r="1087" spans="1:8" x14ac:dyDescent="0.3">
      <c r="A1087" s="18"/>
      <c r="B1087" s="19"/>
      <c r="C1087" s="15"/>
      <c r="D1087" s="19"/>
      <c r="E1087" s="15"/>
      <c r="F1087" s="19"/>
      <c r="G1087" s="15"/>
      <c r="H1087" s="15"/>
    </row>
    <row r="1088" spans="1:8" x14ac:dyDescent="0.3">
      <c r="A1088" s="18"/>
      <c r="B1088" s="19"/>
      <c r="C1088" s="15"/>
      <c r="D1088" s="19"/>
      <c r="E1088" s="15"/>
      <c r="F1088" s="19"/>
      <c r="G1088" s="15"/>
      <c r="H1088" s="15"/>
    </row>
    <row r="1089" spans="1:8" x14ac:dyDescent="0.3">
      <c r="A1089" s="18"/>
      <c r="B1089" s="19"/>
      <c r="C1089" s="15"/>
      <c r="D1089" s="19"/>
      <c r="E1089" s="15"/>
      <c r="F1089" s="19"/>
      <c r="G1089" s="15"/>
      <c r="H1089" s="15"/>
    </row>
    <row r="1090" spans="1:8" x14ac:dyDescent="0.3">
      <c r="A1090" s="18"/>
      <c r="B1090" s="19"/>
      <c r="C1090" s="15"/>
      <c r="D1090" s="19"/>
      <c r="E1090" s="15"/>
      <c r="F1090" s="19"/>
      <c r="G1090" s="15"/>
      <c r="H1090" s="15"/>
    </row>
    <row r="1091" spans="1:8" x14ac:dyDescent="0.3">
      <c r="A1091" s="18"/>
      <c r="B1091" s="19"/>
      <c r="C1091" s="15"/>
      <c r="D1091" s="19"/>
      <c r="E1091" s="15"/>
      <c r="F1091" s="19"/>
      <c r="G1091" s="15"/>
      <c r="H1091" s="15"/>
    </row>
    <row r="1092" spans="1:8" x14ac:dyDescent="0.3">
      <c r="A1092" s="18"/>
      <c r="B1092" s="19"/>
      <c r="C1092" s="15"/>
      <c r="D1092" s="19"/>
      <c r="E1092" s="15"/>
      <c r="F1092" s="19"/>
      <c r="G1092" s="15"/>
      <c r="H1092" s="15"/>
    </row>
    <row r="1093" spans="1:8" x14ac:dyDescent="0.3">
      <c r="A1093" s="18"/>
      <c r="B1093" s="19"/>
      <c r="C1093" s="15"/>
      <c r="D1093" s="19"/>
      <c r="E1093" s="15"/>
      <c r="F1093" s="19"/>
      <c r="G1093" s="15"/>
      <c r="H1093" s="15"/>
    </row>
    <row r="1094" spans="1:8" x14ac:dyDescent="0.3">
      <c r="A1094" s="18"/>
      <c r="B1094" s="19"/>
      <c r="C1094" s="15"/>
      <c r="D1094" s="19"/>
      <c r="E1094" s="15"/>
      <c r="F1094" s="19"/>
      <c r="G1094" s="15"/>
      <c r="H1094" s="15"/>
    </row>
    <row r="1095" spans="1:8" x14ac:dyDescent="0.3">
      <c r="A1095" s="18"/>
      <c r="B1095" s="19"/>
      <c r="C1095" s="15"/>
      <c r="D1095" s="19"/>
      <c r="E1095" s="15"/>
      <c r="F1095" s="19"/>
      <c r="G1095" s="15"/>
      <c r="H1095" s="15"/>
    </row>
    <row r="1096" spans="1:8" x14ac:dyDescent="0.3">
      <c r="A1096" s="18"/>
      <c r="B1096" s="19"/>
      <c r="C1096" s="15"/>
      <c r="D1096" s="19"/>
      <c r="E1096" s="15"/>
      <c r="F1096" s="19"/>
      <c r="G1096" s="15"/>
      <c r="H1096" s="15"/>
    </row>
    <row r="1097" spans="1:8" x14ac:dyDescent="0.3">
      <c r="A1097" s="18"/>
      <c r="B1097" s="19"/>
      <c r="C1097" s="15"/>
      <c r="D1097" s="19"/>
      <c r="E1097" s="15"/>
      <c r="F1097" s="19"/>
      <c r="G1097" s="15"/>
      <c r="H1097" s="15"/>
    </row>
    <row r="1098" spans="1:8" x14ac:dyDescent="0.3">
      <c r="A1098" s="18"/>
      <c r="B1098" s="19"/>
      <c r="C1098" s="15"/>
      <c r="D1098" s="19"/>
      <c r="E1098" s="15"/>
      <c r="F1098" s="19"/>
      <c r="G1098" s="15"/>
      <c r="H1098" s="15"/>
    </row>
    <row r="1099" spans="1:8" x14ac:dyDescent="0.3">
      <c r="A1099" s="18"/>
      <c r="B1099" s="19"/>
      <c r="C1099" s="15"/>
      <c r="D1099" s="19"/>
      <c r="E1099" s="15"/>
      <c r="F1099" s="19"/>
      <c r="G1099" s="15"/>
      <c r="H1099" s="15"/>
    </row>
    <row r="1100" spans="1:8" x14ac:dyDescent="0.3">
      <c r="A1100" s="18"/>
      <c r="B1100" s="19"/>
      <c r="C1100" s="15"/>
      <c r="D1100" s="19"/>
      <c r="E1100" s="15"/>
      <c r="F1100" s="19"/>
      <c r="G1100" s="15"/>
      <c r="H1100" s="15"/>
    </row>
    <row r="1101" spans="1:8" x14ac:dyDescent="0.3">
      <c r="A1101" s="18"/>
      <c r="B1101" s="19"/>
      <c r="C1101" s="15"/>
      <c r="D1101" s="19"/>
      <c r="E1101" s="15"/>
      <c r="F1101" s="19"/>
      <c r="G1101" s="15"/>
      <c r="H1101" s="15"/>
    </row>
    <row r="1102" spans="1:8" x14ac:dyDescent="0.3">
      <c r="A1102" s="18"/>
      <c r="B1102" s="19"/>
      <c r="C1102" s="15"/>
      <c r="D1102" s="19"/>
      <c r="E1102" s="15"/>
      <c r="F1102" s="19"/>
      <c r="G1102" s="15"/>
      <c r="H1102" s="15"/>
    </row>
    <row r="1103" spans="1:8" x14ac:dyDescent="0.3">
      <c r="A1103" s="18"/>
      <c r="B1103" s="19"/>
      <c r="C1103" s="15"/>
      <c r="D1103" s="19"/>
      <c r="E1103" s="15"/>
      <c r="F1103" s="19"/>
      <c r="G1103" s="15"/>
      <c r="H1103" s="15"/>
    </row>
    <row r="1104" spans="1:8" x14ac:dyDescent="0.3">
      <c r="A1104" s="18"/>
      <c r="B1104" s="19"/>
      <c r="C1104" s="15"/>
      <c r="D1104" s="19"/>
      <c r="E1104" s="15"/>
      <c r="F1104" s="19"/>
      <c r="G1104" s="15"/>
      <c r="H1104" s="15"/>
    </row>
    <row r="1105" spans="1:8" x14ac:dyDescent="0.3">
      <c r="A1105" s="18"/>
      <c r="B1105" s="19"/>
      <c r="C1105" s="15"/>
      <c r="D1105" s="19"/>
      <c r="E1105" s="15"/>
      <c r="F1105" s="19"/>
      <c r="G1105" s="15"/>
      <c r="H1105" s="15"/>
    </row>
    <row r="1106" spans="1:8" x14ac:dyDescent="0.3">
      <c r="A1106" s="18"/>
      <c r="B1106" s="19"/>
      <c r="C1106" s="15"/>
      <c r="D1106" s="19"/>
      <c r="E1106" s="15"/>
      <c r="F1106" s="19"/>
      <c r="G1106" s="15"/>
      <c r="H1106" s="15"/>
    </row>
    <row r="1107" spans="1:8" x14ac:dyDescent="0.3">
      <c r="A1107" s="18"/>
      <c r="B1107" s="19"/>
      <c r="C1107" s="15"/>
      <c r="D1107" s="19"/>
      <c r="E1107" s="15"/>
      <c r="F1107" s="19"/>
      <c r="G1107" s="15"/>
      <c r="H1107" s="15"/>
    </row>
    <row r="1108" spans="1:8" x14ac:dyDescent="0.3">
      <c r="A1108" s="18"/>
      <c r="B1108" s="19"/>
      <c r="C1108" s="15"/>
      <c r="D1108" s="19"/>
      <c r="E1108" s="15"/>
      <c r="F1108" s="19"/>
      <c r="G1108" s="15"/>
      <c r="H1108" s="15"/>
    </row>
    <row r="1109" spans="1:8" x14ac:dyDescent="0.3">
      <c r="A1109" s="18"/>
      <c r="B1109" s="19"/>
      <c r="C1109" s="15"/>
      <c r="D1109" s="19"/>
      <c r="E1109" s="15"/>
      <c r="F1109" s="19"/>
      <c r="G1109" s="15"/>
      <c r="H1109" s="15"/>
    </row>
    <row r="1110" spans="1:8" x14ac:dyDescent="0.3">
      <c r="A1110" s="18"/>
      <c r="B1110" s="19"/>
      <c r="C1110" s="15"/>
      <c r="D1110" s="19"/>
      <c r="E1110" s="15"/>
      <c r="F1110" s="19"/>
      <c r="G1110" s="15"/>
      <c r="H1110" s="15"/>
    </row>
    <row r="1111" spans="1:8" x14ac:dyDescent="0.3">
      <c r="A1111" s="18"/>
      <c r="B1111" s="19"/>
      <c r="C1111" s="15"/>
      <c r="D1111" s="19"/>
      <c r="E1111" s="15"/>
      <c r="F1111" s="19"/>
      <c r="G1111" s="15"/>
      <c r="H1111" s="15"/>
    </row>
    <row r="1112" spans="1:8" x14ac:dyDescent="0.3">
      <c r="A1112" s="18"/>
      <c r="B1112" s="19"/>
      <c r="C1112" s="15"/>
      <c r="D1112" s="19"/>
      <c r="E1112" s="15"/>
      <c r="F1112" s="19"/>
      <c r="G1112" s="15"/>
      <c r="H1112" s="15"/>
    </row>
    <row r="1113" spans="1:8" x14ac:dyDescent="0.3">
      <c r="A1113" s="18"/>
      <c r="B1113" s="19"/>
      <c r="C1113" s="15"/>
      <c r="D1113" s="19"/>
      <c r="E1113" s="15"/>
      <c r="F1113" s="19"/>
      <c r="G1113" s="15"/>
      <c r="H1113" s="15"/>
    </row>
    <row r="1114" spans="1:8" x14ac:dyDescent="0.3">
      <c r="A1114" s="18"/>
      <c r="B1114" s="19"/>
      <c r="C1114" s="15"/>
      <c r="D1114" s="19"/>
      <c r="E1114" s="15"/>
      <c r="F1114" s="19"/>
      <c r="G1114" s="15"/>
      <c r="H1114" s="15"/>
    </row>
    <row r="1115" spans="1:8" x14ac:dyDescent="0.3">
      <c r="A1115" s="18"/>
      <c r="B1115" s="19"/>
      <c r="C1115" s="15"/>
      <c r="D1115" s="19"/>
      <c r="E1115" s="15"/>
      <c r="F1115" s="19"/>
      <c r="G1115" s="15"/>
      <c r="H1115" s="15"/>
    </row>
    <row r="1116" spans="1:8" x14ac:dyDescent="0.3">
      <c r="A1116" s="18"/>
      <c r="B1116" s="19"/>
      <c r="C1116" s="15"/>
      <c r="D1116" s="19"/>
      <c r="E1116" s="15"/>
      <c r="F1116" s="19"/>
      <c r="G1116" s="15"/>
      <c r="H1116" s="15"/>
    </row>
    <row r="1117" spans="1:8" x14ac:dyDescent="0.3">
      <c r="A1117" s="18"/>
      <c r="B1117" s="19"/>
      <c r="C1117" s="15"/>
      <c r="D1117" s="19"/>
      <c r="E1117" s="15"/>
      <c r="F1117" s="19"/>
      <c r="G1117" s="15"/>
      <c r="H1117" s="15"/>
    </row>
    <row r="1118" spans="1:8" x14ac:dyDescent="0.3">
      <c r="A1118" s="18"/>
      <c r="B1118" s="19"/>
      <c r="C1118" s="15"/>
      <c r="D1118" s="19"/>
      <c r="E1118" s="15"/>
      <c r="F1118" s="19"/>
      <c r="G1118" s="15"/>
      <c r="H1118" s="15"/>
    </row>
    <row r="1119" spans="1:8" x14ac:dyDescent="0.3">
      <c r="A1119" s="18"/>
      <c r="B1119" s="19"/>
      <c r="C1119" s="15"/>
      <c r="D1119" s="19"/>
      <c r="E1119" s="15"/>
      <c r="F1119" s="19"/>
      <c r="G1119" s="15"/>
      <c r="H1119" s="15"/>
    </row>
    <row r="1120" spans="1:8" x14ac:dyDescent="0.3">
      <c r="A1120" s="18"/>
      <c r="B1120" s="19"/>
      <c r="C1120" s="15"/>
      <c r="D1120" s="19"/>
      <c r="E1120" s="15"/>
      <c r="F1120" s="19"/>
      <c r="G1120" s="15"/>
      <c r="H1120" s="15"/>
    </row>
    <row r="1121" spans="1:8" x14ac:dyDescent="0.3">
      <c r="A1121" s="18"/>
      <c r="B1121" s="19"/>
      <c r="C1121" s="15"/>
      <c r="D1121" s="19"/>
      <c r="E1121" s="15"/>
      <c r="F1121" s="19"/>
      <c r="G1121" s="15"/>
      <c r="H1121" s="15"/>
    </row>
    <row r="1122" spans="1:8" x14ac:dyDescent="0.3">
      <c r="A1122" s="18"/>
      <c r="B1122" s="19"/>
      <c r="C1122" s="15"/>
      <c r="D1122" s="19"/>
      <c r="E1122" s="15"/>
      <c r="F1122" s="19"/>
      <c r="G1122" s="15"/>
      <c r="H1122" s="15"/>
    </row>
    <row r="1123" spans="1:8" x14ac:dyDescent="0.3">
      <c r="A1123" s="18"/>
      <c r="B1123" s="19"/>
      <c r="C1123" s="15"/>
      <c r="D1123" s="19"/>
      <c r="E1123" s="15"/>
      <c r="F1123" s="19"/>
      <c r="G1123" s="15"/>
      <c r="H1123" s="15"/>
    </row>
    <row r="1124" spans="1:8" x14ac:dyDescent="0.3">
      <c r="A1124" s="18"/>
      <c r="B1124" s="19"/>
      <c r="C1124" s="15"/>
      <c r="D1124" s="19"/>
      <c r="E1124" s="15"/>
      <c r="F1124" s="19"/>
      <c r="G1124" s="15"/>
      <c r="H1124" s="15"/>
    </row>
    <row r="1125" spans="1:8" x14ac:dyDescent="0.3">
      <c r="A1125" s="18"/>
      <c r="B1125" s="19"/>
      <c r="C1125" s="15"/>
      <c r="D1125" s="19"/>
      <c r="E1125" s="15"/>
      <c r="F1125" s="19"/>
      <c r="G1125" s="15"/>
      <c r="H1125" s="15"/>
    </row>
    <row r="1126" spans="1:8" x14ac:dyDescent="0.3">
      <c r="A1126" s="18"/>
      <c r="B1126" s="19"/>
      <c r="C1126" s="15"/>
      <c r="D1126" s="19"/>
      <c r="E1126" s="15"/>
      <c r="F1126" s="19"/>
      <c r="G1126" s="15"/>
      <c r="H1126" s="15"/>
    </row>
    <row r="1127" spans="1:8" x14ac:dyDescent="0.3">
      <c r="A1127" s="18"/>
      <c r="B1127" s="19"/>
      <c r="C1127" s="15"/>
      <c r="D1127" s="19"/>
      <c r="E1127" s="15"/>
      <c r="F1127" s="19"/>
      <c r="G1127" s="15"/>
      <c r="H1127" s="15"/>
    </row>
    <row r="1128" spans="1:8" x14ac:dyDescent="0.3">
      <c r="A1128" s="18"/>
      <c r="B1128" s="19"/>
      <c r="C1128" s="15"/>
      <c r="D1128" s="19"/>
      <c r="E1128" s="15"/>
      <c r="F1128" s="19"/>
      <c r="G1128" s="15"/>
      <c r="H1128" s="15"/>
    </row>
    <row r="1129" spans="1:8" x14ac:dyDescent="0.3">
      <c r="A1129" s="18"/>
      <c r="B1129" s="19"/>
      <c r="C1129" s="15"/>
      <c r="D1129" s="19"/>
      <c r="E1129" s="15"/>
      <c r="F1129" s="19"/>
      <c r="G1129" s="15"/>
      <c r="H1129" s="15"/>
    </row>
    <row r="1130" spans="1:8" x14ac:dyDescent="0.3">
      <c r="A1130" s="18"/>
      <c r="B1130" s="19"/>
      <c r="C1130" s="15"/>
      <c r="D1130" s="19"/>
      <c r="E1130" s="15"/>
      <c r="F1130" s="19"/>
      <c r="G1130" s="15"/>
      <c r="H1130" s="15"/>
    </row>
    <row r="1131" spans="1:8" x14ac:dyDescent="0.3">
      <c r="A1131" s="18"/>
      <c r="B1131" s="19"/>
      <c r="C1131" s="15"/>
      <c r="D1131" s="19"/>
      <c r="E1131" s="15"/>
      <c r="F1131" s="19"/>
      <c r="G1131" s="15"/>
      <c r="H1131" s="15"/>
    </row>
    <row r="1132" spans="1:8" x14ac:dyDescent="0.3">
      <c r="A1132" s="18"/>
      <c r="B1132" s="19"/>
      <c r="C1132" s="15"/>
      <c r="D1132" s="19"/>
      <c r="E1132" s="15"/>
      <c r="F1132" s="19"/>
      <c r="G1132" s="15"/>
      <c r="H1132" s="15"/>
    </row>
    <row r="1133" spans="1:8" x14ac:dyDescent="0.3">
      <c r="A1133" s="18"/>
      <c r="B1133" s="19"/>
      <c r="C1133" s="15"/>
      <c r="D1133" s="19"/>
      <c r="E1133" s="15"/>
      <c r="F1133" s="19"/>
      <c r="G1133" s="15"/>
      <c r="H1133" s="15"/>
    </row>
    <row r="1134" spans="1:8" x14ac:dyDescent="0.3">
      <c r="A1134" s="18"/>
      <c r="B1134" s="19"/>
      <c r="C1134" s="15"/>
      <c r="D1134" s="19"/>
      <c r="E1134" s="15"/>
      <c r="F1134" s="19"/>
      <c r="G1134" s="15"/>
      <c r="H1134" s="15"/>
    </row>
    <row r="1135" spans="1:8" x14ac:dyDescent="0.3">
      <c r="A1135" s="18"/>
      <c r="B1135" s="19"/>
      <c r="C1135" s="15"/>
      <c r="D1135" s="19"/>
      <c r="E1135" s="15"/>
      <c r="F1135" s="19"/>
      <c r="G1135" s="15"/>
      <c r="H1135" s="15"/>
    </row>
    <row r="1136" spans="1:8" x14ac:dyDescent="0.3">
      <c r="A1136" s="18"/>
      <c r="B1136" s="19"/>
      <c r="C1136" s="15"/>
      <c r="D1136" s="19"/>
      <c r="E1136" s="15"/>
      <c r="F1136" s="19"/>
      <c r="G1136" s="15"/>
      <c r="H1136" s="15"/>
    </row>
    <row r="1137" spans="1:8" x14ac:dyDescent="0.3">
      <c r="A1137" s="18"/>
      <c r="B1137" s="19"/>
      <c r="C1137" s="15"/>
      <c r="D1137" s="19"/>
      <c r="E1137" s="15"/>
      <c r="F1137" s="19"/>
      <c r="G1137" s="15"/>
      <c r="H1137" s="15"/>
    </row>
    <row r="1138" spans="1:8" x14ac:dyDescent="0.3">
      <c r="A1138" s="18"/>
      <c r="B1138" s="19"/>
      <c r="C1138" s="15"/>
      <c r="D1138" s="19"/>
      <c r="E1138" s="15"/>
      <c r="F1138" s="19"/>
      <c r="G1138" s="15"/>
      <c r="H1138" s="15"/>
    </row>
    <row r="1139" spans="1:8" x14ac:dyDescent="0.3">
      <c r="A1139" s="18"/>
      <c r="B1139" s="19"/>
      <c r="C1139" s="15"/>
      <c r="D1139" s="19"/>
      <c r="E1139" s="15"/>
      <c r="F1139" s="19"/>
      <c r="G1139" s="15"/>
      <c r="H1139" s="15"/>
    </row>
    <row r="1140" spans="1:8" x14ac:dyDescent="0.3">
      <c r="A1140" s="18"/>
      <c r="B1140" s="19"/>
      <c r="C1140" s="15"/>
      <c r="D1140" s="19"/>
      <c r="E1140" s="15"/>
      <c r="F1140" s="19"/>
      <c r="G1140" s="15"/>
      <c r="H1140" s="15"/>
    </row>
    <row r="1141" spans="1:8" x14ac:dyDescent="0.3">
      <c r="A1141" s="18"/>
      <c r="B1141" s="19"/>
      <c r="C1141" s="15"/>
      <c r="D1141" s="19"/>
      <c r="E1141" s="15"/>
      <c r="F1141" s="19"/>
      <c r="G1141" s="15"/>
      <c r="H1141" s="15"/>
    </row>
    <row r="1142" spans="1:8" x14ac:dyDescent="0.3">
      <c r="A1142" s="18"/>
      <c r="B1142" s="19"/>
      <c r="C1142" s="15"/>
      <c r="D1142" s="19"/>
      <c r="E1142" s="15"/>
      <c r="F1142" s="19"/>
      <c r="G1142" s="15"/>
      <c r="H1142" s="15"/>
    </row>
    <row r="1143" spans="1:8" x14ac:dyDescent="0.3">
      <c r="A1143" s="18"/>
      <c r="B1143" s="19"/>
      <c r="C1143" s="15"/>
      <c r="D1143" s="19"/>
      <c r="E1143" s="15"/>
      <c r="F1143" s="19"/>
      <c r="G1143" s="15"/>
      <c r="H1143" s="15"/>
    </row>
    <row r="1144" spans="1:8" x14ac:dyDescent="0.3">
      <c r="A1144" s="18"/>
      <c r="B1144" s="19"/>
      <c r="C1144" s="15"/>
      <c r="D1144" s="19"/>
      <c r="E1144" s="15"/>
      <c r="F1144" s="19"/>
      <c r="G1144" s="15"/>
      <c r="H1144" s="15"/>
    </row>
    <row r="1145" spans="1:8" x14ac:dyDescent="0.3">
      <c r="A1145" s="18"/>
      <c r="B1145" s="19"/>
      <c r="C1145" s="15"/>
      <c r="D1145" s="19"/>
      <c r="E1145" s="15"/>
      <c r="F1145" s="19"/>
      <c r="G1145" s="15"/>
      <c r="H1145" s="15"/>
    </row>
    <row r="1146" spans="1:8" x14ac:dyDescent="0.3">
      <c r="A1146" s="18"/>
      <c r="B1146" s="19"/>
      <c r="C1146" s="15"/>
      <c r="D1146" s="19"/>
      <c r="E1146" s="15"/>
      <c r="F1146" s="19"/>
      <c r="G1146" s="15"/>
      <c r="H1146" s="15"/>
    </row>
    <row r="1147" spans="1:8" x14ac:dyDescent="0.3">
      <c r="A1147" s="18"/>
      <c r="B1147" s="19"/>
      <c r="C1147" s="15"/>
      <c r="D1147" s="19"/>
      <c r="E1147" s="15"/>
      <c r="F1147" s="19"/>
      <c r="G1147" s="15"/>
      <c r="H1147" s="15"/>
    </row>
    <row r="1148" spans="1:8" x14ac:dyDescent="0.3">
      <c r="A1148" s="18"/>
      <c r="B1148" s="19"/>
      <c r="C1148" s="15"/>
      <c r="D1148" s="19"/>
      <c r="E1148" s="15"/>
      <c r="F1148" s="19"/>
      <c r="G1148" s="15"/>
      <c r="H1148" s="15"/>
    </row>
    <row r="1149" spans="1:8" x14ac:dyDescent="0.3">
      <c r="A1149" s="18"/>
      <c r="B1149" s="19"/>
      <c r="C1149" s="15"/>
      <c r="D1149" s="19"/>
      <c r="E1149" s="15"/>
      <c r="F1149" s="19"/>
      <c r="G1149" s="15"/>
      <c r="H1149" s="15"/>
    </row>
    <row r="1150" spans="1:8" x14ac:dyDescent="0.3">
      <c r="A1150" s="18"/>
      <c r="B1150" s="19"/>
      <c r="C1150" s="15"/>
      <c r="D1150" s="19"/>
      <c r="E1150" s="15"/>
      <c r="F1150" s="19"/>
      <c r="G1150" s="15"/>
      <c r="H1150" s="15"/>
    </row>
    <row r="1151" spans="1:8" x14ac:dyDescent="0.3">
      <c r="A1151" s="18"/>
      <c r="B1151" s="19"/>
      <c r="C1151" s="15"/>
      <c r="D1151" s="19"/>
      <c r="E1151" s="15"/>
      <c r="F1151" s="19"/>
      <c r="G1151" s="15"/>
      <c r="H1151" s="15"/>
    </row>
    <row r="1152" spans="1:8" x14ac:dyDescent="0.3">
      <c r="A1152" s="18"/>
      <c r="B1152" s="19"/>
      <c r="C1152" s="15"/>
      <c r="D1152" s="19"/>
      <c r="E1152" s="15"/>
      <c r="F1152" s="19"/>
      <c r="G1152" s="15"/>
      <c r="H1152" s="15"/>
    </row>
    <row r="1153" spans="1:8" x14ac:dyDescent="0.3">
      <c r="A1153" s="18"/>
      <c r="B1153" s="19"/>
      <c r="C1153" s="15"/>
      <c r="D1153" s="19"/>
      <c r="E1153" s="15"/>
      <c r="F1153" s="19"/>
      <c r="G1153" s="15"/>
      <c r="H1153" s="15"/>
    </row>
    <row r="1154" spans="1:8" x14ac:dyDescent="0.3">
      <c r="A1154" s="18"/>
      <c r="B1154" s="19"/>
      <c r="C1154" s="15"/>
      <c r="D1154" s="19"/>
      <c r="E1154" s="15"/>
      <c r="F1154" s="19"/>
      <c r="G1154" s="15"/>
      <c r="H1154" s="15"/>
    </row>
    <row r="1155" spans="1:8" x14ac:dyDescent="0.3">
      <c r="A1155" s="18"/>
      <c r="B1155" s="19"/>
      <c r="C1155" s="15"/>
      <c r="D1155" s="19"/>
      <c r="E1155" s="15"/>
      <c r="F1155" s="19"/>
      <c r="G1155" s="15"/>
      <c r="H1155" s="15"/>
    </row>
    <row r="1156" spans="1:8" x14ac:dyDescent="0.3">
      <c r="A1156" s="18"/>
      <c r="B1156" s="19"/>
      <c r="C1156" s="15"/>
      <c r="D1156" s="19"/>
      <c r="E1156" s="15"/>
      <c r="F1156" s="19"/>
      <c r="G1156" s="15"/>
      <c r="H1156" s="15"/>
    </row>
    <row r="1157" spans="1:8" x14ac:dyDescent="0.3">
      <c r="A1157" s="18"/>
      <c r="B1157" s="19"/>
      <c r="C1157" s="15"/>
      <c r="D1157" s="19"/>
      <c r="E1157" s="15"/>
      <c r="F1157" s="19"/>
      <c r="G1157" s="15"/>
      <c r="H1157" s="15"/>
    </row>
    <row r="1158" spans="1:8" x14ac:dyDescent="0.3">
      <c r="A1158" s="18"/>
      <c r="B1158" s="19"/>
      <c r="C1158" s="15"/>
      <c r="D1158" s="19"/>
      <c r="E1158" s="15"/>
      <c r="F1158" s="19"/>
      <c r="G1158" s="15"/>
      <c r="H1158" s="15"/>
    </row>
    <row r="1159" spans="1:8" x14ac:dyDescent="0.3">
      <c r="A1159" s="18"/>
      <c r="B1159" s="19"/>
      <c r="C1159" s="15"/>
      <c r="D1159" s="19"/>
      <c r="E1159" s="15"/>
      <c r="F1159" s="19"/>
      <c r="G1159" s="15"/>
      <c r="H1159" s="15"/>
    </row>
    <row r="1160" spans="1:8" x14ac:dyDescent="0.3">
      <c r="A1160" s="18"/>
      <c r="B1160" s="19"/>
      <c r="C1160" s="15"/>
      <c r="D1160" s="19"/>
      <c r="E1160" s="15"/>
      <c r="F1160" s="19"/>
      <c r="G1160" s="15"/>
      <c r="H1160" s="15"/>
    </row>
    <row r="1161" spans="1:8" x14ac:dyDescent="0.3">
      <c r="A1161" s="18"/>
      <c r="B1161" s="19"/>
      <c r="C1161" s="15"/>
      <c r="D1161" s="19"/>
      <c r="E1161" s="15"/>
      <c r="F1161" s="19"/>
      <c r="G1161" s="15"/>
      <c r="H1161" s="15"/>
    </row>
    <row r="1162" spans="1:8" x14ac:dyDescent="0.3">
      <c r="A1162" s="18"/>
      <c r="B1162" s="19"/>
      <c r="C1162" s="15"/>
      <c r="D1162" s="19"/>
      <c r="E1162" s="15"/>
      <c r="F1162" s="19"/>
      <c r="G1162" s="15"/>
      <c r="H1162" s="15"/>
    </row>
    <row r="1163" spans="1:8" x14ac:dyDescent="0.3">
      <c r="A1163" s="18"/>
      <c r="B1163" s="19"/>
      <c r="C1163" s="15"/>
      <c r="D1163" s="19"/>
      <c r="E1163" s="15"/>
      <c r="F1163" s="19"/>
      <c r="G1163" s="15"/>
      <c r="H1163" s="15"/>
    </row>
    <row r="1164" spans="1:8" x14ac:dyDescent="0.3">
      <c r="A1164" s="18"/>
      <c r="B1164" s="19"/>
      <c r="C1164" s="15"/>
      <c r="D1164" s="19"/>
      <c r="E1164" s="15"/>
      <c r="F1164" s="19"/>
      <c r="G1164" s="15"/>
      <c r="H1164" s="15"/>
    </row>
    <row r="1165" spans="1:8" x14ac:dyDescent="0.3">
      <c r="A1165" s="18"/>
      <c r="B1165" s="19"/>
      <c r="C1165" s="15"/>
      <c r="D1165" s="19"/>
      <c r="E1165" s="15"/>
      <c r="F1165" s="19"/>
      <c r="G1165" s="15"/>
      <c r="H1165" s="15"/>
    </row>
    <row r="1166" spans="1:8" x14ac:dyDescent="0.3">
      <c r="A1166" s="18"/>
      <c r="B1166" s="19"/>
      <c r="C1166" s="15"/>
      <c r="D1166" s="19"/>
      <c r="E1166" s="15"/>
      <c r="F1166" s="19"/>
      <c r="G1166" s="15"/>
      <c r="H1166" s="15"/>
    </row>
    <row r="1167" spans="1:8" x14ac:dyDescent="0.3">
      <c r="A1167" s="18"/>
      <c r="B1167" s="19"/>
      <c r="C1167" s="15"/>
      <c r="D1167" s="19"/>
      <c r="E1167" s="15"/>
      <c r="F1167" s="19"/>
      <c r="G1167" s="15"/>
      <c r="H1167" s="15"/>
    </row>
    <row r="1168" spans="1:8" x14ac:dyDescent="0.3">
      <c r="A1168" s="18"/>
      <c r="B1168" s="19"/>
      <c r="C1168" s="15"/>
      <c r="D1168" s="19"/>
      <c r="E1168" s="15"/>
      <c r="F1168" s="19"/>
      <c r="G1168" s="15"/>
      <c r="H1168" s="15"/>
    </row>
    <row r="1169" spans="1:8" x14ac:dyDescent="0.3">
      <c r="A1169" s="18"/>
      <c r="B1169" s="19"/>
      <c r="C1169" s="15"/>
      <c r="D1169" s="19"/>
      <c r="E1169" s="15"/>
      <c r="F1169" s="19"/>
      <c r="G1169" s="15"/>
      <c r="H1169" s="15"/>
    </row>
    <row r="1170" spans="1:8" x14ac:dyDescent="0.3">
      <c r="A1170" s="18"/>
      <c r="B1170" s="19"/>
      <c r="C1170" s="15"/>
      <c r="D1170" s="19"/>
      <c r="E1170" s="15"/>
      <c r="F1170" s="19"/>
      <c r="G1170" s="15"/>
      <c r="H1170" s="15"/>
    </row>
    <row r="1171" spans="1:8" x14ac:dyDescent="0.3">
      <c r="A1171" s="18"/>
      <c r="B1171" s="19"/>
      <c r="C1171" s="15"/>
      <c r="D1171" s="19"/>
      <c r="E1171" s="15"/>
      <c r="F1171" s="19"/>
      <c r="G1171" s="15"/>
      <c r="H1171" s="15"/>
    </row>
    <row r="1172" spans="1:8" x14ac:dyDescent="0.3">
      <c r="A1172" s="18"/>
      <c r="B1172" s="19"/>
      <c r="C1172" s="15"/>
      <c r="D1172" s="19"/>
      <c r="E1172" s="15"/>
      <c r="F1172" s="19"/>
      <c r="G1172" s="15"/>
      <c r="H1172" s="15"/>
    </row>
    <row r="1173" spans="1:8" x14ac:dyDescent="0.3">
      <c r="A1173" s="18"/>
      <c r="B1173" s="19"/>
      <c r="C1173" s="15"/>
      <c r="D1173" s="19"/>
      <c r="E1173" s="15"/>
      <c r="F1173" s="19"/>
      <c r="G1173" s="15"/>
      <c r="H1173" s="15"/>
    </row>
    <row r="1174" spans="1:8" x14ac:dyDescent="0.3">
      <c r="A1174" s="18"/>
      <c r="B1174" s="19"/>
      <c r="C1174" s="15"/>
      <c r="D1174" s="19"/>
      <c r="E1174" s="15"/>
      <c r="F1174" s="19"/>
      <c r="G1174" s="15"/>
      <c r="H1174" s="15"/>
    </row>
    <row r="1175" spans="1:8" x14ac:dyDescent="0.3">
      <c r="A1175" s="18"/>
      <c r="B1175" s="19"/>
      <c r="C1175" s="15"/>
      <c r="D1175" s="19"/>
      <c r="E1175" s="15"/>
      <c r="F1175" s="19"/>
      <c r="G1175" s="15"/>
      <c r="H1175" s="15"/>
    </row>
    <row r="1176" spans="1:8" x14ac:dyDescent="0.3">
      <c r="A1176" s="18"/>
      <c r="B1176" s="19"/>
      <c r="C1176" s="15"/>
      <c r="D1176" s="19"/>
      <c r="E1176" s="15"/>
      <c r="F1176" s="19"/>
      <c r="G1176" s="15"/>
      <c r="H1176" s="15"/>
    </row>
    <row r="1177" spans="1:8" x14ac:dyDescent="0.3">
      <c r="A1177" s="18"/>
      <c r="B1177" s="19"/>
      <c r="C1177" s="15"/>
      <c r="D1177" s="19"/>
      <c r="E1177" s="15"/>
      <c r="F1177" s="19"/>
      <c r="G1177" s="15"/>
      <c r="H1177" s="15"/>
    </row>
    <row r="1178" spans="1:8" x14ac:dyDescent="0.3">
      <c r="A1178" s="18"/>
      <c r="B1178" s="19"/>
      <c r="C1178" s="15"/>
      <c r="D1178" s="19"/>
      <c r="E1178" s="15"/>
      <c r="F1178" s="19"/>
      <c r="G1178" s="15"/>
      <c r="H1178" s="15"/>
    </row>
    <row r="1179" spans="1:8" x14ac:dyDescent="0.3">
      <c r="A1179" s="18"/>
      <c r="B1179" s="19"/>
      <c r="C1179" s="15"/>
      <c r="D1179" s="19"/>
      <c r="E1179" s="15"/>
      <c r="F1179" s="19"/>
      <c r="G1179" s="15"/>
      <c r="H1179" s="15"/>
    </row>
    <row r="1180" spans="1:8" x14ac:dyDescent="0.3">
      <c r="A1180" s="18"/>
      <c r="B1180" s="19"/>
      <c r="C1180" s="15"/>
      <c r="D1180" s="19"/>
      <c r="E1180" s="15"/>
      <c r="F1180" s="19"/>
      <c r="G1180" s="15"/>
      <c r="H1180" s="15"/>
    </row>
    <row r="1181" spans="1:8" x14ac:dyDescent="0.3">
      <c r="A1181" s="18"/>
      <c r="B1181" s="19"/>
      <c r="C1181" s="15"/>
      <c r="D1181" s="19"/>
      <c r="E1181" s="15"/>
      <c r="F1181" s="19"/>
      <c r="G1181" s="15"/>
      <c r="H1181" s="15"/>
    </row>
    <row r="1182" spans="1:8" x14ac:dyDescent="0.3">
      <c r="A1182" s="18"/>
      <c r="B1182" s="19"/>
      <c r="C1182" s="15"/>
      <c r="D1182" s="19"/>
      <c r="E1182" s="15"/>
      <c r="F1182" s="19"/>
      <c r="G1182" s="15"/>
      <c r="H1182" s="15"/>
    </row>
    <row r="1183" spans="1:8" x14ac:dyDescent="0.3">
      <c r="A1183" s="18"/>
      <c r="B1183" s="19"/>
      <c r="C1183" s="15"/>
      <c r="D1183" s="19"/>
      <c r="E1183" s="15"/>
      <c r="F1183" s="19"/>
      <c r="G1183" s="15"/>
      <c r="H1183" s="15"/>
    </row>
    <row r="1184" spans="1:8" x14ac:dyDescent="0.3">
      <c r="A1184" s="18"/>
      <c r="B1184" s="19"/>
      <c r="C1184" s="15"/>
      <c r="D1184" s="19"/>
      <c r="E1184" s="15"/>
      <c r="F1184" s="19"/>
      <c r="G1184" s="15"/>
      <c r="H1184" s="15"/>
    </row>
    <row r="1185" spans="1:8" x14ac:dyDescent="0.3">
      <c r="A1185" s="18"/>
      <c r="B1185" s="19"/>
      <c r="C1185" s="15"/>
      <c r="D1185" s="19"/>
      <c r="E1185" s="15"/>
      <c r="F1185" s="19"/>
      <c r="G1185" s="15"/>
      <c r="H1185" s="15"/>
    </row>
    <row r="1186" spans="1:8" x14ac:dyDescent="0.3">
      <c r="A1186" s="18"/>
      <c r="B1186" s="19"/>
      <c r="C1186" s="15"/>
      <c r="D1186" s="19"/>
      <c r="E1186" s="15"/>
      <c r="F1186" s="19"/>
      <c r="G1186" s="15"/>
      <c r="H1186" s="15"/>
    </row>
    <row r="1187" spans="1:8" x14ac:dyDescent="0.3">
      <c r="A1187" s="18"/>
      <c r="B1187" s="19"/>
      <c r="C1187" s="15"/>
      <c r="D1187" s="19"/>
      <c r="E1187" s="15"/>
      <c r="F1187" s="19"/>
      <c r="G1187" s="15"/>
      <c r="H1187" s="15"/>
    </row>
    <row r="1188" spans="1:8" x14ac:dyDescent="0.3">
      <c r="A1188" s="18"/>
      <c r="B1188" s="19"/>
      <c r="C1188" s="15"/>
      <c r="D1188" s="19"/>
      <c r="E1188" s="15"/>
      <c r="F1188" s="19"/>
      <c r="G1188" s="15"/>
      <c r="H1188" s="15"/>
    </row>
    <row r="1189" spans="1:8" x14ac:dyDescent="0.3">
      <c r="A1189" s="18"/>
      <c r="B1189" s="19"/>
      <c r="C1189" s="15"/>
      <c r="D1189" s="19"/>
      <c r="E1189" s="15"/>
      <c r="F1189" s="19"/>
      <c r="G1189" s="15"/>
      <c r="H1189" s="15"/>
    </row>
    <row r="1190" spans="1:8" x14ac:dyDescent="0.3">
      <c r="A1190" s="18"/>
      <c r="B1190" s="19"/>
      <c r="C1190" s="15"/>
      <c r="D1190" s="19"/>
      <c r="E1190" s="15"/>
      <c r="F1190" s="19"/>
      <c r="G1190" s="15"/>
      <c r="H1190" s="15"/>
    </row>
    <row r="1191" spans="1:8" x14ac:dyDescent="0.3">
      <c r="A1191" s="18"/>
      <c r="B1191" s="19"/>
      <c r="C1191" s="15"/>
      <c r="D1191" s="19"/>
      <c r="E1191" s="15"/>
      <c r="F1191" s="19"/>
      <c r="G1191" s="15"/>
      <c r="H1191" s="15"/>
    </row>
    <row r="1192" spans="1:8" x14ac:dyDescent="0.3">
      <c r="A1192" s="18"/>
      <c r="B1192" s="19"/>
      <c r="C1192" s="15"/>
      <c r="D1192" s="19"/>
      <c r="E1192" s="15"/>
      <c r="F1192" s="19"/>
      <c r="G1192" s="15"/>
      <c r="H1192" s="15"/>
    </row>
    <row r="1193" spans="1:8" x14ac:dyDescent="0.3">
      <c r="A1193" s="18"/>
      <c r="B1193" s="19"/>
      <c r="C1193" s="15"/>
      <c r="D1193" s="19"/>
      <c r="E1193" s="15"/>
      <c r="F1193" s="19"/>
      <c r="G1193" s="15"/>
      <c r="H1193" s="15"/>
    </row>
    <row r="1194" spans="1:8" x14ac:dyDescent="0.3">
      <c r="A1194" s="18"/>
      <c r="B1194" s="19"/>
      <c r="C1194" s="15"/>
      <c r="D1194" s="19"/>
      <c r="E1194" s="15"/>
      <c r="F1194" s="19"/>
      <c r="G1194" s="15"/>
      <c r="H1194" s="15"/>
    </row>
    <row r="1195" spans="1:8" x14ac:dyDescent="0.3">
      <c r="A1195" s="18"/>
      <c r="B1195" s="19"/>
      <c r="C1195" s="15"/>
      <c r="D1195" s="19"/>
      <c r="E1195" s="15"/>
      <c r="F1195" s="19"/>
      <c r="G1195" s="15"/>
      <c r="H1195" s="15"/>
    </row>
    <row r="1196" spans="1:8" x14ac:dyDescent="0.3">
      <c r="A1196" s="18"/>
      <c r="B1196" s="19"/>
      <c r="C1196" s="15"/>
      <c r="D1196" s="19"/>
      <c r="E1196" s="15"/>
      <c r="F1196" s="19"/>
      <c r="G1196" s="15"/>
      <c r="H1196" s="15"/>
    </row>
    <row r="1197" spans="1:8" x14ac:dyDescent="0.3">
      <c r="A1197" s="18"/>
      <c r="B1197" s="19"/>
      <c r="C1197" s="15"/>
      <c r="D1197" s="19"/>
      <c r="E1197" s="15"/>
      <c r="F1197" s="19"/>
      <c r="G1197" s="15"/>
      <c r="H1197" s="15"/>
    </row>
    <row r="1198" spans="1:8" x14ac:dyDescent="0.3">
      <c r="A1198" s="18"/>
      <c r="B1198" s="19"/>
      <c r="C1198" s="15"/>
      <c r="D1198" s="19"/>
      <c r="E1198" s="15"/>
      <c r="F1198" s="19"/>
      <c r="G1198" s="15"/>
      <c r="H1198" s="15"/>
    </row>
    <row r="1199" spans="1:8" x14ac:dyDescent="0.3">
      <c r="A1199" s="18"/>
      <c r="B1199" s="19"/>
      <c r="C1199" s="15"/>
      <c r="D1199" s="19"/>
      <c r="E1199" s="15"/>
      <c r="F1199" s="19"/>
      <c r="G1199" s="15"/>
      <c r="H1199" s="15"/>
    </row>
    <row r="1200" spans="1:8" x14ac:dyDescent="0.3">
      <c r="A1200" s="18"/>
      <c r="B1200" s="19"/>
      <c r="C1200" s="15"/>
      <c r="D1200" s="19"/>
      <c r="E1200" s="15"/>
      <c r="F1200" s="19"/>
      <c r="G1200" s="15"/>
      <c r="H1200" s="15"/>
    </row>
    <row r="1201" spans="1:8" x14ac:dyDescent="0.3">
      <c r="A1201" s="18"/>
      <c r="B1201" s="19"/>
      <c r="C1201" s="15"/>
      <c r="D1201" s="19"/>
      <c r="E1201" s="15"/>
      <c r="F1201" s="19"/>
      <c r="G1201" s="15"/>
      <c r="H1201" s="15"/>
    </row>
    <row r="1202" spans="1:8" x14ac:dyDescent="0.3">
      <c r="A1202" s="18"/>
      <c r="B1202" s="19"/>
      <c r="C1202" s="15"/>
      <c r="D1202" s="19"/>
      <c r="E1202" s="15"/>
      <c r="F1202" s="19"/>
      <c r="G1202" s="15"/>
      <c r="H1202" s="15"/>
    </row>
    <row r="1203" spans="1:8" x14ac:dyDescent="0.3">
      <c r="A1203" s="18"/>
      <c r="B1203" s="19"/>
      <c r="C1203" s="15"/>
      <c r="D1203" s="19"/>
      <c r="E1203" s="15"/>
      <c r="F1203" s="19"/>
      <c r="G1203" s="15"/>
      <c r="H1203" s="15"/>
    </row>
    <row r="1204" spans="1:8" x14ac:dyDescent="0.3">
      <c r="A1204" s="18"/>
      <c r="B1204" s="19"/>
      <c r="C1204" s="15"/>
      <c r="D1204" s="19"/>
      <c r="E1204" s="15"/>
      <c r="F1204" s="19"/>
      <c r="G1204" s="15"/>
      <c r="H1204" s="15"/>
    </row>
    <row r="1205" spans="1:8" x14ac:dyDescent="0.3">
      <c r="A1205" s="18"/>
      <c r="B1205" s="19"/>
      <c r="C1205" s="15"/>
      <c r="D1205" s="19"/>
      <c r="E1205" s="15"/>
      <c r="F1205" s="19"/>
      <c r="G1205" s="15"/>
      <c r="H1205" s="15"/>
    </row>
    <row r="1206" spans="1:8" x14ac:dyDescent="0.3">
      <c r="A1206" s="18"/>
      <c r="B1206" s="19"/>
      <c r="C1206" s="15"/>
      <c r="D1206" s="19"/>
      <c r="E1206" s="15"/>
      <c r="F1206" s="19"/>
      <c r="G1206" s="15"/>
      <c r="H1206" s="15"/>
    </row>
    <row r="1207" spans="1:8" x14ac:dyDescent="0.3">
      <c r="A1207" s="18"/>
      <c r="B1207" s="19"/>
      <c r="C1207" s="15"/>
      <c r="D1207" s="19"/>
      <c r="E1207" s="15"/>
      <c r="F1207" s="19"/>
      <c r="G1207" s="15"/>
      <c r="H1207" s="15"/>
    </row>
    <row r="1208" spans="1:8" x14ac:dyDescent="0.3">
      <c r="A1208" s="18"/>
      <c r="B1208" s="19"/>
      <c r="C1208" s="15"/>
      <c r="D1208" s="19"/>
      <c r="E1208" s="15"/>
      <c r="F1208" s="19"/>
      <c r="G1208" s="15"/>
      <c r="H1208" s="15"/>
    </row>
    <row r="1209" spans="1:8" x14ac:dyDescent="0.3">
      <c r="A1209" s="18"/>
      <c r="B1209" s="19"/>
      <c r="C1209" s="15"/>
      <c r="D1209" s="19"/>
      <c r="E1209" s="15"/>
      <c r="F1209" s="19"/>
      <c r="G1209" s="15"/>
      <c r="H1209" s="15"/>
    </row>
    <row r="1210" spans="1:8" x14ac:dyDescent="0.3">
      <c r="A1210" s="18"/>
      <c r="B1210" s="19"/>
      <c r="C1210" s="15"/>
      <c r="D1210" s="19"/>
      <c r="E1210" s="15"/>
      <c r="F1210" s="19"/>
      <c r="G1210" s="15"/>
      <c r="H1210" s="15"/>
    </row>
    <row r="1211" spans="1:8" x14ac:dyDescent="0.3">
      <c r="A1211" s="18"/>
      <c r="B1211" s="19"/>
      <c r="C1211" s="15"/>
      <c r="D1211" s="19"/>
      <c r="E1211" s="15"/>
      <c r="F1211" s="19"/>
      <c r="G1211" s="15"/>
      <c r="H1211" s="15"/>
    </row>
    <row r="1212" spans="1:8" x14ac:dyDescent="0.3">
      <c r="A1212" s="18"/>
      <c r="B1212" s="19"/>
      <c r="C1212" s="15"/>
      <c r="D1212" s="19"/>
      <c r="E1212" s="15"/>
      <c r="F1212" s="19"/>
      <c r="G1212" s="15"/>
      <c r="H1212" s="15"/>
    </row>
    <row r="1213" spans="1:8" x14ac:dyDescent="0.3">
      <c r="A1213" s="18"/>
      <c r="B1213" s="19"/>
      <c r="C1213" s="15"/>
      <c r="D1213" s="19"/>
      <c r="E1213" s="15"/>
      <c r="F1213" s="19"/>
      <c r="G1213" s="15"/>
      <c r="H1213" s="15"/>
    </row>
    <row r="1214" spans="1:8" x14ac:dyDescent="0.3">
      <c r="A1214" s="18"/>
      <c r="B1214" s="19"/>
      <c r="C1214" s="15"/>
      <c r="D1214" s="19"/>
      <c r="E1214" s="15"/>
      <c r="F1214" s="19"/>
      <c r="G1214" s="15"/>
      <c r="H1214" s="15"/>
    </row>
    <row r="1215" spans="1:8" x14ac:dyDescent="0.3">
      <c r="A1215" s="18"/>
      <c r="B1215" s="19"/>
      <c r="C1215" s="15"/>
      <c r="D1215" s="19"/>
      <c r="E1215" s="15"/>
      <c r="F1215" s="19"/>
      <c r="G1215" s="15"/>
      <c r="H1215" s="15"/>
    </row>
    <row r="1216" spans="1:8" x14ac:dyDescent="0.3">
      <c r="A1216" s="18"/>
      <c r="B1216" s="19"/>
      <c r="C1216" s="15"/>
      <c r="D1216" s="19"/>
      <c r="E1216" s="15"/>
      <c r="F1216" s="19"/>
      <c r="G1216" s="15"/>
      <c r="H1216" s="15"/>
    </row>
    <row r="1217" spans="1:8" x14ac:dyDescent="0.3">
      <c r="A1217" s="18"/>
      <c r="B1217" s="19"/>
      <c r="C1217" s="15"/>
      <c r="D1217" s="19"/>
      <c r="E1217" s="15"/>
      <c r="F1217" s="19"/>
      <c r="G1217" s="15"/>
      <c r="H1217" s="15"/>
    </row>
    <row r="1218" spans="1:8" x14ac:dyDescent="0.3">
      <c r="A1218" s="18"/>
      <c r="B1218" s="19"/>
      <c r="C1218" s="15"/>
      <c r="D1218" s="19"/>
      <c r="E1218" s="15"/>
      <c r="F1218" s="19"/>
      <c r="G1218" s="15"/>
      <c r="H1218" s="15"/>
    </row>
    <row r="1219" spans="1:8" x14ac:dyDescent="0.3">
      <c r="A1219" s="18"/>
      <c r="B1219" s="19"/>
      <c r="C1219" s="15"/>
      <c r="D1219" s="19"/>
      <c r="E1219" s="15"/>
      <c r="F1219" s="19"/>
      <c r="G1219" s="15"/>
      <c r="H1219" s="15"/>
    </row>
    <row r="1220" spans="1:8" x14ac:dyDescent="0.3">
      <c r="A1220" s="18"/>
      <c r="B1220" s="19"/>
      <c r="C1220" s="15"/>
      <c r="D1220" s="19"/>
      <c r="E1220" s="15"/>
      <c r="F1220" s="19"/>
      <c r="G1220" s="15"/>
      <c r="H1220" s="15"/>
    </row>
    <row r="1221" spans="1:8" x14ac:dyDescent="0.3">
      <c r="A1221" s="18"/>
      <c r="B1221" s="19"/>
      <c r="C1221" s="15"/>
      <c r="D1221" s="19"/>
      <c r="E1221" s="15"/>
      <c r="F1221" s="19"/>
      <c r="G1221" s="15"/>
      <c r="H1221" s="15"/>
    </row>
    <row r="1222" spans="1:8" x14ac:dyDescent="0.3">
      <c r="A1222" s="18"/>
      <c r="B1222" s="19"/>
      <c r="C1222" s="15"/>
      <c r="D1222" s="19"/>
      <c r="E1222" s="15"/>
      <c r="F1222" s="19"/>
      <c r="G1222" s="15"/>
      <c r="H1222" s="15"/>
    </row>
    <row r="1223" spans="1:8" x14ac:dyDescent="0.3">
      <c r="A1223" s="18"/>
      <c r="B1223" s="19"/>
      <c r="C1223" s="15"/>
      <c r="D1223" s="19"/>
      <c r="E1223" s="15"/>
      <c r="F1223" s="19"/>
      <c r="G1223" s="15"/>
      <c r="H1223" s="15"/>
    </row>
    <row r="1224" spans="1:8" x14ac:dyDescent="0.3">
      <c r="A1224" s="18"/>
      <c r="B1224" s="19"/>
      <c r="C1224" s="15"/>
      <c r="D1224" s="19"/>
      <c r="E1224" s="15"/>
      <c r="F1224" s="19"/>
      <c r="G1224" s="15"/>
      <c r="H1224" s="15"/>
    </row>
    <row r="1225" spans="1:8" x14ac:dyDescent="0.3">
      <c r="A1225" s="18"/>
      <c r="B1225" s="19"/>
      <c r="C1225" s="15"/>
      <c r="D1225" s="19"/>
      <c r="E1225" s="15"/>
      <c r="F1225" s="19"/>
      <c r="G1225" s="15"/>
      <c r="H1225" s="15"/>
    </row>
    <row r="1226" spans="1:8" x14ac:dyDescent="0.3">
      <c r="A1226" s="18"/>
      <c r="B1226" s="19"/>
      <c r="C1226" s="15"/>
      <c r="D1226" s="19"/>
      <c r="E1226" s="15"/>
      <c r="F1226" s="19"/>
      <c r="G1226" s="15"/>
      <c r="H1226" s="15"/>
    </row>
    <row r="1227" spans="1:8" x14ac:dyDescent="0.3">
      <c r="A1227" s="18"/>
      <c r="B1227" s="19"/>
      <c r="C1227" s="15"/>
      <c r="D1227" s="19"/>
      <c r="E1227" s="15"/>
      <c r="F1227" s="19"/>
      <c r="G1227" s="15"/>
      <c r="H1227" s="15"/>
    </row>
    <row r="1228" spans="1:8" x14ac:dyDescent="0.3">
      <c r="A1228" s="18"/>
      <c r="B1228" s="19"/>
      <c r="C1228" s="15"/>
      <c r="D1228" s="19"/>
      <c r="E1228" s="15"/>
      <c r="F1228" s="19"/>
      <c r="G1228" s="15"/>
      <c r="H1228" s="15"/>
    </row>
    <row r="1229" spans="1:8" x14ac:dyDescent="0.3">
      <c r="A1229" s="18"/>
      <c r="B1229" s="19"/>
      <c r="C1229" s="15"/>
      <c r="D1229" s="19"/>
      <c r="E1229" s="15"/>
      <c r="F1229" s="19"/>
      <c r="G1229" s="15"/>
      <c r="H1229" s="15"/>
    </row>
    <row r="1230" spans="1:8" x14ac:dyDescent="0.3">
      <c r="A1230" s="18"/>
      <c r="B1230" s="19"/>
      <c r="C1230" s="15"/>
      <c r="D1230" s="19"/>
      <c r="E1230" s="15"/>
      <c r="F1230" s="19"/>
      <c r="G1230" s="15"/>
      <c r="H1230" s="15"/>
    </row>
    <row r="1231" spans="1:8" x14ac:dyDescent="0.3">
      <c r="A1231" s="18"/>
      <c r="B1231" s="19"/>
      <c r="C1231" s="15"/>
      <c r="D1231" s="19"/>
      <c r="E1231" s="15"/>
      <c r="F1231" s="19"/>
      <c r="G1231" s="15"/>
      <c r="H1231" s="15"/>
    </row>
    <row r="1232" spans="1:8" x14ac:dyDescent="0.3">
      <c r="A1232" s="18"/>
      <c r="B1232" s="19"/>
      <c r="C1232" s="15"/>
      <c r="D1232" s="19"/>
      <c r="E1232" s="15"/>
      <c r="F1232" s="19"/>
      <c r="G1232" s="15"/>
      <c r="H1232" s="15"/>
    </row>
    <row r="1233" spans="1:8" x14ac:dyDescent="0.3">
      <c r="A1233" s="18"/>
      <c r="B1233" s="19"/>
      <c r="C1233" s="15"/>
      <c r="D1233" s="19"/>
      <c r="E1233" s="15"/>
      <c r="F1233" s="19"/>
      <c r="G1233" s="15"/>
      <c r="H1233" s="15"/>
    </row>
    <row r="1234" spans="1:8" x14ac:dyDescent="0.3">
      <c r="A1234" s="18"/>
      <c r="B1234" s="19"/>
      <c r="C1234" s="15"/>
      <c r="D1234" s="19"/>
      <c r="E1234" s="15"/>
      <c r="F1234" s="19"/>
      <c r="G1234" s="15"/>
      <c r="H1234" s="15"/>
    </row>
    <row r="1235" spans="1:8" x14ac:dyDescent="0.3">
      <c r="A1235" s="18"/>
      <c r="B1235" s="19"/>
      <c r="C1235" s="15"/>
      <c r="D1235" s="19"/>
      <c r="E1235" s="15"/>
      <c r="F1235" s="19"/>
      <c r="G1235" s="15"/>
      <c r="H1235" s="15"/>
    </row>
    <row r="1236" spans="1:8" x14ac:dyDescent="0.3">
      <c r="A1236" s="18"/>
      <c r="B1236" s="19"/>
      <c r="C1236" s="15"/>
      <c r="D1236" s="19"/>
      <c r="E1236" s="15"/>
      <c r="F1236" s="19"/>
      <c r="G1236" s="15"/>
      <c r="H1236" s="15"/>
    </row>
    <row r="1237" spans="1:8" x14ac:dyDescent="0.3">
      <c r="A1237" s="18"/>
      <c r="B1237" s="19"/>
      <c r="C1237" s="15"/>
      <c r="D1237" s="19"/>
      <c r="E1237" s="15"/>
      <c r="F1237" s="19"/>
      <c r="G1237" s="15"/>
      <c r="H1237" s="15"/>
    </row>
    <row r="1238" spans="1:8" x14ac:dyDescent="0.3">
      <c r="A1238" s="18"/>
      <c r="B1238" s="19"/>
      <c r="C1238" s="15"/>
      <c r="D1238" s="19"/>
      <c r="E1238" s="15"/>
      <c r="F1238" s="19"/>
      <c r="G1238" s="15"/>
      <c r="H1238" s="15"/>
    </row>
    <row r="1239" spans="1:8" x14ac:dyDescent="0.3">
      <c r="A1239" s="18"/>
      <c r="B1239" s="19"/>
      <c r="C1239" s="15"/>
      <c r="D1239" s="19"/>
      <c r="E1239" s="15"/>
      <c r="F1239" s="19"/>
      <c r="G1239" s="15"/>
      <c r="H1239" s="15"/>
    </row>
    <row r="1240" spans="1:8" x14ac:dyDescent="0.3">
      <c r="A1240" s="18"/>
      <c r="B1240" s="19"/>
      <c r="C1240" s="15"/>
      <c r="D1240" s="19"/>
      <c r="E1240" s="15"/>
      <c r="F1240" s="19"/>
      <c r="G1240" s="15"/>
      <c r="H1240" s="15"/>
    </row>
    <row r="1241" spans="1:8" x14ac:dyDescent="0.3">
      <c r="A1241" s="18"/>
      <c r="B1241" s="19"/>
      <c r="C1241" s="15"/>
      <c r="D1241" s="19"/>
      <c r="E1241" s="15"/>
      <c r="F1241" s="19"/>
      <c r="G1241" s="15"/>
      <c r="H1241" s="15"/>
    </row>
    <row r="1242" spans="1:8" x14ac:dyDescent="0.3">
      <c r="A1242" s="18"/>
      <c r="B1242" s="19"/>
      <c r="C1242" s="15"/>
      <c r="D1242" s="19"/>
      <c r="E1242" s="15"/>
      <c r="F1242" s="19"/>
      <c r="G1242" s="15"/>
      <c r="H1242" s="15"/>
    </row>
    <row r="1243" spans="1:8" x14ac:dyDescent="0.3">
      <c r="A1243" s="18"/>
      <c r="B1243" s="19"/>
      <c r="C1243" s="15"/>
      <c r="D1243" s="19"/>
      <c r="E1243" s="15"/>
      <c r="F1243" s="19"/>
      <c r="G1243" s="15"/>
      <c r="H1243" s="15"/>
    </row>
    <row r="1244" spans="1:8" x14ac:dyDescent="0.3">
      <c r="A1244" s="18"/>
      <c r="B1244" s="19"/>
      <c r="C1244" s="15"/>
      <c r="D1244" s="19"/>
      <c r="E1244" s="15"/>
      <c r="F1244" s="19"/>
      <c r="G1244" s="15"/>
      <c r="H1244" s="15"/>
    </row>
    <row r="1245" spans="1:8" x14ac:dyDescent="0.3">
      <c r="A1245" s="18"/>
      <c r="B1245" s="19"/>
      <c r="C1245" s="15"/>
      <c r="D1245" s="19"/>
      <c r="E1245" s="15"/>
      <c r="F1245" s="19"/>
      <c r="G1245" s="15"/>
      <c r="H1245" s="15"/>
    </row>
    <row r="1246" spans="1:8" x14ac:dyDescent="0.3">
      <c r="A1246" s="18"/>
      <c r="B1246" s="19"/>
      <c r="C1246" s="15"/>
      <c r="D1246" s="19"/>
      <c r="E1246" s="15"/>
      <c r="F1246" s="19"/>
      <c r="G1246" s="15"/>
      <c r="H1246" s="15"/>
    </row>
    <row r="1247" spans="1:8" x14ac:dyDescent="0.3">
      <c r="A1247" s="18"/>
      <c r="B1247" s="19"/>
      <c r="C1247" s="15"/>
      <c r="D1247" s="19"/>
      <c r="E1247" s="15"/>
      <c r="F1247" s="19"/>
      <c r="G1247" s="15"/>
      <c r="H1247" s="15"/>
    </row>
    <row r="1248" spans="1:8" x14ac:dyDescent="0.3">
      <c r="A1248" s="18"/>
      <c r="B1248" s="19"/>
      <c r="C1248" s="15"/>
      <c r="D1248" s="19"/>
      <c r="E1248" s="15"/>
      <c r="F1248" s="19"/>
      <c r="G1248" s="15"/>
      <c r="H1248" s="15"/>
    </row>
    <row r="1249" spans="1:8" x14ac:dyDescent="0.3">
      <c r="A1249" s="18"/>
      <c r="B1249" s="19"/>
      <c r="C1249" s="15"/>
      <c r="D1249" s="19"/>
      <c r="E1249" s="15"/>
      <c r="F1249" s="19"/>
      <c r="G1249" s="15"/>
      <c r="H1249" s="15"/>
    </row>
    <row r="1250" spans="1:8" x14ac:dyDescent="0.3">
      <c r="A1250" s="18"/>
      <c r="B1250" s="19"/>
      <c r="C1250" s="15"/>
      <c r="D1250" s="19"/>
      <c r="E1250" s="15"/>
      <c r="F1250" s="19"/>
      <c r="G1250" s="15"/>
      <c r="H1250" s="15"/>
    </row>
    <row r="1251" spans="1:8" x14ac:dyDescent="0.3">
      <c r="A1251" s="18"/>
      <c r="B1251" s="19"/>
      <c r="C1251" s="15"/>
      <c r="D1251" s="19"/>
      <c r="E1251" s="15"/>
      <c r="F1251" s="19"/>
      <c r="G1251" s="15"/>
      <c r="H1251" s="15"/>
    </row>
    <row r="1252" spans="1:8" x14ac:dyDescent="0.3">
      <c r="A1252" s="18"/>
      <c r="B1252" s="19"/>
      <c r="C1252" s="15"/>
      <c r="D1252" s="19"/>
      <c r="E1252" s="15"/>
      <c r="F1252" s="19"/>
      <c r="G1252" s="15"/>
      <c r="H1252" s="15"/>
    </row>
    <row r="1253" spans="1:8" x14ac:dyDescent="0.3">
      <c r="A1253" s="18"/>
      <c r="B1253" s="19"/>
      <c r="C1253" s="15"/>
      <c r="D1253" s="19"/>
      <c r="E1253" s="15"/>
      <c r="F1253" s="19"/>
      <c r="G1253" s="15"/>
      <c r="H1253" s="15"/>
    </row>
    <row r="1254" spans="1:8" x14ac:dyDescent="0.3">
      <c r="A1254" s="18"/>
      <c r="B1254" s="19"/>
      <c r="C1254" s="15"/>
      <c r="D1254" s="19"/>
      <c r="E1254" s="15"/>
      <c r="F1254" s="19"/>
      <c r="G1254" s="15"/>
      <c r="H1254" s="15"/>
    </row>
    <row r="1255" spans="1:8" x14ac:dyDescent="0.3">
      <c r="A1255" s="18"/>
      <c r="B1255" s="19"/>
      <c r="C1255" s="15"/>
      <c r="D1255" s="19"/>
      <c r="E1255" s="15"/>
      <c r="F1255" s="19"/>
      <c r="G1255" s="15"/>
      <c r="H1255" s="15"/>
    </row>
    <row r="1256" spans="1:8" x14ac:dyDescent="0.3">
      <c r="A1256" s="18"/>
      <c r="B1256" s="19"/>
      <c r="C1256" s="15"/>
      <c r="D1256" s="19"/>
      <c r="E1256" s="15"/>
      <c r="F1256" s="19"/>
      <c r="G1256" s="15"/>
      <c r="H1256" s="15"/>
    </row>
    <row r="1257" spans="1:8" x14ac:dyDescent="0.3">
      <c r="A1257" s="18"/>
      <c r="B1257" s="19"/>
      <c r="C1257" s="15"/>
      <c r="D1257" s="19"/>
      <c r="E1257" s="15"/>
      <c r="F1257" s="19"/>
      <c r="G1257" s="15"/>
      <c r="H1257" s="15"/>
    </row>
    <row r="1258" spans="1:8" x14ac:dyDescent="0.3">
      <c r="A1258" s="18"/>
      <c r="B1258" s="19"/>
      <c r="C1258" s="15"/>
      <c r="D1258" s="19"/>
      <c r="E1258" s="15"/>
      <c r="F1258" s="19"/>
      <c r="G1258" s="15"/>
      <c r="H1258" s="15"/>
    </row>
    <row r="1259" spans="1:8" x14ac:dyDescent="0.3">
      <c r="A1259" s="18"/>
      <c r="B1259" s="19"/>
      <c r="C1259" s="15"/>
      <c r="D1259" s="19"/>
      <c r="E1259" s="15"/>
      <c r="F1259" s="19"/>
      <c r="G1259" s="15"/>
      <c r="H1259" s="15"/>
    </row>
    <row r="1260" spans="1:8" x14ac:dyDescent="0.3">
      <c r="A1260" s="18"/>
      <c r="B1260" s="19"/>
      <c r="C1260" s="15"/>
      <c r="D1260" s="19"/>
      <c r="E1260" s="15"/>
      <c r="F1260" s="19"/>
      <c r="G1260" s="15"/>
      <c r="H1260" s="15"/>
    </row>
    <row r="1261" spans="1:8" x14ac:dyDescent="0.3">
      <c r="A1261" s="18"/>
      <c r="B1261" s="19"/>
      <c r="C1261" s="15"/>
      <c r="D1261" s="19"/>
      <c r="E1261" s="15"/>
      <c r="F1261" s="19"/>
      <c r="G1261" s="15"/>
      <c r="H1261" s="15"/>
    </row>
    <row r="1262" spans="1:8" x14ac:dyDescent="0.3">
      <c r="A1262" s="18"/>
      <c r="B1262" s="19"/>
      <c r="C1262" s="15"/>
      <c r="D1262" s="19"/>
      <c r="E1262" s="15"/>
      <c r="F1262" s="19"/>
      <c r="G1262" s="15"/>
      <c r="H1262" s="15"/>
    </row>
    <row r="1263" spans="1:8" x14ac:dyDescent="0.3">
      <c r="A1263" s="18"/>
      <c r="B1263" s="19"/>
      <c r="C1263" s="15"/>
      <c r="D1263" s="19"/>
      <c r="E1263" s="15"/>
      <c r="F1263" s="19"/>
      <c r="G1263" s="15"/>
      <c r="H1263" s="15"/>
    </row>
    <row r="1264" spans="1:8" x14ac:dyDescent="0.3">
      <c r="A1264" s="18"/>
      <c r="B1264" s="19"/>
      <c r="C1264" s="15"/>
      <c r="D1264" s="19"/>
      <c r="E1264" s="15"/>
      <c r="F1264" s="19"/>
      <c r="G1264" s="15"/>
      <c r="H1264" s="15"/>
    </row>
    <row r="1265" spans="1:8" x14ac:dyDescent="0.3">
      <c r="A1265" s="18"/>
      <c r="B1265" s="19"/>
      <c r="C1265" s="15"/>
      <c r="D1265" s="19"/>
      <c r="E1265" s="15"/>
      <c r="F1265" s="19"/>
      <c r="G1265" s="15"/>
      <c r="H1265" s="15"/>
    </row>
    <row r="1266" spans="1:8" x14ac:dyDescent="0.3">
      <c r="A1266" s="18"/>
      <c r="B1266" s="19"/>
      <c r="C1266" s="15"/>
      <c r="D1266" s="19"/>
      <c r="E1266" s="15"/>
      <c r="F1266" s="19"/>
      <c r="G1266" s="15"/>
      <c r="H1266" s="15"/>
    </row>
    <row r="1267" spans="1:8" x14ac:dyDescent="0.3">
      <c r="A1267" s="18"/>
      <c r="B1267" s="19"/>
      <c r="C1267" s="15"/>
      <c r="D1267" s="19"/>
      <c r="E1267" s="15"/>
      <c r="F1267" s="19"/>
      <c r="G1267" s="15"/>
      <c r="H1267" s="15"/>
    </row>
    <row r="1268" spans="1:8" x14ac:dyDescent="0.3">
      <c r="A1268" s="18"/>
      <c r="B1268" s="19"/>
      <c r="C1268" s="15"/>
      <c r="D1268" s="19"/>
      <c r="E1268" s="15"/>
      <c r="F1268" s="19"/>
      <c r="G1268" s="15"/>
      <c r="H1268" s="15"/>
    </row>
    <row r="1269" spans="1:8" x14ac:dyDescent="0.3">
      <c r="A1269" s="18"/>
      <c r="B1269" s="19"/>
      <c r="C1269" s="15"/>
      <c r="D1269" s="19"/>
      <c r="E1269" s="15"/>
      <c r="F1269" s="19"/>
      <c r="G1269" s="15"/>
      <c r="H1269" s="15"/>
    </row>
    <row r="1270" spans="1:8" x14ac:dyDescent="0.3">
      <c r="A1270" s="18"/>
      <c r="B1270" s="19"/>
      <c r="C1270" s="15"/>
      <c r="D1270" s="19"/>
      <c r="E1270" s="15"/>
      <c r="F1270" s="19"/>
      <c r="G1270" s="15"/>
      <c r="H1270" s="15"/>
    </row>
    <row r="1271" spans="1:8" x14ac:dyDescent="0.3">
      <c r="A1271" s="18"/>
      <c r="B1271" s="19"/>
      <c r="C1271" s="15"/>
      <c r="D1271" s="19"/>
      <c r="E1271" s="15"/>
      <c r="F1271" s="19"/>
      <c r="G1271" s="15"/>
      <c r="H1271" s="15"/>
    </row>
    <row r="1272" spans="1:8" x14ac:dyDescent="0.3">
      <c r="A1272" s="18"/>
      <c r="B1272" s="19"/>
      <c r="C1272" s="15"/>
      <c r="D1272" s="19"/>
      <c r="E1272" s="15"/>
      <c r="F1272" s="19"/>
      <c r="G1272" s="15"/>
      <c r="H1272" s="15"/>
    </row>
    <row r="1273" spans="1:8" x14ac:dyDescent="0.3">
      <c r="A1273" s="18"/>
      <c r="B1273" s="19"/>
      <c r="C1273" s="15"/>
      <c r="D1273" s="19"/>
      <c r="E1273" s="15"/>
      <c r="F1273" s="19"/>
      <c r="G1273" s="15"/>
      <c r="H1273" s="15"/>
    </row>
    <row r="1274" spans="1:8" x14ac:dyDescent="0.3">
      <c r="A1274" s="18"/>
      <c r="B1274" s="19"/>
      <c r="C1274" s="15"/>
      <c r="D1274" s="19"/>
      <c r="E1274" s="15"/>
      <c r="F1274" s="19"/>
      <c r="G1274" s="15"/>
      <c r="H1274" s="15"/>
    </row>
    <row r="1275" spans="1:8" x14ac:dyDescent="0.3">
      <c r="A1275" s="18"/>
      <c r="B1275" s="19"/>
      <c r="C1275" s="15"/>
      <c r="D1275" s="19"/>
      <c r="E1275" s="15"/>
      <c r="F1275" s="19"/>
      <c r="G1275" s="15"/>
      <c r="H1275" s="15"/>
    </row>
    <row r="1276" spans="1:8" x14ac:dyDescent="0.3">
      <c r="A1276" s="18"/>
      <c r="B1276" s="19"/>
      <c r="C1276" s="15"/>
      <c r="D1276" s="19"/>
      <c r="E1276" s="15"/>
      <c r="F1276" s="19"/>
      <c r="G1276" s="15"/>
      <c r="H1276" s="15"/>
    </row>
    <row r="1277" spans="1:8" x14ac:dyDescent="0.3">
      <c r="A1277" s="18"/>
      <c r="B1277" s="19"/>
      <c r="C1277" s="15"/>
      <c r="D1277" s="19"/>
      <c r="E1277" s="15"/>
      <c r="F1277" s="19"/>
      <c r="G1277" s="15"/>
      <c r="H1277" s="15"/>
    </row>
    <row r="1278" spans="1:8" x14ac:dyDescent="0.3">
      <c r="A1278" s="18"/>
      <c r="B1278" s="19"/>
      <c r="C1278" s="15"/>
      <c r="D1278" s="19"/>
      <c r="E1278" s="15"/>
      <c r="F1278" s="19"/>
      <c r="G1278" s="15"/>
      <c r="H1278" s="15"/>
    </row>
    <row r="1279" spans="1:8" x14ac:dyDescent="0.3">
      <c r="A1279" s="18"/>
      <c r="B1279" s="19"/>
      <c r="C1279" s="15"/>
      <c r="D1279" s="19"/>
      <c r="E1279" s="15"/>
      <c r="F1279" s="19"/>
      <c r="G1279" s="15"/>
      <c r="H1279" s="15"/>
    </row>
    <row r="1280" spans="1:8" x14ac:dyDescent="0.3">
      <c r="A1280" s="18"/>
      <c r="B1280" s="19"/>
      <c r="C1280" s="15"/>
      <c r="D1280" s="19"/>
      <c r="E1280" s="15"/>
      <c r="F1280" s="19"/>
      <c r="G1280" s="15"/>
      <c r="H1280" s="15"/>
    </row>
    <row r="1281" spans="1:8" x14ac:dyDescent="0.3">
      <c r="A1281" s="18"/>
      <c r="B1281" s="19"/>
      <c r="C1281" s="15"/>
      <c r="D1281" s="19"/>
      <c r="E1281" s="15"/>
      <c r="F1281" s="19"/>
      <c r="G1281" s="15"/>
      <c r="H1281" s="15"/>
    </row>
    <row r="1282" spans="1:8" x14ac:dyDescent="0.3">
      <c r="A1282" s="18"/>
      <c r="B1282" s="19"/>
      <c r="C1282" s="15"/>
      <c r="D1282" s="19"/>
      <c r="E1282" s="15"/>
      <c r="F1282" s="19"/>
      <c r="G1282" s="15"/>
      <c r="H1282" s="15"/>
    </row>
    <row r="1283" spans="1:8" x14ac:dyDescent="0.3">
      <c r="A1283" s="18"/>
      <c r="B1283" s="19"/>
      <c r="C1283" s="15"/>
      <c r="D1283" s="19"/>
      <c r="E1283" s="15"/>
      <c r="F1283" s="19"/>
      <c r="G1283" s="15"/>
      <c r="H1283" s="15"/>
    </row>
    <row r="1284" spans="1:8" x14ac:dyDescent="0.3">
      <c r="A1284" s="18"/>
      <c r="B1284" s="19"/>
      <c r="C1284" s="15"/>
      <c r="D1284" s="19"/>
      <c r="E1284" s="15"/>
      <c r="F1284" s="19"/>
      <c r="G1284" s="15"/>
      <c r="H1284" s="15"/>
    </row>
    <row r="1285" spans="1:8" x14ac:dyDescent="0.3">
      <c r="A1285" s="18"/>
      <c r="B1285" s="19"/>
      <c r="C1285" s="15"/>
      <c r="D1285" s="19"/>
      <c r="E1285" s="15"/>
      <c r="F1285" s="19"/>
      <c r="G1285" s="15"/>
      <c r="H1285" s="15"/>
    </row>
    <row r="1286" spans="1:8" x14ac:dyDescent="0.3">
      <c r="A1286" s="18"/>
      <c r="B1286" s="19"/>
      <c r="C1286" s="15"/>
      <c r="D1286" s="19"/>
      <c r="E1286" s="15"/>
      <c r="F1286" s="19"/>
      <c r="G1286" s="15"/>
      <c r="H1286" s="15"/>
    </row>
    <row r="1287" spans="1:8" x14ac:dyDescent="0.3">
      <c r="A1287" s="18"/>
      <c r="B1287" s="19"/>
      <c r="C1287" s="15"/>
      <c r="D1287" s="19"/>
      <c r="E1287" s="15"/>
      <c r="F1287" s="19"/>
      <c r="G1287" s="15"/>
      <c r="H1287" s="15"/>
    </row>
    <row r="1288" spans="1:8" x14ac:dyDescent="0.3">
      <c r="A1288" s="18"/>
      <c r="B1288" s="19"/>
      <c r="C1288" s="15"/>
      <c r="D1288" s="19"/>
      <c r="E1288" s="15"/>
      <c r="F1288" s="19"/>
      <c r="G1288" s="15"/>
      <c r="H1288" s="15"/>
    </row>
    <row r="1289" spans="1:8" x14ac:dyDescent="0.3">
      <c r="A1289" s="18"/>
      <c r="B1289" s="19"/>
      <c r="C1289" s="15"/>
      <c r="D1289" s="19"/>
      <c r="E1289" s="15"/>
      <c r="F1289" s="19"/>
      <c r="G1289" s="15"/>
      <c r="H1289" s="15"/>
    </row>
    <row r="1290" spans="1:8" x14ac:dyDescent="0.3">
      <c r="A1290" s="18"/>
      <c r="B1290" s="19"/>
      <c r="C1290" s="15"/>
      <c r="D1290" s="19"/>
      <c r="E1290" s="15"/>
      <c r="F1290" s="19"/>
      <c r="G1290" s="15"/>
      <c r="H1290" s="15"/>
    </row>
    <row r="1291" spans="1:8" x14ac:dyDescent="0.3">
      <c r="A1291" s="18"/>
      <c r="B1291" s="19"/>
      <c r="C1291" s="15"/>
      <c r="D1291" s="19"/>
      <c r="E1291" s="15"/>
      <c r="F1291" s="19"/>
      <c r="G1291" s="15"/>
      <c r="H1291" s="15"/>
    </row>
    <row r="1292" spans="1:8" x14ac:dyDescent="0.3">
      <c r="A1292" s="18"/>
      <c r="B1292" s="19"/>
      <c r="C1292" s="15"/>
      <c r="D1292" s="19"/>
      <c r="E1292" s="15"/>
      <c r="F1292" s="19"/>
      <c r="G1292" s="15"/>
      <c r="H1292" s="15"/>
    </row>
    <row r="1293" spans="1:8" x14ac:dyDescent="0.3">
      <c r="A1293" s="18"/>
      <c r="B1293" s="19"/>
      <c r="C1293" s="15"/>
      <c r="D1293" s="19"/>
      <c r="E1293" s="15"/>
      <c r="F1293" s="19"/>
      <c r="G1293" s="15"/>
      <c r="H1293" s="15"/>
    </row>
    <row r="1294" spans="1:8" x14ac:dyDescent="0.3">
      <c r="A1294" s="18"/>
      <c r="B1294" s="19"/>
      <c r="C1294" s="15"/>
      <c r="D1294" s="19"/>
      <c r="E1294" s="15"/>
      <c r="F1294" s="19"/>
      <c r="G1294" s="15"/>
      <c r="H1294" s="15"/>
    </row>
    <row r="1295" spans="1:8" x14ac:dyDescent="0.3">
      <c r="A1295" s="18"/>
      <c r="B1295" s="19"/>
      <c r="C1295" s="15"/>
      <c r="D1295" s="19"/>
      <c r="E1295" s="15"/>
      <c r="F1295" s="19"/>
      <c r="G1295" s="15"/>
      <c r="H1295" s="15"/>
    </row>
    <row r="1296" spans="1:8" x14ac:dyDescent="0.3">
      <c r="A1296" s="18"/>
      <c r="B1296" s="19"/>
      <c r="C1296" s="15"/>
      <c r="D1296" s="19"/>
      <c r="E1296" s="15"/>
      <c r="F1296" s="19"/>
      <c r="G1296" s="15"/>
      <c r="H1296" s="15"/>
    </row>
    <row r="1297" spans="1:8" x14ac:dyDescent="0.3">
      <c r="A1297" s="18"/>
      <c r="B1297" s="19"/>
      <c r="C1297" s="15"/>
      <c r="D1297" s="19"/>
      <c r="E1297" s="15"/>
      <c r="F1297" s="19"/>
      <c r="G1297" s="15"/>
      <c r="H1297" s="15"/>
    </row>
    <row r="1298" spans="1:8" x14ac:dyDescent="0.3">
      <c r="A1298" s="18"/>
      <c r="B1298" s="19"/>
      <c r="C1298" s="15"/>
      <c r="D1298" s="19"/>
      <c r="E1298" s="15"/>
      <c r="F1298" s="19"/>
      <c r="G1298" s="15"/>
      <c r="H1298" s="15"/>
    </row>
    <row r="1299" spans="1:8" x14ac:dyDescent="0.3">
      <c r="A1299" s="18"/>
      <c r="B1299" s="19"/>
      <c r="C1299" s="15"/>
      <c r="D1299" s="19"/>
      <c r="E1299" s="15"/>
      <c r="F1299" s="19"/>
      <c r="G1299" s="15"/>
      <c r="H1299" s="15"/>
    </row>
    <row r="1300" spans="1:8" x14ac:dyDescent="0.3">
      <c r="A1300" s="18"/>
      <c r="B1300" s="19"/>
      <c r="C1300" s="15"/>
      <c r="D1300" s="19"/>
      <c r="E1300" s="15"/>
      <c r="F1300" s="19"/>
      <c r="G1300" s="15"/>
      <c r="H1300" s="15"/>
    </row>
    <row r="1301" spans="1:8" x14ac:dyDescent="0.3">
      <c r="A1301" s="18"/>
      <c r="B1301" s="19"/>
      <c r="C1301" s="15"/>
      <c r="D1301" s="19"/>
      <c r="E1301" s="15"/>
      <c r="F1301" s="19"/>
      <c r="G1301" s="15"/>
      <c r="H1301" s="15"/>
    </row>
    <row r="1302" spans="1:8" x14ac:dyDescent="0.3">
      <c r="A1302" s="18"/>
      <c r="B1302" s="19"/>
      <c r="C1302" s="15"/>
      <c r="D1302" s="19"/>
      <c r="E1302" s="15"/>
      <c r="F1302" s="19"/>
      <c r="G1302" s="15"/>
      <c r="H1302" s="15"/>
    </row>
    <row r="1303" spans="1:8" x14ac:dyDescent="0.3">
      <c r="A1303" s="18"/>
      <c r="B1303" s="19"/>
      <c r="C1303" s="15"/>
      <c r="D1303" s="19"/>
      <c r="E1303" s="15"/>
      <c r="F1303" s="19"/>
      <c r="G1303" s="15"/>
      <c r="H1303" s="15"/>
    </row>
    <row r="1304" spans="1:8" x14ac:dyDescent="0.3">
      <c r="A1304" s="18"/>
      <c r="B1304" s="19"/>
      <c r="C1304" s="15"/>
      <c r="D1304" s="19"/>
      <c r="E1304" s="15"/>
      <c r="F1304" s="19"/>
      <c r="G1304" s="15"/>
      <c r="H1304" s="15"/>
    </row>
    <row r="1305" spans="1:8" x14ac:dyDescent="0.3">
      <c r="A1305" s="18"/>
      <c r="B1305" s="19"/>
      <c r="C1305" s="15"/>
      <c r="D1305" s="19"/>
      <c r="E1305" s="15"/>
      <c r="F1305" s="19"/>
      <c r="G1305" s="15"/>
      <c r="H1305" s="15"/>
    </row>
    <row r="1306" spans="1:8" x14ac:dyDescent="0.3">
      <c r="A1306" s="18"/>
      <c r="B1306" s="19"/>
      <c r="C1306" s="15"/>
      <c r="D1306" s="19"/>
      <c r="E1306" s="15"/>
      <c r="F1306" s="19"/>
      <c r="G1306" s="15"/>
      <c r="H1306" s="15"/>
    </row>
    <row r="1307" spans="1:8" x14ac:dyDescent="0.3">
      <c r="A1307" s="18"/>
      <c r="B1307" s="19"/>
      <c r="C1307" s="15"/>
      <c r="D1307" s="19"/>
      <c r="E1307" s="15"/>
      <c r="F1307" s="19"/>
      <c r="G1307" s="15"/>
      <c r="H1307" s="15"/>
    </row>
    <row r="1308" spans="1:8" x14ac:dyDescent="0.3">
      <c r="A1308" s="18"/>
      <c r="B1308" s="19"/>
      <c r="C1308" s="15"/>
      <c r="D1308" s="19"/>
      <c r="E1308" s="15"/>
      <c r="F1308" s="19"/>
      <c r="G1308" s="15"/>
      <c r="H1308" s="15"/>
    </row>
    <row r="1309" spans="1:8" x14ac:dyDescent="0.3">
      <c r="A1309" s="18"/>
      <c r="B1309" s="19"/>
      <c r="C1309" s="15"/>
      <c r="D1309" s="19"/>
      <c r="E1309" s="15"/>
      <c r="F1309" s="19"/>
      <c r="G1309" s="15"/>
      <c r="H1309" s="15"/>
    </row>
    <row r="1310" spans="1:8" x14ac:dyDescent="0.3">
      <c r="A1310" s="18"/>
      <c r="B1310" s="19"/>
      <c r="C1310" s="15"/>
      <c r="D1310" s="19"/>
      <c r="E1310" s="15"/>
      <c r="F1310" s="19"/>
      <c r="G1310" s="15"/>
      <c r="H1310" s="15"/>
    </row>
    <row r="1311" spans="1:8" x14ac:dyDescent="0.3">
      <c r="A1311" s="18"/>
      <c r="B1311" s="19"/>
      <c r="C1311" s="15"/>
      <c r="D1311" s="19"/>
      <c r="E1311" s="15"/>
      <c r="F1311" s="19"/>
      <c r="G1311" s="15"/>
      <c r="H1311" s="15"/>
    </row>
    <row r="1312" spans="1:8" x14ac:dyDescent="0.3">
      <c r="A1312" s="18"/>
      <c r="B1312" s="19"/>
      <c r="C1312" s="15"/>
      <c r="D1312" s="19"/>
      <c r="E1312" s="15"/>
      <c r="F1312" s="19"/>
      <c r="G1312" s="15"/>
      <c r="H1312" s="15"/>
    </row>
    <row r="1313" spans="1:8" x14ac:dyDescent="0.3">
      <c r="A1313" s="18"/>
      <c r="B1313" s="19"/>
      <c r="C1313" s="15"/>
      <c r="D1313" s="19"/>
      <c r="E1313" s="15"/>
      <c r="F1313" s="19"/>
      <c r="G1313" s="15"/>
      <c r="H1313" s="15"/>
    </row>
    <row r="1314" spans="1:8" x14ac:dyDescent="0.3">
      <c r="A1314" s="18"/>
      <c r="B1314" s="19"/>
      <c r="C1314" s="15"/>
      <c r="D1314" s="19"/>
      <c r="E1314" s="15"/>
      <c r="F1314" s="19"/>
      <c r="G1314" s="15"/>
      <c r="H1314" s="15"/>
    </row>
    <row r="1315" spans="1:8" x14ac:dyDescent="0.3">
      <c r="A1315" s="18"/>
      <c r="B1315" s="19"/>
      <c r="C1315" s="15"/>
      <c r="D1315" s="19"/>
      <c r="E1315" s="15"/>
      <c r="F1315" s="19"/>
      <c r="G1315" s="15"/>
      <c r="H1315" s="15"/>
    </row>
    <row r="1316" spans="1:8" x14ac:dyDescent="0.3">
      <c r="A1316" s="18"/>
      <c r="B1316" s="19"/>
      <c r="C1316" s="15"/>
      <c r="D1316" s="19"/>
      <c r="E1316" s="15"/>
      <c r="F1316" s="19"/>
      <c r="G1316" s="15"/>
      <c r="H1316" s="15"/>
    </row>
    <row r="1317" spans="1:8" x14ac:dyDescent="0.3">
      <c r="A1317" s="18"/>
      <c r="B1317" s="19"/>
      <c r="C1317" s="15"/>
      <c r="D1317" s="19"/>
      <c r="E1317" s="15"/>
      <c r="F1317" s="19"/>
      <c r="G1317" s="15"/>
      <c r="H1317" s="15"/>
    </row>
    <row r="1318" spans="1:8" x14ac:dyDescent="0.3">
      <c r="A1318" s="18"/>
      <c r="B1318" s="19"/>
      <c r="C1318" s="15"/>
      <c r="D1318" s="19"/>
      <c r="E1318" s="15"/>
      <c r="F1318" s="19"/>
      <c r="G1318" s="15"/>
      <c r="H1318" s="15"/>
    </row>
    <row r="1319" spans="1:8" x14ac:dyDescent="0.3">
      <c r="A1319" s="18"/>
      <c r="B1319" s="19"/>
      <c r="C1319" s="15"/>
      <c r="D1319" s="19"/>
      <c r="E1319" s="15"/>
      <c r="F1319" s="19"/>
      <c r="G1319" s="15"/>
      <c r="H1319" s="15"/>
    </row>
    <row r="1320" spans="1:8" x14ac:dyDescent="0.3">
      <c r="A1320" s="18"/>
      <c r="B1320" s="19"/>
      <c r="C1320" s="15"/>
      <c r="D1320" s="19"/>
      <c r="E1320" s="15"/>
      <c r="F1320" s="19"/>
      <c r="G1320" s="15"/>
      <c r="H1320" s="15"/>
    </row>
    <row r="1321" spans="1:8" x14ac:dyDescent="0.3">
      <c r="A1321" s="18"/>
      <c r="B1321" s="19"/>
      <c r="C1321" s="15"/>
      <c r="D1321" s="19"/>
      <c r="E1321" s="15"/>
      <c r="F1321" s="19"/>
      <c r="G1321" s="15"/>
      <c r="H1321" s="15"/>
    </row>
    <row r="1322" spans="1:8" x14ac:dyDescent="0.3">
      <c r="A1322" s="18"/>
      <c r="B1322" s="19"/>
      <c r="C1322" s="15"/>
      <c r="D1322" s="19"/>
      <c r="E1322" s="15"/>
      <c r="F1322" s="19"/>
      <c r="G1322" s="15"/>
      <c r="H1322" s="15"/>
    </row>
    <row r="1323" spans="1:8" x14ac:dyDescent="0.3">
      <c r="A1323" s="18"/>
      <c r="B1323" s="19"/>
      <c r="C1323" s="15"/>
      <c r="D1323" s="19"/>
      <c r="E1323" s="15"/>
      <c r="F1323" s="19"/>
      <c r="G1323" s="15"/>
      <c r="H1323" s="15"/>
    </row>
    <row r="1324" spans="1:8" x14ac:dyDescent="0.3">
      <c r="A1324" s="18"/>
      <c r="B1324" s="19"/>
      <c r="C1324" s="15"/>
      <c r="D1324" s="19"/>
      <c r="E1324" s="15"/>
      <c r="F1324" s="19"/>
      <c r="G1324" s="15"/>
      <c r="H1324" s="15"/>
    </row>
    <row r="1325" spans="1:8" x14ac:dyDescent="0.3">
      <c r="A1325" s="18"/>
      <c r="B1325" s="19"/>
      <c r="C1325" s="15"/>
      <c r="D1325" s="19"/>
      <c r="E1325" s="15"/>
      <c r="F1325" s="19"/>
      <c r="G1325" s="15"/>
      <c r="H1325" s="15"/>
    </row>
    <row r="1326" spans="1:8" x14ac:dyDescent="0.3">
      <c r="A1326" s="18"/>
      <c r="B1326" s="19"/>
      <c r="C1326" s="15"/>
      <c r="D1326" s="19"/>
      <c r="E1326" s="15"/>
      <c r="F1326" s="19"/>
      <c r="G1326" s="15"/>
      <c r="H1326" s="15"/>
    </row>
    <row r="1327" spans="1:8" x14ac:dyDescent="0.3">
      <c r="A1327" s="18"/>
      <c r="B1327" s="19"/>
      <c r="C1327" s="15"/>
      <c r="D1327" s="19"/>
      <c r="E1327" s="15"/>
      <c r="F1327" s="19"/>
      <c r="G1327" s="15"/>
      <c r="H1327" s="15"/>
    </row>
    <row r="1328" spans="1:8" x14ac:dyDescent="0.3">
      <c r="A1328" s="18"/>
      <c r="B1328" s="19"/>
      <c r="C1328" s="15"/>
      <c r="D1328" s="19"/>
      <c r="E1328" s="15"/>
      <c r="F1328" s="19"/>
      <c r="G1328" s="15"/>
      <c r="H1328" s="15"/>
    </row>
    <row r="1329" spans="1:8" x14ac:dyDescent="0.3">
      <c r="A1329" s="18"/>
      <c r="B1329" s="19"/>
      <c r="C1329" s="15"/>
      <c r="D1329" s="19"/>
      <c r="E1329" s="15"/>
      <c r="F1329" s="19"/>
      <c r="G1329" s="15"/>
      <c r="H1329" s="15"/>
    </row>
    <row r="1330" spans="1:8" x14ac:dyDescent="0.3">
      <c r="A1330" s="18"/>
      <c r="B1330" s="19"/>
      <c r="C1330" s="15"/>
      <c r="D1330" s="19"/>
      <c r="E1330" s="15"/>
      <c r="F1330" s="19"/>
      <c r="G1330" s="15"/>
      <c r="H1330" s="15"/>
    </row>
    <row r="1331" spans="1:8" x14ac:dyDescent="0.3">
      <c r="A1331" s="18"/>
      <c r="B1331" s="19"/>
      <c r="C1331" s="15"/>
      <c r="D1331" s="19"/>
      <c r="E1331" s="15"/>
      <c r="F1331" s="19"/>
      <c r="G1331" s="15"/>
      <c r="H1331" s="15"/>
    </row>
    <row r="1332" spans="1:8" x14ac:dyDescent="0.3">
      <c r="A1332" s="18"/>
      <c r="B1332" s="19"/>
      <c r="C1332" s="15"/>
      <c r="D1332" s="19"/>
      <c r="E1332" s="15"/>
      <c r="F1332" s="19"/>
      <c r="G1332" s="15"/>
      <c r="H1332" s="15"/>
    </row>
    <row r="1333" spans="1:8" x14ac:dyDescent="0.3">
      <c r="A1333" s="18"/>
      <c r="B1333" s="19"/>
      <c r="C1333" s="15"/>
      <c r="D1333" s="19"/>
      <c r="E1333" s="15"/>
      <c r="F1333" s="19"/>
      <c r="G1333" s="15"/>
      <c r="H1333" s="15"/>
    </row>
    <row r="1334" spans="1:8" x14ac:dyDescent="0.3">
      <c r="A1334" s="18"/>
      <c r="B1334" s="19"/>
      <c r="C1334" s="15"/>
      <c r="D1334" s="19"/>
      <c r="E1334" s="15"/>
      <c r="F1334" s="19"/>
      <c r="G1334" s="15"/>
      <c r="H1334" s="15"/>
    </row>
    <row r="1335" spans="1:8" x14ac:dyDescent="0.3">
      <c r="A1335" s="18"/>
      <c r="B1335" s="19"/>
      <c r="C1335" s="15"/>
      <c r="D1335" s="19"/>
      <c r="E1335" s="15"/>
      <c r="F1335" s="19"/>
      <c r="G1335" s="15"/>
      <c r="H1335" s="15"/>
    </row>
    <row r="1336" spans="1:8" x14ac:dyDescent="0.3">
      <c r="A1336" s="18"/>
      <c r="B1336" s="19"/>
      <c r="C1336" s="15"/>
      <c r="D1336" s="19"/>
      <c r="E1336" s="15"/>
      <c r="F1336" s="19"/>
      <c r="G1336" s="15"/>
      <c r="H1336" s="15"/>
    </row>
    <row r="1337" spans="1:8" x14ac:dyDescent="0.3">
      <c r="A1337" s="18"/>
      <c r="B1337" s="19"/>
      <c r="C1337" s="15"/>
      <c r="D1337" s="19"/>
      <c r="E1337" s="15"/>
      <c r="F1337" s="19"/>
      <c r="G1337" s="15"/>
      <c r="H1337" s="15"/>
    </row>
    <row r="1338" spans="1:8" x14ac:dyDescent="0.3">
      <c r="A1338" s="18"/>
      <c r="B1338" s="19"/>
      <c r="C1338" s="15"/>
      <c r="D1338" s="19"/>
      <c r="E1338" s="15"/>
      <c r="F1338" s="19"/>
      <c r="G1338" s="15"/>
      <c r="H1338" s="15"/>
    </row>
    <row r="1339" spans="1:8" x14ac:dyDescent="0.3">
      <c r="A1339" s="18"/>
      <c r="B1339" s="19"/>
      <c r="C1339" s="15"/>
      <c r="D1339" s="19"/>
      <c r="E1339" s="15"/>
      <c r="F1339" s="19"/>
      <c r="G1339" s="15"/>
      <c r="H1339" s="15"/>
    </row>
    <row r="1340" spans="1:8" x14ac:dyDescent="0.3">
      <c r="A1340" s="18"/>
      <c r="B1340" s="19"/>
      <c r="C1340" s="15"/>
      <c r="D1340" s="19"/>
      <c r="E1340" s="15"/>
      <c r="F1340" s="19"/>
      <c r="G1340" s="15"/>
      <c r="H1340" s="15"/>
    </row>
    <row r="1341" spans="1:8" x14ac:dyDescent="0.3">
      <c r="A1341" s="18"/>
      <c r="B1341" s="19"/>
      <c r="C1341" s="15"/>
      <c r="D1341" s="19"/>
      <c r="E1341" s="15"/>
      <c r="F1341" s="19"/>
      <c r="G1341" s="15"/>
      <c r="H1341" s="15"/>
    </row>
    <row r="1342" spans="1:8" x14ac:dyDescent="0.3">
      <c r="A1342" s="18"/>
      <c r="B1342" s="19"/>
      <c r="C1342" s="15"/>
      <c r="D1342" s="19"/>
      <c r="E1342" s="15"/>
      <c r="F1342" s="19"/>
      <c r="G1342" s="15"/>
      <c r="H1342" s="15"/>
    </row>
    <row r="1343" spans="1:8" x14ac:dyDescent="0.3">
      <c r="A1343" s="18"/>
      <c r="B1343" s="19"/>
      <c r="C1343" s="15"/>
      <c r="D1343" s="19"/>
      <c r="E1343" s="15"/>
      <c r="F1343" s="19"/>
      <c r="G1343" s="15"/>
      <c r="H1343" s="15"/>
    </row>
    <row r="1344" spans="1:8" x14ac:dyDescent="0.3">
      <c r="A1344" s="18"/>
      <c r="B1344" s="19"/>
      <c r="C1344" s="15"/>
      <c r="D1344" s="19"/>
      <c r="E1344" s="15"/>
      <c r="F1344" s="19"/>
      <c r="G1344" s="15"/>
      <c r="H1344" s="15"/>
    </row>
    <row r="1345" spans="1:8" x14ac:dyDescent="0.3">
      <c r="A1345" s="18"/>
      <c r="B1345" s="19"/>
      <c r="C1345" s="15"/>
      <c r="D1345" s="19"/>
      <c r="E1345" s="15"/>
      <c r="F1345" s="19"/>
      <c r="G1345" s="15"/>
      <c r="H1345" s="15"/>
    </row>
    <row r="1346" spans="1:8" x14ac:dyDescent="0.3">
      <c r="A1346" s="18"/>
      <c r="B1346" s="19"/>
      <c r="C1346" s="15"/>
      <c r="D1346" s="19"/>
      <c r="E1346" s="15"/>
      <c r="F1346" s="19"/>
      <c r="G1346" s="15"/>
      <c r="H1346" s="15"/>
    </row>
    <row r="1347" spans="1:8" x14ac:dyDescent="0.3">
      <c r="A1347" s="18"/>
      <c r="B1347" s="19"/>
      <c r="C1347" s="15"/>
      <c r="D1347" s="19"/>
      <c r="E1347" s="15"/>
      <c r="F1347" s="19"/>
      <c r="G1347" s="15"/>
      <c r="H1347" s="15"/>
    </row>
    <row r="1348" spans="1:8" x14ac:dyDescent="0.3">
      <c r="A1348" s="18"/>
      <c r="B1348" s="19"/>
      <c r="C1348" s="15"/>
      <c r="D1348" s="19"/>
      <c r="E1348" s="15"/>
      <c r="F1348" s="19"/>
      <c r="G1348" s="15"/>
      <c r="H1348" s="15"/>
    </row>
    <row r="1349" spans="1:8" x14ac:dyDescent="0.3">
      <c r="A1349" s="18"/>
      <c r="B1349" s="19"/>
      <c r="C1349" s="15"/>
      <c r="D1349" s="19"/>
      <c r="E1349" s="15"/>
      <c r="F1349" s="19"/>
      <c r="G1349" s="15"/>
      <c r="H1349" s="15"/>
    </row>
    <row r="1350" spans="1:8" x14ac:dyDescent="0.3">
      <c r="A1350" s="18"/>
      <c r="B1350" s="19"/>
      <c r="C1350" s="15"/>
      <c r="D1350" s="19"/>
      <c r="E1350" s="15"/>
      <c r="F1350" s="19"/>
      <c r="G1350" s="15"/>
      <c r="H1350" s="15"/>
    </row>
    <row r="1351" spans="1:8" x14ac:dyDescent="0.3">
      <c r="A1351" s="18"/>
      <c r="B1351" s="19"/>
      <c r="C1351" s="15"/>
      <c r="D1351" s="19"/>
      <c r="E1351" s="15"/>
      <c r="F1351" s="19"/>
      <c r="G1351" s="15"/>
      <c r="H1351" s="15"/>
    </row>
    <row r="1352" spans="1:8" x14ac:dyDescent="0.3">
      <c r="A1352" s="18"/>
      <c r="B1352" s="19"/>
      <c r="C1352" s="15"/>
      <c r="D1352" s="19"/>
      <c r="E1352" s="15"/>
      <c r="F1352" s="19"/>
      <c r="G1352" s="15"/>
      <c r="H1352" s="15"/>
    </row>
    <row r="1353" spans="1:8" x14ac:dyDescent="0.3">
      <c r="A1353" s="18"/>
      <c r="B1353" s="19"/>
      <c r="C1353" s="15"/>
      <c r="D1353" s="19"/>
      <c r="E1353" s="15"/>
      <c r="F1353" s="19"/>
      <c r="G1353" s="15"/>
      <c r="H1353" s="15"/>
    </row>
    <row r="1354" spans="1:8" x14ac:dyDescent="0.3">
      <c r="A1354" s="18"/>
      <c r="B1354" s="19"/>
      <c r="C1354" s="15"/>
      <c r="D1354" s="19"/>
      <c r="E1354" s="15"/>
      <c r="F1354" s="19"/>
      <c r="G1354" s="15"/>
      <c r="H1354" s="15"/>
    </row>
    <row r="1355" spans="1:8" x14ac:dyDescent="0.3">
      <c r="A1355" s="18"/>
      <c r="B1355" s="19"/>
      <c r="C1355" s="15"/>
      <c r="D1355" s="19"/>
      <c r="E1355" s="15"/>
      <c r="F1355" s="19"/>
      <c r="G1355" s="15"/>
      <c r="H1355" s="15"/>
    </row>
    <row r="1356" spans="1:8" x14ac:dyDescent="0.3">
      <c r="A1356" s="18"/>
      <c r="B1356" s="19"/>
      <c r="C1356" s="15"/>
      <c r="D1356" s="19"/>
      <c r="E1356" s="15"/>
      <c r="F1356" s="19"/>
      <c r="G1356" s="15"/>
      <c r="H1356" s="15"/>
    </row>
    <row r="1357" spans="1:8" x14ac:dyDescent="0.3">
      <c r="A1357" s="18"/>
      <c r="B1357" s="19"/>
      <c r="C1357" s="15"/>
      <c r="D1357" s="19"/>
      <c r="E1357" s="15"/>
      <c r="F1357" s="19"/>
      <c r="G1357" s="15"/>
      <c r="H1357" s="15"/>
    </row>
    <row r="1358" spans="1:8" x14ac:dyDescent="0.3">
      <c r="A1358" s="18"/>
      <c r="B1358" s="19"/>
      <c r="C1358" s="15"/>
      <c r="D1358" s="19"/>
      <c r="E1358" s="15"/>
      <c r="F1358" s="19"/>
      <c r="G1358" s="15"/>
      <c r="H1358" s="15"/>
    </row>
    <row r="1359" spans="1:8" x14ac:dyDescent="0.3">
      <c r="A1359" s="18"/>
      <c r="B1359" s="19"/>
      <c r="C1359" s="15"/>
      <c r="D1359" s="19"/>
      <c r="E1359" s="15"/>
      <c r="F1359" s="19"/>
      <c r="G1359" s="15"/>
      <c r="H1359" s="15"/>
    </row>
    <row r="1360" spans="1:8" x14ac:dyDescent="0.3">
      <c r="A1360" s="18"/>
      <c r="B1360" s="19"/>
      <c r="C1360" s="15"/>
      <c r="D1360" s="19"/>
      <c r="E1360" s="15"/>
      <c r="F1360" s="19"/>
      <c r="G1360" s="15"/>
      <c r="H1360" s="15"/>
    </row>
    <row r="1361" spans="1:8" x14ac:dyDescent="0.3">
      <c r="A1361" s="18"/>
      <c r="B1361" s="19"/>
      <c r="C1361" s="15"/>
      <c r="D1361" s="19"/>
      <c r="E1361" s="15"/>
      <c r="F1361" s="19"/>
      <c r="G1361" s="15"/>
      <c r="H1361" s="15"/>
    </row>
    <row r="1362" spans="1:8" x14ac:dyDescent="0.3">
      <c r="A1362" s="18"/>
      <c r="B1362" s="19"/>
      <c r="C1362" s="15"/>
      <c r="D1362" s="19"/>
      <c r="E1362" s="15"/>
      <c r="F1362" s="19"/>
      <c r="G1362" s="15"/>
      <c r="H1362" s="15"/>
    </row>
    <row r="1363" spans="1:8" x14ac:dyDescent="0.3">
      <c r="A1363" s="18"/>
      <c r="B1363" s="19"/>
      <c r="C1363" s="15"/>
      <c r="D1363" s="19"/>
      <c r="E1363" s="15"/>
      <c r="F1363" s="19"/>
      <c r="G1363" s="15"/>
      <c r="H1363" s="15"/>
    </row>
    <row r="1364" spans="1:8" x14ac:dyDescent="0.3">
      <c r="A1364" s="18"/>
      <c r="B1364" s="19"/>
      <c r="C1364" s="15"/>
      <c r="D1364" s="19"/>
      <c r="E1364" s="15"/>
      <c r="F1364" s="19"/>
      <c r="G1364" s="15"/>
      <c r="H1364" s="15"/>
    </row>
    <row r="1365" spans="1:8" x14ac:dyDescent="0.3">
      <c r="A1365" s="18"/>
      <c r="B1365" s="19"/>
      <c r="C1365" s="15"/>
      <c r="D1365" s="19"/>
      <c r="E1365" s="15"/>
      <c r="F1365" s="19"/>
      <c r="G1365" s="15"/>
      <c r="H1365" s="15"/>
    </row>
    <row r="1366" spans="1:8" x14ac:dyDescent="0.3">
      <c r="A1366" s="18"/>
      <c r="B1366" s="19"/>
      <c r="C1366" s="15"/>
      <c r="D1366" s="19"/>
      <c r="E1366" s="15"/>
      <c r="F1366" s="19"/>
      <c r="G1366" s="15"/>
      <c r="H1366" s="15"/>
    </row>
    <row r="1367" spans="1:8" x14ac:dyDescent="0.3">
      <c r="A1367" s="18"/>
      <c r="B1367" s="19"/>
      <c r="C1367" s="15"/>
      <c r="D1367" s="19"/>
      <c r="E1367" s="15"/>
      <c r="F1367" s="19"/>
      <c r="G1367" s="15"/>
      <c r="H1367" s="15"/>
    </row>
    <row r="1368" spans="1:8" x14ac:dyDescent="0.3">
      <c r="A1368" s="18"/>
      <c r="B1368" s="19"/>
      <c r="C1368" s="15"/>
      <c r="D1368" s="19"/>
      <c r="E1368" s="15"/>
      <c r="F1368" s="19"/>
      <c r="G1368" s="15"/>
      <c r="H1368" s="15"/>
    </row>
    <row r="1369" spans="1:8" x14ac:dyDescent="0.3">
      <c r="A1369" s="18"/>
      <c r="B1369" s="19"/>
      <c r="C1369" s="15"/>
      <c r="D1369" s="19"/>
      <c r="E1369" s="15"/>
      <c r="F1369" s="19"/>
      <c r="G1369" s="15"/>
      <c r="H1369" s="15"/>
    </row>
    <row r="1370" spans="1:8" x14ac:dyDescent="0.3">
      <c r="A1370" s="18"/>
      <c r="B1370" s="19"/>
      <c r="C1370" s="15"/>
      <c r="D1370" s="19"/>
      <c r="E1370" s="15"/>
      <c r="F1370" s="19"/>
      <c r="G1370" s="15"/>
      <c r="H1370" s="15"/>
    </row>
    <row r="1371" spans="1:8" x14ac:dyDescent="0.3">
      <c r="A1371" s="18"/>
      <c r="B1371" s="19"/>
      <c r="C1371" s="15"/>
      <c r="D1371" s="19"/>
      <c r="E1371" s="15"/>
      <c r="F1371" s="19"/>
      <c r="G1371" s="15"/>
      <c r="H1371" s="15"/>
    </row>
    <row r="1372" spans="1:8" x14ac:dyDescent="0.3">
      <c r="A1372" s="18"/>
      <c r="B1372" s="19"/>
      <c r="C1372" s="15"/>
      <c r="D1372" s="19"/>
      <c r="E1372" s="15"/>
      <c r="F1372" s="19"/>
      <c r="G1372" s="15"/>
      <c r="H1372" s="15"/>
    </row>
    <row r="1373" spans="1:8" x14ac:dyDescent="0.3">
      <c r="A1373" s="18"/>
      <c r="B1373" s="19"/>
      <c r="C1373" s="15"/>
      <c r="D1373" s="19"/>
      <c r="E1373" s="15"/>
      <c r="F1373" s="19"/>
      <c r="G1373" s="15"/>
      <c r="H1373" s="15"/>
    </row>
    <row r="1374" spans="1:8" x14ac:dyDescent="0.3">
      <c r="A1374" s="18"/>
      <c r="B1374" s="19"/>
      <c r="C1374" s="15"/>
      <c r="D1374" s="19"/>
      <c r="E1374" s="15"/>
      <c r="F1374" s="19"/>
      <c r="G1374" s="15"/>
      <c r="H1374" s="15"/>
    </row>
    <row r="1375" spans="1:8" x14ac:dyDescent="0.3">
      <c r="A1375" s="18"/>
      <c r="B1375" s="19"/>
      <c r="C1375" s="15"/>
      <c r="D1375" s="19"/>
      <c r="E1375" s="15"/>
      <c r="F1375" s="19"/>
      <c r="G1375" s="15"/>
      <c r="H1375" s="15"/>
    </row>
    <row r="1376" spans="1:8" x14ac:dyDescent="0.3">
      <c r="A1376" s="18"/>
      <c r="B1376" s="19"/>
      <c r="C1376" s="15"/>
      <c r="D1376" s="19"/>
      <c r="E1376" s="15"/>
      <c r="F1376" s="19"/>
      <c r="G1376" s="15"/>
      <c r="H1376" s="15"/>
    </row>
    <row r="1377" spans="1:8" x14ac:dyDescent="0.3">
      <c r="A1377" s="18"/>
      <c r="B1377" s="19"/>
      <c r="C1377" s="15"/>
      <c r="D1377" s="19"/>
      <c r="E1377" s="15"/>
      <c r="F1377" s="19"/>
      <c r="G1377" s="15"/>
      <c r="H1377" s="15"/>
    </row>
    <row r="1378" spans="1:8" x14ac:dyDescent="0.3">
      <c r="A1378" s="18"/>
      <c r="B1378" s="19"/>
      <c r="C1378" s="15"/>
      <c r="D1378" s="19"/>
      <c r="E1378" s="15"/>
      <c r="F1378" s="19"/>
      <c r="G1378" s="15"/>
      <c r="H1378" s="15"/>
    </row>
    <row r="1379" spans="1:8" x14ac:dyDescent="0.3">
      <c r="A1379" s="18"/>
      <c r="B1379" s="19"/>
      <c r="C1379" s="15"/>
      <c r="D1379" s="19"/>
      <c r="E1379" s="15"/>
      <c r="F1379" s="19"/>
      <c r="G1379" s="15"/>
      <c r="H1379" s="15"/>
    </row>
    <row r="1380" spans="1:8" x14ac:dyDescent="0.3">
      <c r="A1380" s="18"/>
      <c r="B1380" s="19"/>
      <c r="C1380" s="15"/>
      <c r="D1380" s="19"/>
      <c r="E1380" s="15"/>
      <c r="F1380" s="19"/>
      <c r="G1380" s="15"/>
      <c r="H1380" s="15"/>
    </row>
    <row r="1381" spans="1:8" x14ac:dyDescent="0.3">
      <c r="A1381" s="18"/>
      <c r="B1381" s="19"/>
      <c r="C1381" s="15"/>
      <c r="D1381" s="19"/>
      <c r="E1381" s="15"/>
      <c r="F1381" s="19"/>
      <c r="G1381" s="15"/>
      <c r="H1381" s="15"/>
    </row>
    <row r="1382" spans="1:8" x14ac:dyDescent="0.3">
      <c r="A1382" s="18"/>
      <c r="B1382" s="19"/>
      <c r="C1382" s="15"/>
      <c r="D1382" s="19"/>
      <c r="E1382" s="15"/>
      <c r="F1382" s="19"/>
      <c r="G1382" s="15"/>
      <c r="H1382" s="15"/>
    </row>
    <row r="1383" spans="1:8" x14ac:dyDescent="0.3">
      <c r="A1383" s="18"/>
      <c r="B1383" s="19"/>
      <c r="C1383" s="15"/>
      <c r="D1383" s="19"/>
      <c r="E1383" s="15"/>
      <c r="F1383" s="19"/>
      <c r="G1383" s="15"/>
      <c r="H1383" s="15"/>
    </row>
    <row r="1384" spans="1:8" x14ac:dyDescent="0.3">
      <c r="A1384" s="18"/>
      <c r="B1384" s="19"/>
      <c r="C1384" s="15"/>
      <c r="D1384" s="19"/>
      <c r="E1384" s="15"/>
      <c r="F1384" s="19"/>
      <c r="G1384" s="15"/>
      <c r="H1384" s="15"/>
    </row>
    <row r="1385" spans="1:8" x14ac:dyDescent="0.3">
      <c r="A1385" s="18"/>
      <c r="B1385" s="19"/>
      <c r="C1385" s="15"/>
      <c r="D1385" s="19"/>
      <c r="E1385" s="15"/>
      <c r="F1385" s="19"/>
      <c r="G1385" s="15"/>
      <c r="H1385" s="15"/>
    </row>
    <row r="1386" spans="1:8" x14ac:dyDescent="0.3">
      <c r="A1386" s="18"/>
      <c r="B1386" s="19"/>
      <c r="C1386" s="15"/>
      <c r="D1386" s="19"/>
      <c r="E1386" s="15"/>
      <c r="F1386" s="19"/>
      <c r="G1386" s="15"/>
      <c r="H1386" s="15"/>
    </row>
    <row r="1387" spans="1:8" x14ac:dyDescent="0.3">
      <c r="A1387" s="18"/>
      <c r="B1387" s="19"/>
      <c r="C1387" s="15"/>
      <c r="D1387" s="19"/>
      <c r="E1387" s="15"/>
      <c r="F1387" s="19"/>
      <c r="G1387" s="15"/>
      <c r="H1387" s="15"/>
    </row>
    <row r="1388" spans="1:8" x14ac:dyDescent="0.3">
      <c r="A1388" s="18"/>
      <c r="B1388" s="19"/>
      <c r="C1388" s="15"/>
      <c r="D1388" s="19"/>
      <c r="E1388" s="15"/>
      <c r="F1388" s="19"/>
      <c r="G1388" s="15"/>
      <c r="H1388" s="15"/>
    </row>
    <row r="1389" spans="1:8" x14ac:dyDescent="0.3">
      <c r="A1389" s="18"/>
      <c r="B1389" s="19"/>
      <c r="C1389" s="15"/>
      <c r="D1389" s="19"/>
      <c r="E1389" s="15"/>
      <c r="F1389" s="19"/>
      <c r="G1389" s="15"/>
      <c r="H1389" s="15"/>
    </row>
    <row r="1390" spans="1:8" x14ac:dyDescent="0.3">
      <c r="A1390" s="18"/>
      <c r="B1390" s="19"/>
      <c r="C1390" s="15"/>
      <c r="D1390" s="19"/>
      <c r="E1390" s="15"/>
      <c r="F1390" s="19"/>
      <c r="G1390" s="15"/>
      <c r="H1390" s="15"/>
    </row>
    <row r="1391" spans="1:8" x14ac:dyDescent="0.3">
      <c r="A1391" s="18"/>
      <c r="B1391" s="19"/>
      <c r="C1391" s="15"/>
      <c r="D1391" s="19"/>
      <c r="E1391" s="15"/>
      <c r="F1391" s="19"/>
      <c r="G1391" s="15"/>
      <c r="H1391" s="15"/>
    </row>
    <row r="1392" spans="1:8" x14ac:dyDescent="0.3">
      <c r="A1392" s="18"/>
      <c r="B1392" s="19"/>
      <c r="C1392" s="15"/>
      <c r="D1392" s="19"/>
      <c r="E1392" s="15"/>
      <c r="F1392" s="19"/>
      <c r="G1392" s="15"/>
      <c r="H1392" s="15"/>
    </row>
    <row r="1393" spans="1:8" x14ac:dyDescent="0.3">
      <c r="A1393" s="18"/>
      <c r="B1393" s="19"/>
      <c r="C1393" s="15"/>
      <c r="D1393" s="19"/>
      <c r="E1393" s="15"/>
      <c r="F1393" s="19"/>
      <c r="G1393" s="15"/>
      <c r="H1393" s="15"/>
    </row>
    <row r="1394" spans="1:8" x14ac:dyDescent="0.3">
      <c r="A1394" s="18"/>
      <c r="B1394" s="19"/>
      <c r="C1394" s="15"/>
      <c r="D1394" s="19"/>
      <c r="E1394" s="15"/>
      <c r="F1394" s="19"/>
      <c r="G1394" s="15"/>
      <c r="H1394" s="15"/>
    </row>
    <row r="1395" spans="1:8" x14ac:dyDescent="0.3">
      <c r="A1395" s="18"/>
      <c r="B1395" s="19"/>
      <c r="C1395" s="15"/>
      <c r="D1395" s="19"/>
      <c r="E1395" s="15"/>
      <c r="F1395" s="19"/>
      <c r="G1395" s="15"/>
      <c r="H1395" s="15"/>
    </row>
    <row r="1396" spans="1:8" x14ac:dyDescent="0.3">
      <c r="A1396" s="18"/>
      <c r="B1396" s="19"/>
      <c r="C1396" s="15"/>
      <c r="D1396" s="19"/>
      <c r="E1396" s="15"/>
      <c r="F1396" s="19"/>
      <c r="G1396" s="15"/>
      <c r="H1396" s="15"/>
    </row>
    <row r="1397" spans="1:8" x14ac:dyDescent="0.3">
      <c r="A1397" s="18"/>
      <c r="B1397" s="19"/>
      <c r="C1397" s="15"/>
      <c r="D1397" s="19"/>
      <c r="E1397" s="15"/>
      <c r="F1397" s="19"/>
      <c r="G1397" s="15"/>
      <c r="H1397" s="15"/>
    </row>
    <row r="1398" spans="1:8" x14ac:dyDescent="0.3">
      <c r="A1398" s="18"/>
      <c r="B1398" s="19"/>
      <c r="C1398" s="15"/>
      <c r="D1398" s="19"/>
      <c r="E1398" s="15"/>
      <c r="F1398" s="19"/>
      <c r="G1398" s="15"/>
      <c r="H1398" s="15"/>
    </row>
    <row r="1399" spans="1:8" x14ac:dyDescent="0.3">
      <c r="A1399" s="18"/>
      <c r="B1399" s="19"/>
      <c r="C1399" s="15"/>
      <c r="D1399" s="19"/>
      <c r="E1399" s="15"/>
      <c r="F1399" s="19"/>
      <c r="G1399" s="15"/>
      <c r="H1399" s="15"/>
    </row>
    <row r="1400" spans="1:8" x14ac:dyDescent="0.3">
      <c r="A1400" s="18"/>
      <c r="B1400" s="19"/>
      <c r="C1400" s="15"/>
      <c r="D1400" s="19"/>
      <c r="E1400" s="15"/>
      <c r="F1400" s="19"/>
      <c r="G1400" s="15"/>
      <c r="H1400" s="15"/>
    </row>
    <row r="1401" spans="1:8" x14ac:dyDescent="0.3">
      <c r="A1401" s="18"/>
      <c r="B1401" s="19"/>
      <c r="C1401" s="15"/>
      <c r="D1401" s="19"/>
      <c r="E1401" s="15"/>
      <c r="F1401" s="19"/>
      <c r="G1401" s="15"/>
      <c r="H1401" s="15"/>
    </row>
    <row r="1402" spans="1:8" x14ac:dyDescent="0.3">
      <c r="A1402" s="18"/>
      <c r="B1402" s="19"/>
      <c r="C1402" s="15"/>
      <c r="D1402" s="19"/>
      <c r="E1402" s="15"/>
      <c r="F1402" s="19"/>
      <c r="G1402" s="15"/>
      <c r="H1402" s="15"/>
    </row>
    <row r="1403" spans="1:8" x14ac:dyDescent="0.3">
      <c r="A1403" s="18"/>
      <c r="B1403" s="19"/>
      <c r="C1403" s="15"/>
      <c r="D1403" s="19"/>
      <c r="E1403" s="15"/>
      <c r="F1403" s="19"/>
      <c r="G1403" s="15"/>
      <c r="H1403" s="15"/>
    </row>
    <row r="1404" spans="1:8" x14ac:dyDescent="0.3">
      <c r="A1404" s="18"/>
      <c r="B1404" s="19"/>
      <c r="C1404" s="15"/>
      <c r="D1404" s="19"/>
      <c r="E1404" s="15"/>
      <c r="F1404" s="19"/>
      <c r="G1404" s="15"/>
      <c r="H1404" s="15"/>
    </row>
    <row r="1405" spans="1:8" x14ac:dyDescent="0.3">
      <c r="A1405" s="18"/>
      <c r="B1405" s="19"/>
      <c r="C1405" s="15"/>
      <c r="D1405" s="19"/>
      <c r="E1405" s="15"/>
      <c r="F1405" s="19"/>
      <c r="G1405" s="15"/>
      <c r="H1405" s="15"/>
    </row>
    <row r="1406" spans="1:8" x14ac:dyDescent="0.3">
      <c r="A1406" s="18"/>
      <c r="B1406" s="19"/>
      <c r="C1406" s="15"/>
      <c r="D1406" s="19"/>
      <c r="E1406" s="15"/>
      <c r="F1406" s="19"/>
      <c r="G1406" s="15"/>
      <c r="H1406" s="15"/>
    </row>
    <row r="1407" spans="1:8" x14ac:dyDescent="0.3">
      <c r="A1407" s="18"/>
      <c r="B1407" s="19"/>
      <c r="C1407" s="15"/>
      <c r="D1407" s="19"/>
      <c r="E1407" s="15"/>
      <c r="F1407" s="19"/>
      <c r="G1407" s="15"/>
      <c r="H1407" s="15"/>
    </row>
    <row r="1408" spans="1:8" x14ac:dyDescent="0.3">
      <c r="A1408" s="18"/>
      <c r="B1408" s="19"/>
      <c r="C1408" s="15"/>
      <c r="D1408" s="19"/>
      <c r="E1408" s="15"/>
      <c r="F1408" s="19"/>
      <c r="G1408" s="15"/>
      <c r="H1408" s="15"/>
    </row>
    <row r="1409" spans="1:8" x14ac:dyDescent="0.3">
      <c r="A1409" s="18"/>
      <c r="B1409" s="19"/>
      <c r="C1409" s="15"/>
      <c r="D1409" s="19"/>
      <c r="E1409" s="15"/>
      <c r="F1409" s="19"/>
      <c r="G1409" s="15"/>
      <c r="H1409" s="15"/>
    </row>
    <row r="1410" spans="1:8" x14ac:dyDescent="0.3">
      <c r="A1410" s="18"/>
      <c r="B1410" s="19"/>
      <c r="C1410" s="15"/>
      <c r="D1410" s="19"/>
      <c r="E1410" s="15"/>
      <c r="F1410" s="19"/>
      <c r="G1410" s="15"/>
      <c r="H1410" s="15"/>
    </row>
    <row r="1411" spans="1:8" x14ac:dyDescent="0.3">
      <c r="A1411" s="18"/>
      <c r="B1411" s="19"/>
      <c r="C1411" s="15"/>
      <c r="D1411" s="19"/>
      <c r="E1411" s="15"/>
      <c r="F1411" s="19"/>
      <c r="G1411" s="15"/>
      <c r="H1411" s="15"/>
    </row>
    <row r="1412" spans="1:8" x14ac:dyDescent="0.3">
      <c r="A1412" s="18"/>
      <c r="B1412" s="19"/>
      <c r="C1412" s="15"/>
      <c r="D1412" s="19"/>
      <c r="E1412" s="15"/>
      <c r="F1412" s="19"/>
      <c r="G1412" s="15"/>
      <c r="H1412" s="15"/>
    </row>
    <row r="1413" spans="1:8" x14ac:dyDescent="0.3">
      <c r="A1413" s="18"/>
      <c r="B1413" s="19"/>
      <c r="C1413" s="15"/>
      <c r="D1413" s="19"/>
      <c r="E1413" s="15"/>
      <c r="F1413" s="19"/>
      <c r="G1413" s="15"/>
      <c r="H1413" s="15"/>
    </row>
    <row r="1414" spans="1:8" x14ac:dyDescent="0.3">
      <c r="A1414" s="18"/>
      <c r="B1414" s="19"/>
      <c r="C1414" s="15"/>
      <c r="D1414" s="19"/>
      <c r="E1414" s="15"/>
      <c r="F1414" s="19"/>
      <c r="G1414" s="15"/>
      <c r="H1414" s="15"/>
    </row>
    <row r="1415" spans="1:8" x14ac:dyDescent="0.3">
      <c r="A1415" s="18"/>
      <c r="B1415" s="19"/>
      <c r="C1415" s="15"/>
      <c r="D1415" s="19"/>
      <c r="E1415" s="15"/>
      <c r="F1415" s="19"/>
      <c r="G1415" s="15"/>
      <c r="H1415" s="15"/>
    </row>
    <row r="1416" spans="1:8" x14ac:dyDescent="0.3">
      <c r="A1416" s="18"/>
      <c r="B1416" s="19"/>
      <c r="C1416" s="15"/>
      <c r="D1416" s="19"/>
      <c r="E1416" s="15"/>
      <c r="F1416" s="19"/>
      <c r="G1416" s="15"/>
      <c r="H1416" s="15"/>
    </row>
    <row r="1417" spans="1:8" x14ac:dyDescent="0.3">
      <c r="A1417" s="18"/>
      <c r="B1417" s="19"/>
      <c r="C1417" s="15"/>
      <c r="D1417" s="19"/>
      <c r="E1417" s="15"/>
      <c r="F1417" s="19"/>
      <c r="G1417" s="15"/>
      <c r="H1417" s="15"/>
    </row>
    <row r="1418" spans="1:8" x14ac:dyDescent="0.3">
      <c r="A1418" s="18"/>
      <c r="B1418" s="19"/>
      <c r="C1418" s="15"/>
      <c r="D1418" s="19"/>
      <c r="E1418" s="15"/>
      <c r="F1418" s="19"/>
      <c r="G1418" s="15"/>
      <c r="H1418" s="15"/>
    </row>
    <row r="1419" spans="1:8" x14ac:dyDescent="0.3">
      <c r="A1419" s="18"/>
      <c r="B1419" s="19"/>
      <c r="C1419" s="15"/>
      <c r="D1419" s="19"/>
      <c r="E1419" s="15"/>
      <c r="F1419" s="19"/>
      <c r="G1419" s="15"/>
      <c r="H1419" s="15"/>
    </row>
    <row r="1420" spans="1:8" x14ac:dyDescent="0.3">
      <c r="A1420" s="18"/>
      <c r="B1420" s="19"/>
      <c r="C1420" s="15"/>
      <c r="D1420" s="19"/>
      <c r="E1420" s="15"/>
      <c r="F1420" s="19"/>
      <c r="G1420" s="15"/>
      <c r="H1420" s="15"/>
    </row>
    <row r="1421" spans="1:8" x14ac:dyDescent="0.3">
      <c r="A1421" s="18"/>
      <c r="B1421" s="19"/>
      <c r="C1421" s="15"/>
      <c r="D1421" s="19"/>
      <c r="E1421" s="15"/>
      <c r="F1421" s="19"/>
      <c r="G1421" s="15"/>
      <c r="H1421" s="15"/>
    </row>
    <row r="1422" spans="1:8" x14ac:dyDescent="0.3">
      <c r="A1422" s="18"/>
      <c r="B1422" s="19"/>
      <c r="C1422" s="15"/>
      <c r="D1422" s="19"/>
      <c r="E1422" s="15"/>
      <c r="F1422" s="19"/>
      <c r="G1422" s="15"/>
      <c r="H1422" s="15"/>
    </row>
    <row r="1423" spans="1:8" x14ac:dyDescent="0.3">
      <c r="A1423" s="18"/>
      <c r="B1423" s="19"/>
      <c r="C1423" s="15"/>
      <c r="D1423" s="19"/>
      <c r="E1423" s="15"/>
      <c r="F1423" s="19"/>
      <c r="G1423" s="15"/>
      <c r="H1423" s="15"/>
    </row>
    <row r="1424" spans="1:8" x14ac:dyDescent="0.3">
      <c r="A1424" s="18"/>
      <c r="B1424" s="19"/>
      <c r="C1424" s="15"/>
      <c r="D1424" s="19"/>
      <c r="E1424" s="15"/>
      <c r="F1424" s="19"/>
      <c r="G1424" s="15"/>
      <c r="H1424" s="15"/>
    </row>
    <row r="1425" spans="1:8" x14ac:dyDescent="0.3">
      <c r="A1425" s="18"/>
      <c r="B1425" s="19"/>
      <c r="C1425" s="15"/>
      <c r="D1425" s="19"/>
      <c r="E1425" s="15"/>
      <c r="F1425" s="19"/>
      <c r="G1425" s="15"/>
      <c r="H1425" s="15"/>
    </row>
    <row r="1426" spans="1:8" x14ac:dyDescent="0.3">
      <c r="A1426" s="18"/>
      <c r="B1426" s="19"/>
      <c r="C1426" s="15"/>
      <c r="D1426" s="19"/>
      <c r="E1426" s="15"/>
      <c r="F1426" s="19"/>
      <c r="G1426" s="15"/>
      <c r="H1426" s="15"/>
    </row>
    <row r="1427" spans="1:8" x14ac:dyDescent="0.3">
      <c r="A1427" s="18"/>
      <c r="B1427" s="19"/>
      <c r="C1427" s="15"/>
      <c r="D1427" s="19"/>
      <c r="E1427" s="15"/>
      <c r="F1427" s="19"/>
      <c r="G1427" s="15"/>
      <c r="H1427" s="15"/>
    </row>
    <row r="1428" spans="1:8" x14ac:dyDescent="0.3">
      <c r="A1428" s="18"/>
      <c r="B1428" s="19"/>
      <c r="C1428" s="15"/>
      <c r="D1428" s="19"/>
      <c r="E1428" s="15"/>
      <c r="F1428" s="19"/>
      <c r="G1428" s="15"/>
      <c r="H1428" s="15"/>
    </row>
    <row r="1429" spans="1:8" x14ac:dyDescent="0.3">
      <c r="A1429" s="18"/>
      <c r="B1429" s="19"/>
      <c r="C1429" s="15"/>
      <c r="D1429" s="19"/>
      <c r="E1429" s="15"/>
      <c r="F1429" s="19"/>
      <c r="G1429" s="15"/>
      <c r="H1429" s="15"/>
    </row>
    <row r="1430" spans="1:8" x14ac:dyDescent="0.3">
      <c r="A1430" s="18"/>
      <c r="B1430" s="19"/>
      <c r="C1430" s="15"/>
      <c r="D1430" s="19"/>
      <c r="E1430" s="15"/>
      <c r="F1430" s="19"/>
      <c r="G1430" s="15"/>
      <c r="H1430" s="15"/>
    </row>
    <row r="1431" spans="1:8" x14ac:dyDescent="0.3">
      <c r="A1431" s="18"/>
      <c r="B1431" s="19"/>
      <c r="C1431" s="15"/>
      <c r="D1431" s="19"/>
      <c r="E1431" s="15"/>
      <c r="F1431" s="19"/>
      <c r="G1431" s="15"/>
      <c r="H1431" s="15"/>
    </row>
    <row r="1432" spans="1:8" x14ac:dyDescent="0.3">
      <c r="A1432" s="18"/>
      <c r="B1432" s="19"/>
      <c r="C1432" s="15"/>
      <c r="D1432" s="19"/>
      <c r="E1432" s="15"/>
      <c r="F1432" s="19"/>
      <c r="G1432" s="15"/>
      <c r="H1432" s="15"/>
    </row>
    <row r="1433" spans="1:8" x14ac:dyDescent="0.3">
      <c r="A1433" s="18"/>
      <c r="B1433" s="19"/>
      <c r="C1433" s="15"/>
      <c r="D1433" s="19"/>
      <c r="E1433" s="15"/>
      <c r="F1433" s="19"/>
      <c r="G1433" s="15"/>
      <c r="H1433" s="15"/>
    </row>
    <row r="1434" spans="1:8" x14ac:dyDescent="0.3">
      <c r="A1434" s="18"/>
      <c r="B1434" s="19"/>
      <c r="C1434" s="15"/>
      <c r="D1434" s="19"/>
      <c r="E1434" s="15"/>
      <c r="F1434" s="19"/>
      <c r="G1434" s="15"/>
      <c r="H1434" s="15"/>
    </row>
    <row r="1435" spans="1:8" x14ac:dyDescent="0.3">
      <c r="A1435" s="18"/>
      <c r="B1435" s="19"/>
      <c r="C1435" s="15"/>
      <c r="D1435" s="19"/>
      <c r="E1435" s="15"/>
      <c r="F1435" s="19"/>
      <c r="G1435" s="15"/>
      <c r="H1435" s="15"/>
    </row>
    <row r="1436" spans="1:8" x14ac:dyDescent="0.3">
      <c r="A1436" s="18"/>
      <c r="B1436" s="19"/>
      <c r="C1436" s="15"/>
      <c r="D1436" s="19"/>
      <c r="E1436" s="15"/>
      <c r="F1436" s="19"/>
      <c r="G1436" s="15"/>
      <c r="H1436" s="15"/>
    </row>
    <row r="1437" spans="1:8" x14ac:dyDescent="0.3">
      <c r="A1437" s="18"/>
      <c r="B1437" s="19"/>
      <c r="C1437" s="15"/>
      <c r="D1437" s="19"/>
      <c r="E1437" s="15"/>
      <c r="F1437" s="19"/>
      <c r="G1437" s="15"/>
      <c r="H1437" s="15"/>
    </row>
    <row r="1438" spans="1:8" x14ac:dyDescent="0.3">
      <c r="A1438" s="18"/>
      <c r="B1438" s="19"/>
      <c r="C1438" s="15"/>
      <c r="D1438" s="19"/>
      <c r="E1438" s="15"/>
      <c r="F1438" s="19"/>
      <c r="G1438" s="15"/>
      <c r="H1438" s="15"/>
    </row>
    <row r="1439" spans="1:8" x14ac:dyDescent="0.3">
      <c r="A1439" s="18"/>
      <c r="B1439" s="19"/>
      <c r="C1439" s="15"/>
      <c r="D1439" s="19"/>
      <c r="E1439" s="15"/>
      <c r="F1439" s="19"/>
      <c r="G1439" s="15"/>
      <c r="H1439" s="15"/>
    </row>
    <row r="1440" spans="1:8" x14ac:dyDescent="0.3">
      <c r="A1440" s="18"/>
      <c r="B1440" s="19"/>
      <c r="C1440" s="15"/>
      <c r="D1440" s="19"/>
      <c r="E1440" s="15"/>
      <c r="F1440" s="19"/>
      <c r="G1440" s="15"/>
      <c r="H1440" s="15"/>
    </row>
    <row r="1441" spans="1:8" x14ac:dyDescent="0.3">
      <c r="A1441" s="18"/>
      <c r="B1441" s="19"/>
      <c r="C1441" s="15"/>
      <c r="D1441" s="19"/>
      <c r="E1441" s="15"/>
      <c r="F1441" s="19"/>
      <c r="G1441" s="15"/>
      <c r="H1441" s="15"/>
    </row>
    <row r="1442" spans="1:8" x14ac:dyDescent="0.3">
      <c r="A1442" s="18"/>
      <c r="B1442" s="19"/>
      <c r="C1442" s="15"/>
      <c r="D1442" s="19"/>
      <c r="E1442" s="15"/>
      <c r="F1442" s="19"/>
      <c r="G1442" s="15"/>
      <c r="H1442" s="15"/>
    </row>
    <row r="1443" spans="1:8" x14ac:dyDescent="0.3">
      <c r="A1443" s="18"/>
      <c r="B1443" s="19"/>
      <c r="C1443" s="15"/>
      <c r="D1443" s="19"/>
      <c r="E1443" s="15"/>
      <c r="F1443" s="19"/>
      <c r="G1443" s="15"/>
      <c r="H1443" s="15"/>
    </row>
    <row r="1444" spans="1:8" x14ac:dyDescent="0.3">
      <c r="A1444" s="18"/>
      <c r="B1444" s="19"/>
      <c r="C1444" s="15"/>
      <c r="D1444" s="19"/>
      <c r="E1444" s="15"/>
      <c r="F1444" s="19"/>
      <c r="G1444" s="15"/>
      <c r="H1444" s="15"/>
    </row>
    <row r="1445" spans="1:8" x14ac:dyDescent="0.3">
      <c r="A1445" s="18"/>
      <c r="B1445" s="19"/>
      <c r="C1445" s="15"/>
      <c r="D1445" s="19"/>
      <c r="E1445" s="15"/>
      <c r="F1445" s="19"/>
      <c r="G1445" s="15"/>
      <c r="H1445" s="15"/>
    </row>
    <row r="1446" spans="1:8" x14ac:dyDescent="0.3">
      <c r="A1446" s="18"/>
      <c r="B1446" s="19"/>
      <c r="C1446" s="15"/>
      <c r="D1446" s="19"/>
      <c r="E1446" s="15"/>
      <c r="F1446" s="19"/>
      <c r="G1446" s="15"/>
      <c r="H1446" s="15"/>
    </row>
    <row r="1447" spans="1:8" x14ac:dyDescent="0.3">
      <c r="A1447" s="18"/>
      <c r="B1447" s="19"/>
      <c r="C1447" s="15"/>
      <c r="D1447" s="19"/>
      <c r="E1447" s="15"/>
      <c r="F1447" s="19"/>
      <c r="G1447" s="15"/>
      <c r="H1447" s="15"/>
    </row>
    <row r="1448" spans="1:8" x14ac:dyDescent="0.3">
      <c r="A1448" s="18"/>
      <c r="B1448" s="19"/>
      <c r="C1448" s="15"/>
      <c r="D1448" s="19"/>
      <c r="E1448" s="15"/>
      <c r="F1448" s="19"/>
      <c r="G1448" s="15"/>
      <c r="H1448" s="15"/>
    </row>
    <row r="1449" spans="1:8" x14ac:dyDescent="0.3">
      <c r="A1449" s="18"/>
      <c r="B1449" s="19"/>
      <c r="C1449" s="15"/>
      <c r="D1449" s="19"/>
      <c r="E1449" s="15"/>
      <c r="F1449" s="19"/>
      <c r="G1449" s="15"/>
      <c r="H1449" s="15"/>
    </row>
    <row r="1450" spans="1:8" x14ac:dyDescent="0.3">
      <c r="A1450" s="18"/>
      <c r="B1450" s="19"/>
      <c r="C1450" s="15"/>
      <c r="D1450" s="19"/>
      <c r="E1450" s="15"/>
      <c r="F1450" s="19"/>
      <c r="G1450" s="15"/>
      <c r="H1450" s="15"/>
    </row>
    <row r="1451" spans="1:8" x14ac:dyDescent="0.3">
      <c r="A1451" s="18"/>
      <c r="B1451" s="19"/>
      <c r="C1451" s="15"/>
      <c r="D1451" s="19"/>
      <c r="E1451" s="15"/>
      <c r="F1451" s="19"/>
      <c r="G1451" s="15"/>
      <c r="H1451" s="15"/>
    </row>
    <row r="1452" spans="1:8" x14ac:dyDescent="0.3">
      <c r="A1452" s="18"/>
      <c r="B1452" s="19"/>
      <c r="C1452" s="15"/>
      <c r="D1452" s="19"/>
      <c r="E1452" s="15"/>
      <c r="F1452" s="19"/>
      <c r="G1452" s="15"/>
      <c r="H1452" s="15"/>
    </row>
    <row r="1453" spans="1:8" x14ac:dyDescent="0.3">
      <c r="A1453" s="18"/>
      <c r="B1453" s="19"/>
      <c r="C1453" s="15"/>
      <c r="D1453" s="19"/>
      <c r="E1453" s="15"/>
      <c r="F1453" s="19"/>
      <c r="G1453" s="15"/>
      <c r="H1453" s="15"/>
    </row>
    <row r="1454" spans="1:8" x14ac:dyDescent="0.3">
      <c r="A1454" s="18"/>
      <c r="B1454" s="19"/>
      <c r="C1454" s="15"/>
      <c r="D1454" s="19"/>
      <c r="E1454" s="15"/>
      <c r="F1454" s="19"/>
      <c r="G1454" s="15"/>
      <c r="H1454" s="15"/>
    </row>
    <row r="1455" spans="1:8" x14ac:dyDescent="0.3">
      <c r="A1455" s="18"/>
      <c r="B1455" s="19"/>
      <c r="C1455" s="15"/>
      <c r="D1455" s="19"/>
      <c r="E1455" s="15"/>
      <c r="F1455" s="19"/>
      <c r="G1455" s="15"/>
      <c r="H1455" s="15"/>
    </row>
    <row r="1456" spans="1:8" x14ac:dyDescent="0.3">
      <c r="A1456" s="18"/>
      <c r="B1456" s="19"/>
      <c r="C1456" s="15"/>
      <c r="D1456" s="19"/>
      <c r="E1456" s="15"/>
      <c r="F1456" s="19"/>
      <c r="G1456" s="15"/>
      <c r="H1456" s="15"/>
    </row>
    <row r="1457" spans="1:8" x14ac:dyDescent="0.3">
      <c r="A1457" s="18"/>
      <c r="B1457" s="19"/>
      <c r="C1457" s="15"/>
      <c r="D1457" s="19"/>
      <c r="E1457" s="15"/>
      <c r="F1457" s="19"/>
      <c r="G1457" s="15"/>
      <c r="H1457" s="15"/>
    </row>
    <row r="1458" spans="1:8" x14ac:dyDescent="0.3">
      <c r="A1458" s="18"/>
      <c r="B1458" s="19"/>
      <c r="C1458" s="15"/>
      <c r="D1458" s="19"/>
      <c r="E1458" s="15"/>
      <c r="F1458" s="19"/>
      <c r="G1458" s="15"/>
      <c r="H1458" s="15"/>
    </row>
    <row r="1459" spans="1:8" x14ac:dyDescent="0.3">
      <c r="A1459" s="18"/>
      <c r="B1459" s="19"/>
      <c r="C1459" s="15"/>
      <c r="D1459" s="19"/>
      <c r="E1459" s="15"/>
      <c r="F1459" s="19"/>
      <c r="G1459" s="15"/>
      <c r="H1459" s="15"/>
    </row>
    <row r="1460" spans="1:8" x14ac:dyDescent="0.3">
      <c r="A1460" s="18"/>
      <c r="B1460" s="19"/>
      <c r="C1460" s="15"/>
      <c r="D1460" s="19"/>
      <c r="E1460" s="15"/>
      <c r="F1460" s="19"/>
      <c r="G1460" s="15"/>
      <c r="H1460" s="15"/>
    </row>
    <row r="1461" spans="1:8" x14ac:dyDescent="0.3">
      <c r="A1461" s="18"/>
      <c r="B1461" s="19"/>
      <c r="C1461" s="15"/>
      <c r="D1461" s="19"/>
      <c r="E1461" s="15"/>
      <c r="F1461" s="19"/>
      <c r="G1461" s="15"/>
      <c r="H1461" s="15"/>
    </row>
    <row r="1462" spans="1:8" x14ac:dyDescent="0.3">
      <c r="A1462" s="18"/>
      <c r="B1462" s="19"/>
      <c r="C1462" s="15"/>
      <c r="D1462" s="19"/>
      <c r="E1462" s="15"/>
      <c r="F1462" s="19"/>
      <c r="G1462" s="15"/>
      <c r="H1462" s="15"/>
    </row>
    <row r="1463" spans="1:8" x14ac:dyDescent="0.3">
      <c r="A1463" s="18"/>
      <c r="B1463" s="19"/>
      <c r="C1463" s="15"/>
      <c r="D1463" s="19"/>
      <c r="E1463" s="15"/>
      <c r="F1463" s="19"/>
      <c r="G1463" s="15"/>
      <c r="H1463" s="15"/>
    </row>
    <row r="1464" spans="1:8" x14ac:dyDescent="0.3">
      <c r="A1464" s="18"/>
      <c r="B1464" s="19"/>
      <c r="C1464" s="15"/>
      <c r="D1464" s="19"/>
      <c r="E1464" s="15"/>
      <c r="F1464" s="19"/>
      <c r="G1464" s="15"/>
      <c r="H1464" s="15"/>
    </row>
    <row r="1465" spans="1:8" x14ac:dyDescent="0.3">
      <c r="A1465" s="18"/>
      <c r="B1465" s="19"/>
      <c r="C1465" s="15"/>
      <c r="D1465" s="19"/>
      <c r="E1465" s="15"/>
      <c r="F1465" s="19"/>
      <c r="G1465" s="15"/>
      <c r="H1465" s="15"/>
    </row>
    <row r="1466" spans="1:8" x14ac:dyDescent="0.3">
      <c r="A1466" s="18"/>
      <c r="B1466" s="19"/>
      <c r="C1466" s="15"/>
      <c r="D1466" s="19"/>
      <c r="E1466" s="15"/>
      <c r="F1466" s="19"/>
      <c r="G1466" s="15"/>
      <c r="H1466" s="15"/>
    </row>
    <row r="1467" spans="1:8" x14ac:dyDescent="0.3">
      <c r="A1467" s="18"/>
      <c r="B1467" s="19"/>
      <c r="C1467" s="15"/>
      <c r="D1467" s="19"/>
      <c r="E1467" s="15"/>
      <c r="F1467" s="19"/>
      <c r="G1467" s="15"/>
      <c r="H1467" s="15"/>
    </row>
    <row r="1468" spans="1:8" x14ac:dyDescent="0.3">
      <c r="A1468" s="18"/>
      <c r="B1468" s="19"/>
      <c r="C1468" s="15"/>
      <c r="D1468" s="19"/>
      <c r="E1468" s="15"/>
      <c r="F1468" s="19"/>
      <c r="G1468" s="15"/>
      <c r="H1468" s="15"/>
    </row>
    <row r="1469" spans="1:8" x14ac:dyDescent="0.3">
      <c r="A1469" s="18"/>
      <c r="B1469" s="19"/>
      <c r="C1469" s="15"/>
      <c r="D1469" s="19"/>
      <c r="E1469" s="15"/>
      <c r="F1469" s="19"/>
      <c r="G1469" s="15"/>
      <c r="H1469" s="15"/>
    </row>
    <row r="1470" spans="1:8" x14ac:dyDescent="0.3">
      <c r="A1470" s="18"/>
      <c r="B1470" s="19"/>
      <c r="C1470" s="15"/>
      <c r="D1470" s="19"/>
      <c r="E1470" s="15"/>
      <c r="F1470" s="19"/>
      <c r="G1470" s="15"/>
      <c r="H1470" s="15"/>
    </row>
    <row r="1471" spans="1:8" x14ac:dyDescent="0.3">
      <c r="A1471" s="18"/>
      <c r="B1471" s="19"/>
      <c r="C1471" s="15"/>
      <c r="D1471" s="19"/>
      <c r="E1471" s="15"/>
      <c r="F1471" s="19"/>
      <c r="G1471" s="15"/>
      <c r="H1471" s="15"/>
    </row>
    <row r="1472" spans="1:8" x14ac:dyDescent="0.3">
      <c r="A1472" s="18"/>
      <c r="B1472" s="19"/>
      <c r="C1472" s="15"/>
      <c r="D1472" s="19"/>
      <c r="E1472" s="15"/>
      <c r="F1472" s="19"/>
      <c r="G1472" s="15"/>
      <c r="H1472" s="15"/>
    </row>
    <row r="1473" spans="1:8" x14ac:dyDescent="0.3">
      <c r="A1473" s="18"/>
      <c r="B1473" s="19"/>
      <c r="C1473" s="15"/>
      <c r="D1473" s="19"/>
      <c r="E1473" s="15"/>
      <c r="F1473" s="19"/>
      <c r="G1473" s="15"/>
      <c r="H1473" s="15"/>
    </row>
    <row r="1474" spans="1:8" x14ac:dyDescent="0.3">
      <c r="A1474" s="18"/>
      <c r="B1474" s="19"/>
      <c r="C1474" s="15"/>
      <c r="D1474" s="19"/>
      <c r="E1474" s="15"/>
      <c r="F1474" s="19"/>
      <c r="G1474" s="15"/>
      <c r="H1474" s="15"/>
    </row>
    <row r="1475" spans="1:8" x14ac:dyDescent="0.3">
      <c r="A1475" s="18"/>
      <c r="B1475" s="19"/>
      <c r="C1475" s="15"/>
      <c r="D1475" s="19"/>
      <c r="E1475" s="15"/>
      <c r="F1475" s="19"/>
      <c r="G1475" s="15"/>
      <c r="H1475" s="15"/>
    </row>
    <row r="1476" spans="1:8" x14ac:dyDescent="0.3">
      <c r="A1476" s="18"/>
      <c r="B1476" s="19"/>
      <c r="C1476" s="15"/>
      <c r="D1476" s="19"/>
      <c r="E1476" s="15"/>
      <c r="F1476" s="19"/>
      <c r="G1476" s="15"/>
      <c r="H1476" s="15"/>
    </row>
    <row r="1477" spans="1:8" x14ac:dyDescent="0.3">
      <c r="A1477" s="18"/>
      <c r="B1477" s="19"/>
      <c r="C1477" s="15"/>
      <c r="D1477" s="19"/>
      <c r="E1477" s="15"/>
      <c r="F1477" s="19"/>
      <c r="G1477" s="15"/>
      <c r="H1477" s="15"/>
    </row>
    <row r="1478" spans="1:8" x14ac:dyDescent="0.3">
      <c r="A1478" s="18"/>
      <c r="B1478" s="19"/>
      <c r="C1478" s="15"/>
      <c r="D1478" s="19"/>
      <c r="E1478" s="15"/>
      <c r="F1478" s="19"/>
      <c r="G1478" s="15"/>
      <c r="H1478" s="15"/>
    </row>
    <row r="1479" spans="1:8" x14ac:dyDescent="0.3">
      <c r="A1479" s="18"/>
      <c r="B1479" s="19"/>
      <c r="C1479" s="15"/>
      <c r="D1479" s="19"/>
      <c r="E1479" s="15"/>
      <c r="F1479" s="19"/>
      <c r="G1479" s="15"/>
      <c r="H1479" s="15"/>
    </row>
    <row r="1480" spans="1:8" x14ac:dyDescent="0.3">
      <c r="A1480" s="18"/>
      <c r="B1480" s="19"/>
      <c r="C1480" s="15"/>
      <c r="D1480" s="19"/>
      <c r="E1480" s="15"/>
      <c r="F1480" s="19"/>
      <c r="G1480" s="15"/>
      <c r="H1480" s="15"/>
    </row>
    <row r="1481" spans="1:8" x14ac:dyDescent="0.3">
      <c r="A1481" s="18"/>
      <c r="B1481" s="19"/>
      <c r="C1481" s="15"/>
      <c r="D1481" s="19"/>
      <c r="E1481" s="15"/>
      <c r="F1481" s="19"/>
      <c r="G1481" s="15"/>
      <c r="H1481" s="15"/>
    </row>
    <row r="1482" spans="1:8" x14ac:dyDescent="0.3">
      <c r="A1482" s="18"/>
      <c r="B1482" s="19"/>
      <c r="C1482" s="15"/>
      <c r="D1482" s="19"/>
      <c r="E1482" s="15"/>
      <c r="F1482" s="19"/>
      <c r="G1482" s="15"/>
      <c r="H1482" s="15"/>
    </row>
    <row r="1483" spans="1:8" x14ac:dyDescent="0.3">
      <c r="A1483" s="18"/>
      <c r="B1483" s="19"/>
      <c r="C1483" s="15"/>
      <c r="D1483" s="19"/>
      <c r="E1483" s="15"/>
      <c r="F1483" s="19"/>
      <c r="G1483" s="15"/>
      <c r="H1483" s="15"/>
    </row>
    <row r="1484" spans="1:8" x14ac:dyDescent="0.3">
      <c r="A1484" s="18"/>
      <c r="B1484" s="19"/>
      <c r="C1484" s="15"/>
      <c r="D1484" s="19"/>
      <c r="E1484" s="15"/>
      <c r="F1484" s="19"/>
      <c r="G1484" s="15"/>
      <c r="H1484" s="15"/>
    </row>
    <row r="1485" spans="1:8" x14ac:dyDescent="0.3">
      <c r="A1485" s="18"/>
      <c r="B1485" s="19"/>
      <c r="C1485" s="15"/>
      <c r="D1485" s="19"/>
      <c r="E1485" s="15"/>
      <c r="F1485" s="19"/>
      <c r="G1485" s="15"/>
      <c r="H1485" s="15"/>
    </row>
    <row r="1486" spans="1:8" x14ac:dyDescent="0.3">
      <c r="A1486" s="18"/>
      <c r="B1486" s="19"/>
      <c r="C1486" s="15"/>
      <c r="D1486" s="19"/>
      <c r="E1486" s="15"/>
      <c r="F1486" s="19"/>
      <c r="G1486" s="15"/>
      <c r="H1486" s="15"/>
    </row>
    <row r="1487" spans="1:8" x14ac:dyDescent="0.3">
      <c r="A1487" s="18"/>
      <c r="B1487" s="19"/>
      <c r="C1487" s="15"/>
      <c r="D1487" s="19"/>
      <c r="E1487" s="15"/>
      <c r="F1487" s="19"/>
      <c r="G1487" s="15"/>
      <c r="H1487" s="15"/>
    </row>
    <row r="1488" spans="1:8" x14ac:dyDescent="0.3">
      <c r="A1488" s="18"/>
      <c r="B1488" s="19"/>
      <c r="C1488" s="15"/>
      <c r="D1488" s="19"/>
      <c r="E1488" s="15"/>
      <c r="F1488" s="19"/>
      <c r="G1488" s="15"/>
      <c r="H1488" s="15"/>
    </row>
    <row r="1489" spans="1:8" x14ac:dyDescent="0.3">
      <c r="A1489" s="18"/>
      <c r="B1489" s="19"/>
      <c r="C1489" s="15"/>
      <c r="D1489" s="19"/>
      <c r="E1489" s="15"/>
      <c r="F1489" s="19"/>
      <c r="G1489" s="15"/>
      <c r="H1489" s="15"/>
    </row>
    <row r="1490" spans="1:8" x14ac:dyDescent="0.3">
      <c r="A1490" s="18"/>
      <c r="B1490" s="19"/>
      <c r="C1490" s="15"/>
      <c r="D1490" s="19"/>
      <c r="E1490" s="15"/>
      <c r="F1490" s="19"/>
      <c r="G1490" s="15"/>
      <c r="H1490" s="15"/>
    </row>
    <row r="1491" spans="1:8" x14ac:dyDescent="0.3">
      <c r="A1491" s="18"/>
      <c r="B1491" s="19"/>
      <c r="C1491" s="15"/>
      <c r="D1491" s="19"/>
      <c r="E1491" s="15"/>
      <c r="F1491" s="19"/>
      <c r="G1491" s="15"/>
      <c r="H1491" s="15"/>
    </row>
    <row r="1492" spans="1:8" x14ac:dyDescent="0.3">
      <c r="A1492" s="18"/>
      <c r="B1492" s="19"/>
      <c r="C1492" s="15"/>
      <c r="D1492" s="19"/>
      <c r="E1492" s="15"/>
      <c r="F1492" s="19"/>
      <c r="G1492" s="15"/>
      <c r="H1492" s="15"/>
    </row>
    <row r="1493" spans="1:8" x14ac:dyDescent="0.3">
      <c r="A1493" s="18"/>
      <c r="B1493" s="19"/>
      <c r="C1493" s="15"/>
      <c r="D1493" s="19"/>
      <c r="E1493" s="15"/>
      <c r="F1493" s="19"/>
      <c r="G1493" s="15"/>
      <c r="H1493" s="15"/>
    </row>
    <row r="1494" spans="1:8" x14ac:dyDescent="0.3">
      <c r="A1494" s="18"/>
      <c r="B1494" s="19"/>
      <c r="C1494" s="15"/>
      <c r="D1494" s="19"/>
      <c r="E1494" s="15"/>
      <c r="F1494" s="19"/>
      <c r="G1494" s="15"/>
      <c r="H1494" s="15"/>
    </row>
    <row r="1495" spans="1:8" x14ac:dyDescent="0.3">
      <c r="A1495" s="18"/>
      <c r="B1495" s="19"/>
      <c r="C1495" s="15"/>
      <c r="D1495" s="19"/>
      <c r="E1495" s="15"/>
      <c r="F1495" s="19"/>
      <c r="G1495" s="15"/>
      <c r="H1495" s="15"/>
    </row>
    <row r="1496" spans="1:8" x14ac:dyDescent="0.3">
      <c r="A1496" s="18"/>
      <c r="B1496" s="19"/>
      <c r="C1496" s="15"/>
      <c r="D1496" s="19"/>
      <c r="E1496" s="15"/>
      <c r="F1496" s="19"/>
      <c r="G1496" s="15"/>
      <c r="H1496" s="15"/>
    </row>
    <row r="1497" spans="1:8" x14ac:dyDescent="0.3">
      <c r="A1497" s="18"/>
      <c r="B1497" s="19"/>
      <c r="C1497" s="15"/>
      <c r="D1497" s="19"/>
      <c r="E1497" s="15"/>
      <c r="F1497" s="19"/>
      <c r="G1497" s="15"/>
      <c r="H1497" s="15"/>
    </row>
    <row r="1498" spans="1:8" x14ac:dyDescent="0.3">
      <c r="A1498" s="18"/>
      <c r="B1498" s="19"/>
      <c r="C1498" s="15"/>
      <c r="D1498" s="19"/>
      <c r="E1498" s="15"/>
      <c r="F1498" s="19"/>
      <c r="G1498" s="15"/>
      <c r="H1498" s="15"/>
    </row>
    <row r="1499" spans="1:8" x14ac:dyDescent="0.3">
      <c r="A1499" s="18"/>
      <c r="B1499" s="19"/>
      <c r="C1499" s="15"/>
      <c r="D1499" s="19"/>
      <c r="E1499" s="15"/>
      <c r="F1499" s="19"/>
      <c r="G1499" s="15"/>
      <c r="H1499" s="15"/>
    </row>
    <row r="1500" spans="1:8" x14ac:dyDescent="0.3">
      <c r="A1500" s="18"/>
      <c r="B1500" s="19"/>
      <c r="C1500" s="15"/>
      <c r="D1500" s="19"/>
      <c r="E1500" s="15"/>
      <c r="F1500" s="19"/>
      <c r="G1500" s="15"/>
      <c r="H1500" s="15"/>
    </row>
    <row r="1501" spans="1:8" x14ac:dyDescent="0.3">
      <c r="A1501" s="18"/>
      <c r="B1501" s="19"/>
      <c r="C1501" s="15"/>
      <c r="D1501" s="19"/>
      <c r="E1501" s="15"/>
      <c r="F1501" s="19"/>
      <c r="G1501" s="15"/>
      <c r="H1501" s="15"/>
    </row>
    <row r="1502" spans="1:8" x14ac:dyDescent="0.3">
      <c r="A1502" s="18"/>
      <c r="B1502" s="19"/>
      <c r="C1502" s="15"/>
      <c r="D1502" s="19"/>
      <c r="E1502" s="15"/>
      <c r="F1502" s="19"/>
      <c r="G1502" s="15"/>
      <c r="H1502" s="15"/>
    </row>
    <row r="1503" spans="1:8" x14ac:dyDescent="0.3">
      <c r="A1503" s="18"/>
      <c r="B1503" s="19"/>
      <c r="C1503" s="15"/>
      <c r="D1503" s="19"/>
      <c r="E1503" s="15"/>
      <c r="F1503" s="19"/>
      <c r="G1503" s="15"/>
      <c r="H1503" s="15"/>
    </row>
    <row r="1504" spans="1:8" x14ac:dyDescent="0.3">
      <c r="A1504" s="18"/>
      <c r="B1504" s="19"/>
      <c r="C1504" s="15"/>
      <c r="D1504" s="19"/>
      <c r="E1504" s="15"/>
      <c r="F1504" s="19"/>
      <c r="G1504" s="15"/>
      <c r="H1504" s="15"/>
    </row>
    <row r="1505" spans="1:8" x14ac:dyDescent="0.3">
      <c r="A1505" s="18"/>
      <c r="B1505" s="19"/>
      <c r="C1505" s="15"/>
      <c r="D1505" s="19"/>
      <c r="E1505" s="15"/>
      <c r="F1505" s="19"/>
      <c r="G1505" s="15"/>
      <c r="H1505" s="15"/>
    </row>
    <row r="1506" spans="1:8" x14ac:dyDescent="0.3">
      <c r="A1506" s="18"/>
      <c r="B1506" s="19"/>
      <c r="C1506" s="15"/>
      <c r="D1506" s="19"/>
      <c r="E1506" s="15"/>
      <c r="F1506" s="19"/>
      <c r="G1506" s="15"/>
      <c r="H1506" s="15"/>
    </row>
    <row r="1507" spans="1:8" x14ac:dyDescent="0.3">
      <c r="A1507" s="18"/>
      <c r="B1507" s="19"/>
      <c r="C1507" s="15"/>
      <c r="D1507" s="19"/>
      <c r="E1507" s="15"/>
      <c r="F1507" s="19"/>
      <c r="G1507" s="15"/>
      <c r="H1507" s="15"/>
    </row>
    <row r="1508" spans="1:8" x14ac:dyDescent="0.3">
      <c r="A1508" s="18"/>
      <c r="B1508" s="19"/>
      <c r="C1508" s="15"/>
      <c r="D1508" s="19"/>
      <c r="E1508" s="15"/>
      <c r="F1508" s="19"/>
      <c r="G1508" s="15"/>
      <c r="H1508" s="15"/>
    </row>
    <row r="1509" spans="1:8" x14ac:dyDescent="0.3">
      <c r="A1509" s="18"/>
      <c r="B1509" s="19"/>
      <c r="C1509" s="15"/>
      <c r="D1509" s="19"/>
      <c r="E1509" s="15"/>
      <c r="F1509" s="19"/>
      <c r="G1509" s="15"/>
      <c r="H1509" s="15"/>
    </row>
    <row r="1510" spans="1:8" x14ac:dyDescent="0.3">
      <c r="A1510" s="18"/>
      <c r="B1510" s="19"/>
      <c r="C1510" s="15"/>
      <c r="D1510" s="19"/>
      <c r="E1510" s="15"/>
      <c r="F1510" s="19"/>
      <c r="G1510" s="15"/>
      <c r="H1510" s="15"/>
    </row>
    <row r="1511" spans="1:8" x14ac:dyDescent="0.3">
      <c r="A1511" s="18"/>
      <c r="B1511" s="19"/>
      <c r="C1511" s="15"/>
      <c r="D1511" s="19"/>
      <c r="E1511" s="15"/>
      <c r="F1511" s="19"/>
      <c r="G1511" s="15"/>
      <c r="H1511" s="15"/>
    </row>
    <row r="1512" spans="1:8" x14ac:dyDescent="0.3">
      <c r="A1512" s="18"/>
      <c r="B1512" s="19"/>
      <c r="C1512" s="15"/>
      <c r="D1512" s="19"/>
      <c r="E1512" s="15"/>
      <c r="F1512" s="19"/>
      <c r="G1512" s="15"/>
      <c r="H1512" s="15"/>
    </row>
    <row r="1513" spans="1:8" x14ac:dyDescent="0.3">
      <c r="A1513" s="18"/>
      <c r="B1513" s="19"/>
      <c r="C1513" s="15"/>
      <c r="D1513" s="19"/>
      <c r="E1513" s="15"/>
      <c r="F1513" s="19"/>
      <c r="G1513" s="15"/>
      <c r="H1513" s="15"/>
    </row>
    <row r="1514" spans="1:8" x14ac:dyDescent="0.3">
      <c r="A1514" s="18"/>
      <c r="B1514" s="19"/>
      <c r="C1514" s="15"/>
      <c r="D1514" s="19"/>
      <c r="E1514" s="15"/>
      <c r="F1514" s="19"/>
      <c r="G1514" s="15"/>
      <c r="H1514" s="15"/>
    </row>
    <row r="1515" spans="1:8" x14ac:dyDescent="0.3">
      <c r="A1515" s="18"/>
      <c r="B1515" s="19"/>
      <c r="C1515" s="15"/>
      <c r="D1515" s="19"/>
      <c r="E1515" s="15"/>
      <c r="F1515" s="19"/>
      <c r="G1515" s="15"/>
      <c r="H1515" s="15"/>
    </row>
    <row r="1516" spans="1:8" x14ac:dyDescent="0.3">
      <c r="A1516" s="18"/>
      <c r="B1516" s="19"/>
      <c r="C1516" s="15"/>
      <c r="D1516" s="19"/>
      <c r="E1516" s="15"/>
      <c r="F1516" s="19"/>
      <c r="G1516" s="15"/>
      <c r="H1516" s="15"/>
    </row>
    <row r="1517" spans="1:8" x14ac:dyDescent="0.3">
      <c r="A1517" s="18"/>
      <c r="B1517" s="19"/>
      <c r="C1517" s="15"/>
      <c r="D1517" s="19"/>
      <c r="E1517" s="15"/>
      <c r="F1517" s="19"/>
      <c r="G1517" s="15"/>
      <c r="H1517" s="15"/>
    </row>
    <row r="1518" spans="1:8" x14ac:dyDescent="0.3">
      <c r="A1518" s="18"/>
      <c r="B1518" s="19"/>
      <c r="C1518" s="15"/>
      <c r="D1518" s="19"/>
      <c r="E1518" s="15"/>
      <c r="F1518" s="19"/>
      <c r="G1518" s="15"/>
      <c r="H1518" s="15"/>
    </row>
    <row r="1519" spans="1:8" x14ac:dyDescent="0.3">
      <c r="A1519" s="18"/>
      <c r="B1519" s="19"/>
      <c r="C1519" s="15"/>
      <c r="D1519" s="19"/>
      <c r="E1519" s="15"/>
      <c r="F1519" s="19"/>
      <c r="G1519" s="15"/>
      <c r="H1519" s="15"/>
    </row>
    <row r="1520" spans="1:8" x14ac:dyDescent="0.3">
      <c r="A1520" s="18"/>
      <c r="B1520" s="19"/>
      <c r="C1520" s="15"/>
      <c r="D1520" s="19"/>
      <c r="E1520" s="15"/>
      <c r="F1520" s="19"/>
      <c r="G1520" s="15"/>
      <c r="H1520" s="15"/>
    </row>
    <row r="1521" spans="1:8" x14ac:dyDescent="0.3">
      <c r="A1521" s="18"/>
      <c r="B1521" s="19"/>
      <c r="C1521" s="15"/>
      <c r="D1521" s="19"/>
      <c r="E1521" s="15"/>
      <c r="F1521" s="19"/>
      <c r="G1521" s="15"/>
      <c r="H1521" s="15"/>
    </row>
    <row r="1522" spans="1:8" x14ac:dyDescent="0.3">
      <c r="A1522" s="18"/>
      <c r="B1522" s="19"/>
      <c r="C1522" s="15"/>
      <c r="D1522" s="19"/>
      <c r="E1522" s="15"/>
      <c r="F1522" s="19"/>
      <c r="G1522" s="15"/>
      <c r="H1522" s="15"/>
    </row>
    <row r="1523" spans="1:8" x14ac:dyDescent="0.3">
      <c r="A1523" s="18"/>
      <c r="B1523" s="19"/>
      <c r="C1523" s="15"/>
      <c r="D1523" s="19"/>
      <c r="E1523" s="15"/>
      <c r="F1523" s="19"/>
      <c r="G1523" s="15"/>
      <c r="H1523" s="15"/>
    </row>
    <row r="1524" spans="1:8" x14ac:dyDescent="0.3">
      <c r="A1524" s="18"/>
      <c r="B1524" s="19"/>
      <c r="C1524" s="15"/>
      <c r="D1524" s="19"/>
      <c r="E1524" s="15"/>
      <c r="F1524" s="19"/>
      <c r="G1524" s="15"/>
      <c r="H1524" s="15"/>
    </row>
    <row r="1525" spans="1:8" x14ac:dyDescent="0.3">
      <c r="A1525" s="18"/>
      <c r="B1525" s="19"/>
      <c r="C1525" s="15"/>
      <c r="D1525" s="19"/>
      <c r="E1525" s="15"/>
      <c r="F1525" s="19"/>
      <c r="G1525" s="15"/>
      <c r="H1525" s="15"/>
    </row>
    <row r="1526" spans="1:8" x14ac:dyDescent="0.3">
      <c r="A1526" s="18"/>
      <c r="B1526" s="19"/>
      <c r="C1526" s="15"/>
      <c r="D1526" s="19"/>
      <c r="E1526" s="15"/>
      <c r="F1526" s="19"/>
      <c r="G1526" s="15"/>
      <c r="H1526" s="15"/>
    </row>
    <row r="1527" spans="1:8" x14ac:dyDescent="0.3">
      <c r="A1527" s="18"/>
      <c r="B1527" s="19"/>
      <c r="C1527" s="15"/>
      <c r="D1527" s="19"/>
      <c r="E1527" s="15"/>
      <c r="F1527" s="19"/>
      <c r="G1527" s="15"/>
      <c r="H1527" s="15"/>
    </row>
    <row r="1528" spans="1:8" x14ac:dyDescent="0.3">
      <c r="A1528" s="18"/>
      <c r="B1528" s="19"/>
      <c r="C1528" s="15"/>
      <c r="D1528" s="19"/>
      <c r="E1528" s="15"/>
      <c r="F1528" s="19"/>
      <c r="G1528" s="15"/>
      <c r="H1528" s="15"/>
    </row>
    <row r="1529" spans="1:8" x14ac:dyDescent="0.3">
      <c r="A1529" s="18"/>
      <c r="B1529" s="19"/>
      <c r="C1529" s="15"/>
      <c r="D1529" s="19"/>
      <c r="E1529" s="15"/>
      <c r="F1529" s="19"/>
      <c r="G1529" s="15"/>
      <c r="H1529" s="15"/>
    </row>
    <row r="1530" spans="1:8" x14ac:dyDescent="0.3">
      <c r="A1530" s="18"/>
      <c r="B1530" s="19"/>
      <c r="C1530" s="15"/>
      <c r="D1530" s="19"/>
      <c r="E1530" s="15"/>
      <c r="F1530" s="19"/>
      <c r="G1530" s="15"/>
      <c r="H1530" s="15"/>
    </row>
    <row r="1531" spans="1:8" x14ac:dyDescent="0.3">
      <c r="A1531" s="18"/>
      <c r="B1531" s="19"/>
      <c r="C1531" s="15"/>
      <c r="D1531" s="19"/>
      <c r="E1531" s="15"/>
      <c r="F1531" s="19"/>
      <c r="G1531" s="15"/>
      <c r="H1531" s="15"/>
    </row>
    <row r="1532" spans="1:8" x14ac:dyDescent="0.3">
      <c r="A1532" s="18"/>
      <c r="B1532" s="19"/>
      <c r="C1532" s="15"/>
      <c r="D1532" s="19"/>
      <c r="E1532" s="15"/>
      <c r="F1532" s="19"/>
      <c r="G1532" s="15"/>
      <c r="H1532" s="15"/>
    </row>
    <row r="1533" spans="1:8" x14ac:dyDescent="0.3">
      <c r="A1533" s="18"/>
      <c r="B1533" s="19"/>
      <c r="C1533" s="15"/>
      <c r="D1533" s="19"/>
      <c r="E1533" s="15"/>
      <c r="F1533" s="19"/>
      <c r="G1533" s="15"/>
      <c r="H1533" s="15"/>
    </row>
    <row r="1534" spans="1:8" x14ac:dyDescent="0.3">
      <c r="A1534" s="18"/>
      <c r="B1534" s="19"/>
      <c r="C1534" s="15"/>
      <c r="D1534" s="19"/>
      <c r="E1534" s="15"/>
      <c r="F1534" s="19"/>
      <c r="G1534" s="15"/>
      <c r="H1534" s="15"/>
    </row>
    <row r="1535" spans="1:8" x14ac:dyDescent="0.3">
      <c r="A1535" s="18"/>
      <c r="B1535" s="19"/>
      <c r="C1535" s="15"/>
      <c r="D1535" s="19"/>
      <c r="E1535" s="15"/>
      <c r="F1535" s="19"/>
      <c r="G1535" s="15"/>
      <c r="H1535" s="15"/>
    </row>
    <row r="1536" spans="1:8" x14ac:dyDescent="0.3">
      <c r="A1536" s="18"/>
      <c r="B1536" s="19"/>
      <c r="C1536" s="15"/>
      <c r="D1536" s="19"/>
      <c r="E1536" s="15"/>
      <c r="F1536" s="19"/>
      <c r="G1536" s="15"/>
      <c r="H1536" s="15"/>
    </row>
    <row r="1537" spans="1:8" x14ac:dyDescent="0.3">
      <c r="A1537" s="18"/>
      <c r="B1537" s="19"/>
      <c r="C1537" s="15"/>
      <c r="D1537" s="19"/>
      <c r="E1537" s="15"/>
      <c r="F1537" s="19"/>
      <c r="G1537" s="15"/>
      <c r="H1537" s="15"/>
    </row>
    <row r="1538" spans="1:8" x14ac:dyDescent="0.3">
      <c r="A1538" s="18"/>
      <c r="B1538" s="19"/>
      <c r="C1538" s="15"/>
      <c r="D1538" s="19"/>
      <c r="E1538" s="15"/>
      <c r="F1538" s="19"/>
      <c r="G1538" s="15"/>
      <c r="H1538" s="15"/>
    </row>
    <row r="1539" spans="1:8" x14ac:dyDescent="0.3">
      <c r="A1539" s="18"/>
      <c r="B1539" s="19"/>
      <c r="C1539" s="15"/>
      <c r="D1539" s="19"/>
      <c r="E1539" s="15"/>
      <c r="F1539" s="19"/>
      <c r="G1539" s="15"/>
      <c r="H1539" s="15"/>
    </row>
    <row r="1540" spans="1:8" x14ac:dyDescent="0.3">
      <c r="A1540" s="18"/>
      <c r="B1540" s="19"/>
      <c r="C1540" s="15"/>
      <c r="D1540" s="19"/>
      <c r="E1540" s="15"/>
      <c r="F1540" s="19"/>
      <c r="G1540" s="15"/>
      <c r="H1540" s="15"/>
    </row>
    <row r="1541" spans="1:8" x14ac:dyDescent="0.3">
      <c r="A1541" s="18"/>
      <c r="B1541" s="19"/>
      <c r="C1541" s="15"/>
      <c r="D1541" s="19"/>
      <c r="E1541" s="15"/>
      <c r="F1541" s="19"/>
      <c r="G1541" s="15"/>
      <c r="H1541" s="15"/>
    </row>
    <row r="1542" spans="1:8" x14ac:dyDescent="0.3">
      <c r="A1542" s="18"/>
      <c r="B1542" s="19"/>
      <c r="C1542" s="15"/>
      <c r="D1542" s="19"/>
      <c r="E1542" s="15"/>
      <c r="F1542" s="19"/>
      <c r="G1542" s="15"/>
      <c r="H1542" s="15"/>
    </row>
    <row r="1543" spans="1:8" x14ac:dyDescent="0.3">
      <c r="A1543" s="18"/>
      <c r="B1543" s="19"/>
      <c r="C1543" s="15"/>
      <c r="D1543" s="19"/>
      <c r="E1543" s="15"/>
      <c r="F1543" s="19"/>
      <c r="G1543" s="15"/>
      <c r="H1543" s="15"/>
    </row>
    <row r="1544" spans="1:8" x14ac:dyDescent="0.3">
      <c r="A1544" s="18"/>
      <c r="B1544" s="19"/>
      <c r="C1544" s="15"/>
      <c r="D1544" s="19"/>
      <c r="E1544" s="15"/>
      <c r="F1544" s="19"/>
      <c r="G1544" s="15"/>
      <c r="H1544" s="15"/>
    </row>
    <row r="1545" spans="1:8" x14ac:dyDescent="0.3">
      <c r="A1545" s="18"/>
      <c r="B1545" s="19"/>
      <c r="C1545" s="15"/>
      <c r="D1545" s="19"/>
      <c r="E1545" s="15"/>
      <c r="F1545" s="19"/>
      <c r="G1545" s="15"/>
      <c r="H1545" s="15"/>
    </row>
    <row r="1546" spans="1:8" x14ac:dyDescent="0.3">
      <c r="A1546" s="18"/>
      <c r="B1546" s="19"/>
      <c r="C1546" s="15"/>
      <c r="D1546" s="19"/>
      <c r="E1546" s="15"/>
      <c r="F1546" s="19"/>
      <c r="G1546" s="15"/>
      <c r="H1546" s="15"/>
    </row>
    <row r="1547" spans="1:8" x14ac:dyDescent="0.3">
      <c r="A1547" s="18"/>
      <c r="B1547" s="19"/>
      <c r="C1547" s="15"/>
      <c r="D1547" s="19"/>
      <c r="E1547" s="15"/>
      <c r="F1547" s="19"/>
      <c r="G1547" s="15"/>
      <c r="H1547" s="15"/>
    </row>
    <row r="1548" spans="1:8" x14ac:dyDescent="0.3">
      <c r="A1548" s="18"/>
      <c r="B1548" s="19"/>
      <c r="C1548" s="15"/>
      <c r="D1548" s="19"/>
      <c r="E1548" s="15"/>
      <c r="F1548" s="19"/>
      <c r="G1548" s="15"/>
      <c r="H1548" s="15"/>
    </row>
    <row r="1549" spans="1:8" x14ac:dyDescent="0.3">
      <c r="A1549" s="18"/>
      <c r="B1549" s="19"/>
      <c r="C1549" s="15"/>
      <c r="D1549" s="19"/>
      <c r="E1549" s="15"/>
      <c r="F1549" s="19"/>
      <c r="G1549" s="15"/>
      <c r="H1549" s="15"/>
    </row>
    <row r="1550" spans="1:8" x14ac:dyDescent="0.3">
      <c r="A1550" s="18"/>
      <c r="B1550" s="19"/>
      <c r="C1550" s="15"/>
      <c r="D1550" s="19"/>
      <c r="E1550" s="15"/>
      <c r="F1550" s="19"/>
      <c r="G1550" s="15"/>
      <c r="H1550" s="15"/>
    </row>
    <row r="1551" spans="1:8" x14ac:dyDescent="0.3">
      <c r="A1551" s="18"/>
      <c r="B1551" s="19"/>
      <c r="C1551" s="15"/>
      <c r="D1551" s="19"/>
      <c r="E1551" s="15"/>
      <c r="F1551" s="19"/>
      <c r="G1551" s="15"/>
      <c r="H1551" s="15"/>
    </row>
    <row r="1552" spans="1:8" x14ac:dyDescent="0.3">
      <c r="A1552" s="18"/>
      <c r="B1552" s="19"/>
      <c r="C1552" s="15"/>
      <c r="D1552" s="19"/>
      <c r="E1552" s="15"/>
      <c r="F1552" s="19"/>
      <c r="G1552" s="15"/>
      <c r="H1552" s="15"/>
    </row>
    <row r="1553" spans="1:8" x14ac:dyDescent="0.3">
      <c r="A1553" s="18"/>
      <c r="B1553" s="19"/>
      <c r="C1553" s="15"/>
      <c r="D1553" s="19"/>
      <c r="E1553" s="15"/>
      <c r="F1553" s="19"/>
      <c r="G1553" s="15"/>
      <c r="H1553" s="15"/>
    </row>
    <row r="1554" spans="1:8" x14ac:dyDescent="0.3">
      <c r="A1554" s="18"/>
      <c r="B1554" s="19"/>
      <c r="C1554" s="15"/>
      <c r="D1554" s="19"/>
      <c r="E1554" s="15"/>
      <c r="F1554" s="19"/>
      <c r="G1554" s="15"/>
      <c r="H1554" s="15"/>
    </row>
    <row r="1555" spans="1:8" x14ac:dyDescent="0.3">
      <c r="A1555" s="18"/>
      <c r="B1555" s="19"/>
      <c r="C1555" s="15"/>
      <c r="D1555" s="19"/>
      <c r="E1555" s="15"/>
      <c r="F1555" s="19"/>
      <c r="G1555" s="15"/>
      <c r="H1555" s="15"/>
    </row>
    <row r="1556" spans="1:8" x14ac:dyDescent="0.3">
      <c r="A1556" s="18"/>
      <c r="B1556" s="19"/>
      <c r="C1556" s="15"/>
      <c r="D1556" s="19"/>
      <c r="E1556" s="15"/>
      <c r="F1556" s="19"/>
      <c r="G1556" s="15"/>
      <c r="H1556" s="15"/>
    </row>
    <row r="1557" spans="1:8" x14ac:dyDescent="0.3">
      <c r="A1557" s="18"/>
      <c r="B1557" s="19"/>
      <c r="C1557" s="15"/>
      <c r="D1557" s="19"/>
      <c r="E1557" s="15"/>
      <c r="F1557" s="19"/>
      <c r="G1557" s="15"/>
      <c r="H1557" s="15"/>
    </row>
    <row r="1558" spans="1:8" x14ac:dyDescent="0.3">
      <c r="A1558" s="18"/>
      <c r="B1558" s="19"/>
      <c r="C1558" s="15"/>
      <c r="D1558" s="19"/>
      <c r="E1558" s="15"/>
      <c r="F1558" s="19"/>
      <c r="G1558" s="15"/>
      <c r="H1558" s="15"/>
    </row>
    <row r="1559" spans="1:8" x14ac:dyDescent="0.3">
      <c r="A1559" s="18"/>
      <c r="B1559" s="19"/>
      <c r="C1559" s="15"/>
      <c r="D1559" s="19"/>
      <c r="E1559" s="15"/>
      <c r="F1559" s="19"/>
      <c r="G1559" s="15"/>
      <c r="H1559" s="15"/>
    </row>
    <row r="1560" spans="1:8" x14ac:dyDescent="0.3">
      <c r="A1560" s="18"/>
      <c r="B1560" s="19"/>
      <c r="C1560" s="15"/>
      <c r="D1560" s="19"/>
      <c r="E1560" s="15"/>
      <c r="F1560" s="19"/>
      <c r="G1560" s="15"/>
      <c r="H1560" s="15"/>
    </row>
    <row r="1561" spans="1:8" x14ac:dyDescent="0.3">
      <c r="A1561" s="18"/>
      <c r="B1561" s="19"/>
      <c r="C1561" s="15"/>
      <c r="D1561" s="19"/>
      <c r="E1561" s="15"/>
      <c r="F1561" s="19"/>
      <c r="G1561" s="15"/>
      <c r="H1561" s="15"/>
    </row>
    <row r="1562" spans="1:8" x14ac:dyDescent="0.3">
      <c r="A1562" s="18"/>
      <c r="B1562" s="19"/>
      <c r="C1562" s="15"/>
      <c r="D1562" s="19"/>
      <c r="E1562" s="15"/>
      <c r="F1562" s="19"/>
      <c r="G1562" s="15"/>
      <c r="H1562" s="15"/>
    </row>
    <row r="1563" spans="1:8" x14ac:dyDescent="0.3">
      <c r="A1563" s="18"/>
      <c r="B1563" s="19"/>
      <c r="C1563" s="15"/>
      <c r="D1563" s="19"/>
      <c r="E1563" s="15"/>
      <c r="F1563" s="19"/>
      <c r="G1563" s="15"/>
      <c r="H1563" s="15"/>
    </row>
    <row r="1564" spans="1:8" x14ac:dyDescent="0.3">
      <c r="A1564" s="18"/>
      <c r="B1564" s="19"/>
      <c r="C1564" s="15"/>
      <c r="D1564" s="19"/>
      <c r="E1564" s="15"/>
      <c r="F1564" s="19"/>
      <c r="G1564" s="15"/>
      <c r="H1564" s="15"/>
    </row>
    <row r="1565" spans="1:8" x14ac:dyDescent="0.3">
      <c r="A1565" s="18"/>
      <c r="B1565" s="19"/>
      <c r="C1565" s="15"/>
      <c r="D1565" s="19"/>
      <c r="E1565" s="15"/>
      <c r="F1565" s="19"/>
      <c r="G1565" s="15"/>
      <c r="H1565" s="15"/>
    </row>
    <row r="1566" spans="1:8" x14ac:dyDescent="0.3">
      <c r="A1566" s="18"/>
      <c r="B1566" s="19"/>
      <c r="C1566" s="15"/>
      <c r="D1566" s="19"/>
      <c r="E1566" s="15"/>
      <c r="F1566" s="19"/>
      <c r="G1566" s="15"/>
      <c r="H1566" s="15"/>
    </row>
    <row r="1567" spans="1:8" x14ac:dyDescent="0.3">
      <c r="A1567" s="18"/>
      <c r="B1567" s="19"/>
      <c r="C1567" s="15"/>
      <c r="D1567" s="19"/>
      <c r="E1567" s="15"/>
      <c r="F1567" s="19"/>
      <c r="G1567" s="15"/>
      <c r="H1567" s="15"/>
    </row>
    <row r="1568" spans="1:8" x14ac:dyDescent="0.3">
      <c r="A1568" s="18"/>
      <c r="B1568" s="19"/>
      <c r="C1568" s="15"/>
      <c r="D1568" s="19"/>
      <c r="E1568" s="15"/>
      <c r="F1568" s="19"/>
      <c r="G1568" s="15"/>
      <c r="H1568" s="15"/>
    </row>
    <row r="1569" spans="1:8" x14ac:dyDescent="0.3">
      <c r="A1569" s="18"/>
      <c r="B1569" s="19"/>
      <c r="C1569" s="15"/>
      <c r="D1569" s="19"/>
      <c r="E1569" s="15"/>
      <c r="F1569" s="19"/>
      <c r="G1569" s="15"/>
      <c r="H1569" s="15"/>
    </row>
    <row r="1570" spans="1:8" x14ac:dyDescent="0.3">
      <c r="A1570" s="18"/>
      <c r="B1570" s="19"/>
      <c r="C1570" s="15"/>
      <c r="D1570" s="19"/>
      <c r="E1570" s="15"/>
      <c r="F1570" s="19"/>
      <c r="G1570" s="15"/>
      <c r="H1570" s="15"/>
    </row>
    <row r="1571" spans="1:8" x14ac:dyDescent="0.3">
      <c r="A1571" s="18"/>
      <c r="B1571" s="19"/>
      <c r="C1571" s="15"/>
      <c r="D1571" s="19"/>
      <c r="E1571" s="15"/>
      <c r="F1571" s="19"/>
      <c r="G1571" s="15"/>
      <c r="H1571" s="15"/>
    </row>
    <row r="1572" spans="1:8" x14ac:dyDescent="0.3">
      <c r="A1572" s="18"/>
      <c r="B1572" s="19"/>
      <c r="C1572" s="15"/>
      <c r="D1572" s="19"/>
      <c r="E1572" s="15"/>
      <c r="F1572" s="19"/>
      <c r="G1572" s="15"/>
      <c r="H1572" s="15"/>
    </row>
    <row r="1573" spans="1:8" x14ac:dyDescent="0.3">
      <c r="A1573" s="18"/>
      <c r="B1573" s="19"/>
      <c r="C1573" s="15"/>
      <c r="D1573" s="19"/>
      <c r="E1573" s="15"/>
      <c r="F1573" s="19"/>
      <c r="G1573" s="15"/>
      <c r="H1573" s="15"/>
    </row>
    <row r="1574" spans="1:8" x14ac:dyDescent="0.3">
      <c r="A1574" s="18"/>
      <c r="B1574" s="19"/>
      <c r="C1574" s="15"/>
      <c r="D1574" s="19"/>
      <c r="E1574" s="15"/>
      <c r="F1574" s="19"/>
      <c r="G1574" s="15"/>
      <c r="H1574" s="15"/>
    </row>
    <row r="1575" spans="1:8" x14ac:dyDescent="0.3">
      <c r="A1575" s="18"/>
      <c r="B1575" s="19"/>
      <c r="C1575" s="15"/>
      <c r="D1575" s="19"/>
      <c r="E1575" s="15"/>
      <c r="F1575" s="19"/>
      <c r="G1575" s="15"/>
      <c r="H1575" s="15"/>
    </row>
    <row r="1576" spans="1:8" x14ac:dyDescent="0.3">
      <c r="A1576" s="18"/>
      <c r="B1576" s="19"/>
      <c r="C1576" s="15"/>
      <c r="D1576" s="19"/>
      <c r="E1576" s="15"/>
      <c r="F1576" s="19"/>
      <c r="G1576" s="15"/>
      <c r="H1576" s="15"/>
    </row>
    <row r="1577" spans="1:8" x14ac:dyDescent="0.3">
      <c r="A1577" s="18"/>
      <c r="B1577" s="19"/>
      <c r="C1577" s="15"/>
      <c r="D1577" s="19"/>
      <c r="E1577" s="15"/>
      <c r="F1577" s="19"/>
      <c r="G1577" s="15"/>
      <c r="H1577" s="15"/>
    </row>
    <row r="1578" spans="1:8" x14ac:dyDescent="0.3">
      <c r="A1578" s="18"/>
      <c r="B1578" s="19"/>
      <c r="C1578" s="15"/>
      <c r="D1578" s="19"/>
      <c r="E1578" s="15"/>
      <c r="F1578" s="19"/>
      <c r="G1578" s="15"/>
      <c r="H1578" s="15"/>
    </row>
    <row r="1579" spans="1:8" x14ac:dyDescent="0.3">
      <c r="A1579" s="18"/>
      <c r="B1579" s="19"/>
      <c r="C1579" s="15"/>
      <c r="D1579" s="19"/>
      <c r="E1579" s="15"/>
      <c r="F1579" s="19"/>
      <c r="G1579" s="15"/>
      <c r="H1579" s="15"/>
    </row>
    <row r="1580" spans="1:8" x14ac:dyDescent="0.3">
      <c r="A1580" s="18"/>
      <c r="B1580" s="19"/>
      <c r="C1580" s="15"/>
      <c r="D1580" s="19"/>
      <c r="E1580" s="15"/>
      <c r="F1580" s="19"/>
      <c r="G1580" s="15"/>
      <c r="H1580" s="15"/>
    </row>
    <row r="1581" spans="1:8" x14ac:dyDescent="0.3">
      <c r="A1581" s="18"/>
      <c r="B1581" s="19"/>
      <c r="C1581" s="15"/>
      <c r="D1581" s="19"/>
      <c r="E1581" s="15"/>
      <c r="F1581" s="19"/>
      <c r="G1581" s="15"/>
      <c r="H1581" s="15"/>
    </row>
    <row r="1582" spans="1:8" x14ac:dyDescent="0.3">
      <c r="A1582" s="18"/>
      <c r="B1582" s="19"/>
      <c r="C1582" s="15"/>
      <c r="D1582" s="19"/>
      <c r="E1582" s="15"/>
      <c r="F1582" s="19"/>
      <c r="G1582" s="15"/>
      <c r="H1582" s="15"/>
    </row>
    <row r="1583" spans="1:8" x14ac:dyDescent="0.3">
      <c r="A1583" s="18"/>
      <c r="B1583" s="19"/>
      <c r="C1583" s="15"/>
      <c r="D1583" s="19"/>
      <c r="E1583" s="15"/>
      <c r="F1583" s="19"/>
      <c r="G1583" s="15"/>
      <c r="H1583" s="15"/>
    </row>
    <row r="1584" spans="1:8" x14ac:dyDescent="0.3">
      <c r="A1584" s="18"/>
      <c r="B1584" s="19"/>
      <c r="C1584" s="15"/>
      <c r="D1584" s="19"/>
      <c r="E1584" s="15"/>
      <c r="F1584" s="19"/>
      <c r="G1584" s="15"/>
      <c r="H1584" s="15"/>
    </row>
    <row r="1585" spans="1:8" x14ac:dyDescent="0.3">
      <c r="A1585" s="18"/>
      <c r="B1585" s="19"/>
      <c r="C1585" s="15"/>
      <c r="D1585" s="19"/>
      <c r="E1585" s="15"/>
      <c r="F1585" s="19"/>
      <c r="G1585" s="15"/>
      <c r="H1585" s="15"/>
    </row>
    <row r="1586" spans="1:8" x14ac:dyDescent="0.3">
      <c r="A1586" s="18"/>
      <c r="B1586" s="19"/>
      <c r="C1586" s="15"/>
      <c r="D1586" s="19"/>
      <c r="E1586" s="15"/>
      <c r="F1586" s="19"/>
      <c r="G1586" s="15"/>
      <c r="H1586" s="15"/>
    </row>
    <row r="1587" spans="1:8" x14ac:dyDescent="0.3">
      <c r="A1587" s="18"/>
      <c r="B1587" s="19"/>
      <c r="C1587" s="15"/>
      <c r="D1587" s="19"/>
      <c r="E1587" s="15"/>
      <c r="F1587" s="19"/>
      <c r="G1587" s="15"/>
      <c r="H1587" s="15"/>
    </row>
    <row r="1588" spans="1:8" x14ac:dyDescent="0.3">
      <c r="A1588" s="18"/>
      <c r="B1588" s="19"/>
      <c r="C1588" s="15"/>
      <c r="D1588" s="19"/>
      <c r="E1588" s="15"/>
      <c r="F1588" s="19"/>
      <c r="G1588" s="15"/>
      <c r="H1588" s="15"/>
    </row>
    <row r="1589" spans="1:8" x14ac:dyDescent="0.3">
      <c r="A1589" s="18"/>
      <c r="B1589" s="19"/>
      <c r="C1589" s="15"/>
      <c r="D1589" s="19"/>
      <c r="E1589" s="15"/>
      <c r="F1589" s="19"/>
      <c r="G1589" s="15"/>
      <c r="H1589" s="15"/>
    </row>
    <row r="1590" spans="1:8" x14ac:dyDescent="0.3">
      <c r="A1590" s="18"/>
      <c r="B1590" s="19"/>
      <c r="C1590" s="15"/>
      <c r="D1590" s="19"/>
      <c r="E1590" s="15"/>
      <c r="F1590" s="19"/>
      <c r="G1590" s="15"/>
      <c r="H1590" s="15"/>
    </row>
    <row r="1591" spans="1:8" x14ac:dyDescent="0.3">
      <c r="A1591" s="18"/>
      <c r="B1591" s="19"/>
      <c r="C1591" s="15"/>
      <c r="D1591" s="19"/>
      <c r="E1591" s="15"/>
      <c r="F1591" s="19"/>
      <c r="G1591" s="15"/>
      <c r="H1591" s="15"/>
    </row>
    <row r="1592" spans="1:8" x14ac:dyDescent="0.3">
      <c r="A1592" s="18"/>
      <c r="B1592" s="19"/>
      <c r="C1592" s="15"/>
      <c r="D1592" s="19"/>
      <c r="E1592" s="15"/>
      <c r="F1592" s="19"/>
      <c r="G1592" s="15"/>
      <c r="H1592" s="15"/>
    </row>
    <row r="1593" spans="1:8" x14ac:dyDescent="0.3">
      <c r="A1593" s="18"/>
      <c r="B1593" s="19"/>
      <c r="C1593" s="15"/>
      <c r="D1593" s="19"/>
      <c r="E1593" s="15"/>
      <c r="F1593" s="19"/>
      <c r="G1593" s="15"/>
      <c r="H1593" s="15"/>
    </row>
    <row r="1594" spans="1:8" x14ac:dyDescent="0.3">
      <c r="A1594" s="18"/>
      <c r="B1594" s="19"/>
      <c r="C1594" s="15"/>
      <c r="D1594" s="19"/>
      <c r="E1594" s="15"/>
      <c r="F1594" s="19"/>
      <c r="G1594" s="15"/>
      <c r="H1594" s="15"/>
    </row>
    <row r="1595" spans="1:8" x14ac:dyDescent="0.3">
      <c r="A1595" s="18"/>
      <c r="B1595" s="19"/>
      <c r="C1595" s="15"/>
      <c r="D1595" s="19"/>
      <c r="E1595" s="15"/>
      <c r="F1595" s="19"/>
      <c r="G1595" s="15"/>
      <c r="H1595" s="15"/>
    </row>
    <row r="1596" spans="1:8" x14ac:dyDescent="0.3">
      <c r="A1596" s="18"/>
      <c r="B1596" s="19"/>
      <c r="C1596" s="15"/>
      <c r="D1596" s="19"/>
      <c r="E1596" s="15"/>
      <c r="F1596" s="19"/>
      <c r="G1596" s="15"/>
      <c r="H1596" s="15"/>
    </row>
    <row r="1597" spans="1:8" x14ac:dyDescent="0.3">
      <c r="A1597" s="18"/>
      <c r="B1597" s="19"/>
      <c r="C1597" s="15"/>
      <c r="D1597" s="19"/>
      <c r="E1597" s="15"/>
      <c r="F1597" s="19"/>
      <c r="G1597" s="15"/>
      <c r="H1597" s="15"/>
    </row>
    <row r="1598" spans="1:8" x14ac:dyDescent="0.3">
      <c r="A1598" s="18"/>
      <c r="B1598" s="19"/>
      <c r="C1598" s="15"/>
      <c r="D1598" s="19"/>
      <c r="E1598" s="15"/>
      <c r="F1598" s="19"/>
      <c r="G1598" s="15"/>
      <c r="H1598" s="15"/>
    </row>
    <row r="1599" spans="1:8" x14ac:dyDescent="0.3">
      <c r="A1599" s="18"/>
      <c r="B1599" s="19"/>
      <c r="C1599" s="15"/>
      <c r="D1599" s="19"/>
      <c r="E1599" s="15"/>
      <c r="F1599" s="19"/>
      <c r="G1599" s="15"/>
      <c r="H1599" s="15"/>
    </row>
    <row r="1600" spans="1:8" x14ac:dyDescent="0.3">
      <c r="A1600" s="18"/>
      <c r="B1600" s="19"/>
      <c r="C1600" s="15"/>
      <c r="D1600" s="19"/>
      <c r="E1600" s="15"/>
      <c r="F1600" s="19"/>
      <c r="G1600" s="15"/>
      <c r="H1600" s="15"/>
    </row>
    <row r="1601" spans="1:8" x14ac:dyDescent="0.3">
      <c r="A1601" s="18"/>
      <c r="B1601" s="19"/>
      <c r="C1601" s="15"/>
      <c r="D1601" s="19"/>
      <c r="E1601" s="15"/>
      <c r="F1601" s="19"/>
      <c r="G1601" s="15"/>
      <c r="H1601" s="15"/>
    </row>
    <row r="1602" spans="1:8" x14ac:dyDescent="0.3">
      <c r="A1602" s="18"/>
      <c r="B1602" s="19"/>
      <c r="C1602" s="15"/>
      <c r="D1602" s="19"/>
      <c r="E1602" s="15"/>
      <c r="F1602" s="19"/>
      <c r="G1602" s="15"/>
      <c r="H1602" s="15"/>
    </row>
    <row r="1603" spans="1:8" x14ac:dyDescent="0.3">
      <c r="A1603" s="18"/>
      <c r="B1603" s="19"/>
      <c r="C1603" s="15"/>
      <c r="D1603" s="19"/>
      <c r="E1603" s="15"/>
      <c r="F1603" s="19"/>
      <c r="G1603" s="15"/>
      <c r="H1603" s="15"/>
    </row>
    <row r="1604" spans="1:8" x14ac:dyDescent="0.3">
      <c r="A1604" s="18"/>
      <c r="B1604" s="19"/>
      <c r="C1604" s="15"/>
      <c r="D1604" s="19"/>
      <c r="E1604" s="15"/>
      <c r="F1604" s="19"/>
      <c r="G1604" s="15"/>
      <c r="H1604" s="15"/>
    </row>
    <row r="1605" spans="1:8" x14ac:dyDescent="0.3">
      <c r="A1605" s="18"/>
      <c r="B1605" s="19"/>
      <c r="C1605" s="15"/>
      <c r="D1605" s="19"/>
      <c r="E1605" s="15"/>
      <c r="F1605" s="19"/>
      <c r="G1605" s="15"/>
      <c r="H1605" s="15"/>
    </row>
    <row r="1606" spans="1:8" x14ac:dyDescent="0.3">
      <c r="A1606" s="18"/>
      <c r="B1606" s="19"/>
      <c r="C1606" s="15"/>
      <c r="D1606" s="19"/>
      <c r="E1606" s="15"/>
      <c r="F1606" s="19"/>
      <c r="G1606" s="15"/>
      <c r="H1606" s="15"/>
    </row>
    <row r="1607" spans="1:8" x14ac:dyDescent="0.3">
      <c r="A1607" s="18"/>
      <c r="B1607" s="19"/>
      <c r="C1607" s="15"/>
      <c r="D1607" s="19"/>
      <c r="E1607" s="15"/>
      <c r="F1607" s="19"/>
      <c r="G1607" s="15"/>
      <c r="H1607" s="15"/>
    </row>
    <row r="1608" spans="1:8" x14ac:dyDescent="0.3">
      <c r="A1608" s="18"/>
      <c r="B1608" s="19"/>
      <c r="C1608" s="15"/>
      <c r="D1608" s="19"/>
      <c r="E1608" s="15"/>
      <c r="F1608" s="19"/>
      <c r="G1608" s="15"/>
      <c r="H1608" s="15"/>
    </row>
    <row r="1609" spans="1:8" x14ac:dyDescent="0.3">
      <c r="A1609" s="18"/>
      <c r="B1609" s="19"/>
      <c r="C1609" s="15"/>
      <c r="D1609" s="19"/>
      <c r="E1609" s="15"/>
      <c r="F1609" s="19"/>
      <c r="G1609" s="15"/>
      <c r="H1609" s="15"/>
    </row>
    <row r="1610" spans="1:8" x14ac:dyDescent="0.3">
      <c r="A1610" s="18"/>
      <c r="B1610" s="19"/>
      <c r="C1610" s="15"/>
      <c r="D1610" s="19"/>
      <c r="E1610" s="15"/>
      <c r="F1610" s="19"/>
      <c r="G1610" s="15"/>
      <c r="H1610" s="15"/>
    </row>
    <row r="1611" spans="1:8" x14ac:dyDescent="0.3">
      <c r="A1611" s="18"/>
      <c r="B1611" s="19"/>
      <c r="C1611" s="15"/>
      <c r="D1611" s="19"/>
      <c r="E1611" s="15"/>
      <c r="F1611" s="19"/>
      <c r="G1611" s="15"/>
      <c r="H1611" s="15"/>
    </row>
    <row r="1612" spans="1:8" x14ac:dyDescent="0.3">
      <c r="A1612" s="18"/>
      <c r="B1612" s="19"/>
      <c r="C1612" s="15"/>
      <c r="D1612" s="19"/>
      <c r="E1612" s="15"/>
      <c r="F1612" s="19"/>
      <c r="G1612" s="15"/>
      <c r="H1612" s="15"/>
    </row>
    <row r="1613" spans="1:8" x14ac:dyDescent="0.3">
      <c r="A1613" s="18"/>
      <c r="B1613" s="19"/>
      <c r="C1613" s="15"/>
      <c r="D1613" s="19"/>
      <c r="E1613" s="15"/>
      <c r="F1613" s="19"/>
      <c r="G1613" s="15"/>
      <c r="H1613" s="15"/>
    </row>
    <row r="1614" spans="1:8" x14ac:dyDescent="0.3">
      <c r="A1614" s="18"/>
      <c r="B1614" s="19"/>
      <c r="C1614" s="15"/>
      <c r="D1614" s="19"/>
      <c r="E1614" s="15"/>
      <c r="F1614" s="19"/>
      <c r="G1614" s="15"/>
      <c r="H1614" s="15"/>
    </row>
    <row r="1615" spans="1:8" x14ac:dyDescent="0.3">
      <c r="A1615" s="18"/>
      <c r="B1615" s="19"/>
      <c r="C1615" s="15"/>
      <c r="D1615" s="19"/>
      <c r="E1615" s="15"/>
      <c r="F1615" s="19"/>
      <c r="G1615" s="15"/>
      <c r="H1615" s="15"/>
    </row>
    <row r="1616" spans="1:8" x14ac:dyDescent="0.3">
      <c r="A1616" s="18"/>
      <c r="B1616" s="19"/>
      <c r="C1616" s="15"/>
      <c r="D1616" s="19"/>
      <c r="E1616" s="15"/>
      <c r="F1616" s="19"/>
      <c r="G1616" s="15"/>
      <c r="H1616" s="15"/>
    </row>
    <row r="1617" spans="1:8" x14ac:dyDescent="0.3">
      <c r="A1617" s="18"/>
      <c r="B1617" s="19"/>
      <c r="C1617" s="15"/>
      <c r="D1617" s="19"/>
      <c r="E1617" s="15"/>
      <c r="F1617" s="19"/>
      <c r="G1617" s="15"/>
      <c r="H1617" s="15"/>
    </row>
    <row r="1618" spans="1:8" x14ac:dyDescent="0.3">
      <c r="A1618" s="18"/>
      <c r="B1618" s="19"/>
      <c r="C1618" s="15"/>
      <c r="D1618" s="19"/>
      <c r="E1618" s="15"/>
      <c r="F1618" s="19"/>
      <c r="G1618" s="15"/>
      <c r="H1618" s="15"/>
    </row>
    <row r="1619" spans="1:8" x14ac:dyDescent="0.3">
      <c r="A1619" s="18"/>
      <c r="B1619" s="19"/>
      <c r="C1619" s="15"/>
      <c r="D1619" s="19"/>
      <c r="E1619" s="15"/>
      <c r="F1619" s="19"/>
      <c r="G1619" s="15"/>
      <c r="H1619" s="15"/>
    </row>
    <row r="1620" spans="1:8" x14ac:dyDescent="0.3">
      <c r="A1620" s="18"/>
      <c r="B1620" s="19"/>
      <c r="C1620" s="15"/>
      <c r="D1620" s="19"/>
      <c r="E1620" s="15"/>
      <c r="F1620" s="19"/>
      <c r="G1620" s="15"/>
      <c r="H1620" s="15"/>
    </row>
    <row r="1621" spans="1:8" x14ac:dyDescent="0.3">
      <c r="A1621" s="18"/>
      <c r="B1621" s="19"/>
      <c r="C1621" s="15"/>
      <c r="D1621" s="19"/>
      <c r="E1621" s="15"/>
      <c r="F1621" s="19"/>
      <c r="G1621" s="15"/>
      <c r="H1621" s="15"/>
    </row>
    <row r="1622" spans="1:8" x14ac:dyDescent="0.3">
      <c r="A1622" s="18"/>
      <c r="B1622" s="19"/>
      <c r="C1622" s="15"/>
      <c r="D1622" s="19"/>
      <c r="E1622" s="15"/>
      <c r="F1622" s="19"/>
      <c r="G1622" s="15"/>
      <c r="H1622" s="15"/>
    </row>
    <row r="1623" spans="1:8" x14ac:dyDescent="0.3">
      <c r="A1623" s="18"/>
      <c r="B1623" s="19"/>
      <c r="C1623" s="15"/>
      <c r="D1623" s="19"/>
      <c r="E1623" s="15"/>
      <c r="F1623" s="19"/>
      <c r="G1623" s="15"/>
      <c r="H1623" s="15"/>
    </row>
    <row r="1624" spans="1:8" x14ac:dyDescent="0.3">
      <c r="A1624" s="18"/>
      <c r="B1624" s="19"/>
      <c r="C1624" s="15"/>
      <c r="D1624" s="19"/>
      <c r="E1624" s="15"/>
      <c r="F1624" s="19"/>
      <c r="G1624" s="15"/>
      <c r="H1624" s="15"/>
    </row>
    <row r="1625" spans="1:8" x14ac:dyDescent="0.3">
      <c r="A1625" s="18"/>
      <c r="B1625" s="19"/>
      <c r="C1625" s="15"/>
      <c r="D1625" s="19"/>
      <c r="E1625" s="15"/>
      <c r="F1625" s="19"/>
      <c r="G1625" s="15"/>
      <c r="H1625" s="15"/>
    </row>
    <row r="1626" spans="1:8" x14ac:dyDescent="0.3">
      <c r="A1626" s="18"/>
      <c r="B1626" s="19"/>
      <c r="C1626" s="15"/>
      <c r="D1626" s="19"/>
      <c r="E1626" s="15"/>
      <c r="F1626" s="19"/>
      <c r="G1626" s="15"/>
      <c r="H1626" s="15"/>
    </row>
    <row r="1627" spans="1:8" x14ac:dyDescent="0.3">
      <c r="A1627" s="18"/>
      <c r="B1627" s="19"/>
      <c r="C1627" s="15"/>
      <c r="D1627" s="19"/>
      <c r="E1627" s="15"/>
      <c r="F1627" s="19"/>
      <c r="G1627" s="15"/>
      <c r="H1627" s="15"/>
    </row>
    <row r="1628" spans="1:8" x14ac:dyDescent="0.3">
      <c r="A1628" s="18"/>
      <c r="B1628" s="19"/>
      <c r="C1628" s="15"/>
      <c r="D1628" s="19"/>
      <c r="E1628" s="15"/>
      <c r="F1628" s="19"/>
      <c r="G1628" s="15"/>
      <c r="H1628" s="15"/>
    </row>
    <row r="1629" spans="1:8" x14ac:dyDescent="0.3">
      <c r="A1629" s="18"/>
      <c r="B1629" s="19"/>
      <c r="C1629" s="15"/>
      <c r="D1629" s="19"/>
      <c r="E1629" s="15"/>
      <c r="F1629" s="19"/>
      <c r="G1629" s="15"/>
      <c r="H1629" s="15"/>
    </row>
    <row r="1630" spans="1:8" x14ac:dyDescent="0.3">
      <c r="A1630" s="18"/>
      <c r="B1630" s="19"/>
      <c r="C1630" s="15"/>
      <c r="D1630" s="19"/>
      <c r="E1630" s="15"/>
      <c r="F1630" s="19"/>
      <c r="G1630" s="15"/>
      <c r="H1630" s="15"/>
    </row>
    <row r="1631" spans="1:8" x14ac:dyDescent="0.3">
      <c r="A1631" s="18"/>
      <c r="B1631" s="19"/>
      <c r="C1631" s="15"/>
      <c r="D1631" s="19"/>
      <c r="E1631" s="15"/>
      <c r="F1631" s="19"/>
      <c r="G1631" s="15"/>
      <c r="H1631" s="15"/>
    </row>
    <row r="1632" spans="1:8" x14ac:dyDescent="0.3">
      <c r="A1632" s="18"/>
      <c r="B1632" s="19"/>
      <c r="C1632" s="15"/>
      <c r="D1632" s="19"/>
      <c r="E1632" s="15"/>
      <c r="F1632" s="19"/>
      <c r="G1632" s="15"/>
      <c r="H1632" s="15"/>
    </row>
    <row r="1633" spans="1:8" x14ac:dyDescent="0.3">
      <c r="A1633" s="18"/>
      <c r="B1633" s="19"/>
      <c r="C1633" s="15"/>
      <c r="D1633" s="19"/>
      <c r="E1633" s="15"/>
      <c r="F1633" s="19"/>
      <c r="G1633" s="15"/>
      <c r="H1633" s="15"/>
    </row>
    <row r="1634" spans="1:8" x14ac:dyDescent="0.3">
      <c r="A1634" s="18"/>
      <c r="B1634" s="19"/>
      <c r="C1634" s="15"/>
      <c r="D1634" s="19"/>
      <c r="E1634" s="15"/>
      <c r="F1634" s="19"/>
      <c r="G1634" s="15"/>
      <c r="H1634" s="15"/>
    </row>
    <row r="1635" spans="1:8" x14ac:dyDescent="0.3">
      <c r="A1635" s="18"/>
      <c r="B1635" s="19"/>
      <c r="C1635" s="15"/>
      <c r="D1635" s="19"/>
      <c r="E1635" s="15"/>
      <c r="F1635" s="19"/>
      <c r="G1635" s="15"/>
      <c r="H1635" s="15"/>
    </row>
    <row r="1636" spans="1:8" x14ac:dyDescent="0.3">
      <c r="A1636" s="18"/>
      <c r="B1636" s="19"/>
      <c r="C1636" s="15"/>
      <c r="D1636" s="19"/>
      <c r="E1636" s="15"/>
      <c r="F1636" s="19"/>
      <c r="G1636" s="15"/>
      <c r="H1636" s="15"/>
    </row>
    <row r="1637" spans="1:8" x14ac:dyDescent="0.3">
      <c r="A1637" s="18"/>
      <c r="B1637" s="19"/>
      <c r="C1637" s="15"/>
      <c r="D1637" s="19"/>
      <c r="E1637" s="15"/>
      <c r="F1637" s="19"/>
      <c r="G1637" s="15"/>
      <c r="H1637" s="15"/>
    </row>
    <row r="1638" spans="1:8" x14ac:dyDescent="0.3">
      <c r="A1638" s="18"/>
      <c r="B1638" s="19"/>
      <c r="C1638" s="15"/>
      <c r="D1638" s="19"/>
      <c r="E1638" s="15"/>
      <c r="F1638" s="19"/>
      <c r="G1638" s="15"/>
      <c r="H1638" s="15"/>
    </row>
    <row r="1639" spans="1:8" x14ac:dyDescent="0.3">
      <c r="A1639" s="18"/>
      <c r="B1639" s="19"/>
      <c r="C1639" s="15"/>
      <c r="D1639" s="19"/>
      <c r="E1639" s="15"/>
      <c r="F1639" s="19"/>
      <c r="G1639" s="15"/>
      <c r="H1639" s="15"/>
    </row>
    <row r="1640" spans="1:8" x14ac:dyDescent="0.3">
      <c r="A1640" s="18"/>
      <c r="B1640" s="19"/>
      <c r="C1640" s="15"/>
      <c r="D1640" s="19"/>
      <c r="E1640" s="15"/>
      <c r="F1640" s="19"/>
      <c r="G1640" s="15"/>
      <c r="H1640" s="15"/>
    </row>
    <row r="1641" spans="1:8" x14ac:dyDescent="0.3">
      <c r="A1641" s="18"/>
      <c r="B1641" s="19"/>
      <c r="C1641" s="15"/>
      <c r="D1641" s="19"/>
      <c r="E1641" s="15"/>
      <c r="F1641" s="19"/>
      <c r="G1641" s="15"/>
      <c r="H1641" s="15"/>
    </row>
    <row r="1642" spans="1:8" x14ac:dyDescent="0.3">
      <c r="A1642" s="18"/>
      <c r="B1642" s="19"/>
      <c r="C1642" s="15"/>
      <c r="D1642" s="19"/>
      <c r="E1642" s="15"/>
      <c r="F1642" s="19"/>
      <c r="G1642" s="15"/>
      <c r="H1642" s="15"/>
    </row>
    <row r="1643" spans="1:8" x14ac:dyDescent="0.3">
      <c r="A1643" s="18"/>
      <c r="B1643" s="19"/>
      <c r="C1643" s="15"/>
      <c r="D1643" s="19"/>
      <c r="E1643" s="15"/>
      <c r="F1643" s="19"/>
      <c r="G1643" s="15"/>
      <c r="H1643" s="15"/>
    </row>
    <row r="1644" spans="1:8" x14ac:dyDescent="0.3">
      <c r="A1644" s="18"/>
      <c r="B1644" s="19"/>
      <c r="C1644" s="15"/>
      <c r="D1644" s="19"/>
      <c r="E1644" s="15"/>
      <c r="F1644" s="19"/>
      <c r="G1644" s="15"/>
      <c r="H1644" s="15"/>
    </row>
    <row r="1645" spans="1:8" x14ac:dyDescent="0.3">
      <c r="A1645" s="18"/>
      <c r="B1645" s="19"/>
      <c r="C1645" s="15"/>
      <c r="D1645" s="19"/>
      <c r="E1645" s="15"/>
      <c r="F1645" s="19"/>
      <c r="G1645" s="15"/>
      <c r="H1645" s="15"/>
    </row>
    <row r="1646" spans="1:8" x14ac:dyDescent="0.3">
      <c r="A1646" s="18"/>
      <c r="B1646" s="19"/>
      <c r="C1646" s="15"/>
      <c r="D1646" s="19"/>
      <c r="E1646" s="15"/>
      <c r="F1646" s="19"/>
      <c r="G1646" s="15"/>
      <c r="H1646" s="15"/>
    </row>
  </sheetData>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D1349"/>
  <sheetViews>
    <sheetView workbookViewId="0">
      <pane xSplit="2" ySplit="1" topLeftCell="C2" activePane="bottomRight" state="frozen"/>
      <selection pane="topRight" activeCell="C1" sqref="C1"/>
      <selection pane="bottomLeft" activeCell="A2" sqref="A2"/>
      <selection pane="bottomRight" activeCell="C2" sqref="C2"/>
    </sheetView>
  </sheetViews>
  <sheetFormatPr baseColWidth="10" defaultRowHeight="14.4" x14ac:dyDescent="0.3"/>
  <cols>
    <col min="1" max="2" width="28.109375" bestFit="1" customWidth="1"/>
    <col min="3" max="3" width="12.88671875" bestFit="1" customWidth="1"/>
    <col min="4" max="4" width="13.33203125" bestFit="1" customWidth="1"/>
  </cols>
  <sheetData>
    <row r="1" spans="1:4" x14ac:dyDescent="0.3">
      <c r="A1" s="17" t="s">
        <v>1605</v>
      </c>
      <c r="B1" s="17" t="s">
        <v>1606</v>
      </c>
      <c r="C1" s="17" t="s">
        <v>1248</v>
      </c>
      <c r="D1" s="17" t="s">
        <v>1247</v>
      </c>
    </row>
    <row r="2" spans="1:4" x14ac:dyDescent="0.3">
      <c r="A2" s="178" t="s">
        <v>3573</v>
      </c>
      <c r="B2" s="178" t="s">
        <v>3576</v>
      </c>
      <c r="C2" s="188" t="s">
        <v>1251</v>
      </c>
      <c r="D2" s="178" t="s">
        <v>1238</v>
      </c>
    </row>
    <row r="3" spans="1:4" x14ac:dyDescent="0.3">
      <c r="A3" s="177" t="s">
        <v>3573</v>
      </c>
      <c r="B3" s="178" t="s">
        <v>3694</v>
      </c>
      <c r="C3" s="188" t="s">
        <v>1251</v>
      </c>
      <c r="D3" s="178" t="s">
        <v>1238</v>
      </c>
    </row>
    <row r="4" spans="1:4" x14ac:dyDescent="0.3">
      <c r="A4" s="177" t="s">
        <v>3574</v>
      </c>
      <c r="B4" s="178" t="s">
        <v>3695</v>
      </c>
      <c r="C4" s="188" t="s">
        <v>1251</v>
      </c>
      <c r="D4" s="178" t="s">
        <v>1238</v>
      </c>
    </row>
    <row r="5" spans="1:4" x14ac:dyDescent="0.3">
      <c r="A5" s="177" t="s">
        <v>3575</v>
      </c>
      <c r="B5" s="178" t="s">
        <v>3580</v>
      </c>
      <c r="C5" s="188" t="s">
        <v>1251</v>
      </c>
      <c r="D5" s="178" t="s">
        <v>1238</v>
      </c>
    </row>
    <row r="6" spans="1:4" x14ac:dyDescent="0.3">
      <c r="A6" s="177" t="s">
        <v>3587</v>
      </c>
      <c r="B6" s="178" t="s">
        <v>3588</v>
      </c>
      <c r="C6" s="188" t="s">
        <v>1251</v>
      </c>
      <c r="D6" s="178" t="s">
        <v>1238</v>
      </c>
    </row>
    <row r="7" spans="1:4" x14ac:dyDescent="0.3">
      <c r="A7" s="178" t="s">
        <v>3696</v>
      </c>
      <c r="B7" s="178" t="s">
        <v>3571</v>
      </c>
      <c r="C7" s="188" t="s">
        <v>1251</v>
      </c>
      <c r="D7" s="178" t="s">
        <v>1238</v>
      </c>
    </row>
    <row r="8" spans="1:4" x14ac:dyDescent="0.3">
      <c r="A8" s="177" t="s">
        <v>3697</v>
      </c>
      <c r="B8" s="178" t="s">
        <v>3572</v>
      </c>
      <c r="C8" s="188" t="s">
        <v>1251</v>
      </c>
      <c r="D8" s="178" t="s">
        <v>1238</v>
      </c>
    </row>
    <row r="9" spans="1:4" x14ac:dyDescent="0.3">
      <c r="A9" s="178" t="s">
        <v>3698</v>
      </c>
      <c r="B9" s="178" t="s">
        <v>3576</v>
      </c>
      <c r="C9" s="188" t="s">
        <v>1251</v>
      </c>
      <c r="D9" s="178" t="s">
        <v>1238</v>
      </c>
    </row>
    <row r="10" spans="1:4" x14ac:dyDescent="0.3">
      <c r="A10" s="178" t="s">
        <v>3699</v>
      </c>
      <c r="B10" s="178" t="s">
        <v>3695</v>
      </c>
      <c r="C10" s="188" t="s">
        <v>1251</v>
      </c>
      <c r="D10" s="178" t="s">
        <v>1238</v>
      </c>
    </row>
    <row r="11" spans="1:4" x14ac:dyDescent="0.3">
      <c r="A11" s="178" t="s">
        <v>3699</v>
      </c>
      <c r="B11" s="178" t="s">
        <v>3700</v>
      </c>
      <c r="C11" s="188" t="s">
        <v>1251</v>
      </c>
      <c r="D11" s="178" t="s">
        <v>1238</v>
      </c>
    </row>
    <row r="12" spans="1:4" x14ac:dyDescent="0.3">
      <c r="A12" s="177" t="s">
        <v>3701</v>
      </c>
      <c r="B12" s="178" t="s">
        <v>3702</v>
      </c>
      <c r="C12" s="188" t="s">
        <v>1251</v>
      </c>
      <c r="D12" s="178" t="s">
        <v>1238</v>
      </c>
    </row>
    <row r="13" spans="1:4" x14ac:dyDescent="0.3">
      <c r="A13" s="177" t="s">
        <v>3700</v>
      </c>
      <c r="B13" s="178" t="s">
        <v>3703</v>
      </c>
      <c r="C13" s="188" t="s">
        <v>1251</v>
      </c>
      <c r="D13" s="178" t="s">
        <v>1238</v>
      </c>
    </row>
    <row r="14" spans="1:4" x14ac:dyDescent="0.3">
      <c r="A14" s="178" t="s">
        <v>3577</v>
      </c>
      <c r="B14" s="178" t="s">
        <v>3704</v>
      </c>
      <c r="C14" s="188" t="s">
        <v>1251</v>
      </c>
      <c r="D14" s="178" t="s">
        <v>1238</v>
      </c>
    </row>
    <row r="15" spans="1:4" x14ac:dyDescent="0.3">
      <c r="A15" s="177" t="s">
        <v>3705</v>
      </c>
      <c r="B15" s="178" t="s">
        <v>3706</v>
      </c>
      <c r="C15" s="188" t="s">
        <v>1251</v>
      </c>
      <c r="D15" s="178" t="s">
        <v>1238</v>
      </c>
    </row>
    <row r="16" spans="1:4" x14ac:dyDescent="0.3">
      <c r="A16" s="177" t="s">
        <v>3706</v>
      </c>
      <c r="B16" s="178" t="s">
        <v>3707</v>
      </c>
      <c r="C16" s="188" t="s">
        <v>1251</v>
      </c>
      <c r="D16" s="178" t="s">
        <v>1238</v>
      </c>
    </row>
    <row r="17" spans="1:4" x14ac:dyDescent="0.3">
      <c r="A17" s="177" t="s">
        <v>3708</v>
      </c>
      <c r="B17" s="178" t="s">
        <v>3709</v>
      </c>
      <c r="C17" s="188" t="s">
        <v>1251</v>
      </c>
      <c r="D17" s="178" t="s">
        <v>1238</v>
      </c>
    </row>
    <row r="18" spans="1:4" x14ac:dyDescent="0.3">
      <c r="A18" s="178" t="s">
        <v>3710</v>
      </c>
      <c r="B18" s="178" t="s">
        <v>3578</v>
      </c>
      <c r="C18" s="188" t="s">
        <v>1251</v>
      </c>
      <c r="D18" s="178" t="s">
        <v>1238</v>
      </c>
    </row>
    <row r="19" spans="1:4" x14ac:dyDescent="0.3">
      <c r="A19" s="178" t="s">
        <v>3579</v>
      </c>
      <c r="B19" s="178" t="s">
        <v>3711</v>
      </c>
      <c r="C19" s="188" t="s">
        <v>1251</v>
      </c>
      <c r="D19" s="178" t="s">
        <v>1238</v>
      </c>
    </row>
    <row r="20" spans="1:4" x14ac:dyDescent="0.3">
      <c r="A20" s="178" t="s">
        <v>3712</v>
      </c>
      <c r="B20" s="178" t="s">
        <v>3713</v>
      </c>
      <c r="C20" s="188" t="s">
        <v>1251</v>
      </c>
      <c r="D20" s="178" t="s">
        <v>1238</v>
      </c>
    </row>
    <row r="21" spans="1:4" x14ac:dyDescent="0.3">
      <c r="A21" s="177" t="s">
        <v>3714</v>
      </c>
      <c r="B21" s="178" t="s">
        <v>3715</v>
      </c>
      <c r="C21" s="188" t="s">
        <v>1251</v>
      </c>
      <c r="D21" s="178" t="s">
        <v>1238</v>
      </c>
    </row>
    <row r="22" spans="1:4" x14ac:dyDescent="0.3">
      <c r="A22" s="177" t="s">
        <v>3716</v>
      </c>
      <c r="B22" s="178" t="s">
        <v>3717</v>
      </c>
      <c r="C22" s="188" t="s">
        <v>1251</v>
      </c>
      <c r="D22" s="178" t="s">
        <v>1238</v>
      </c>
    </row>
    <row r="23" spans="1:4" x14ac:dyDescent="0.3">
      <c r="A23" s="177" t="s">
        <v>3715</v>
      </c>
      <c r="B23" s="178" t="s">
        <v>3587</v>
      </c>
      <c r="C23" s="188" t="s">
        <v>1251</v>
      </c>
      <c r="D23" s="178" t="s">
        <v>1238</v>
      </c>
    </row>
    <row r="24" spans="1:4" x14ac:dyDescent="0.3">
      <c r="A24" s="177" t="s">
        <v>3718</v>
      </c>
      <c r="B24" s="178" t="s">
        <v>3709</v>
      </c>
      <c r="C24" s="188" t="s">
        <v>1251</v>
      </c>
      <c r="D24" s="178" t="s">
        <v>1238</v>
      </c>
    </row>
    <row r="25" spans="1:4" x14ac:dyDescent="0.3">
      <c r="A25" s="178" t="s">
        <v>3719</v>
      </c>
      <c r="B25" s="178" t="s">
        <v>3720</v>
      </c>
      <c r="C25" s="188" t="s">
        <v>1251</v>
      </c>
      <c r="D25" s="178" t="s">
        <v>1238</v>
      </c>
    </row>
    <row r="26" spans="1:4" x14ac:dyDescent="0.3">
      <c r="A26" s="178" t="s">
        <v>3721</v>
      </c>
      <c r="B26" s="178" t="s">
        <v>3720</v>
      </c>
      <c r="C26" s="188" t="s">
        <v>1251</v>
      </c>
      <c r="D26" s="178" t="s">
        <v>1238</v>
      </c>
    </row>
    <row r="27" spans="1:4" x14ac:dyDescent="0.3">
      <c r="A27" s="19"/>
      <c r="B27" s="19"/>
      <c r="C27" s="15"/>
      <c r="D27" s="19"/>
    </row>
    <row r="28" spans="1:4" x14ac:dyDescent="0.3">
      <c r="A28" s="19"/>
      <c r="B28" s="19"/>
      <c r="C28" s="15"/>
      <c r="D28" s="19"/>
    </row>
    <row r="29" spans="1:4" x14ac:dyDescent="0.3">
      <c r="A29" s="19"/>
      <c r="B29" s="19"/>
      <c r="C29" s="15"/>
      <c r="D29" s="19"/>
    </row>
    <row r="30" spans="1:4" x14ac:dyDescent="0.3">
      <c r="A30" s="19"/>
      <c r="B30" s="19"/>
      <c r="C30" s="15"/>
      <c r="D30" s="19"/>
    </row>
    <row r="31" spans="1:4" x14ac:dyDescent="0.3">
      <c r="A31" s="19"/>
      <c r="B31" s="19"/>
      <c r="C31" s="15"/>
      <c r="D31" s="19"/>
    </row>
    <row r="32" spans="1:4" x14ac:dyDescent="0.3">
      <c r="A32" s="18"/>
      <c r="B32" s="19"/>
      <c r="C32" s="15"/>
      <c r="D32" s="19"/>
    </row>
    <row r="33" spans="1:4" x14ac:dyDescent="0.3">
      <c r="A33" s="18"/>
      <c r="B33" s="19"/>
      <c r="C33" s="15"/>
      <c r="D33" s="19"/>
    </row>
    <row r="34" spans="1:4" x14ac:dyDescent="0.3">
      <c r="A34" s="19"/>
      <c r="B34" s="19"/>
      <c r="C34" s="15"/>
      <c r="D34" s="19"/>
    </row>
    <row r="35" spans="1:4" x14ac:dyDescent="0.3">
      <c r="A35" s="19"/>
      <c r="B35" s="19"/>
      <c r="C35" s="15"/>
      <c r="D35" s="19"/>
    </row>
    <row r="36" spans="1:4" x14ac:dyDescent="0.3">
      <c r="A36" s="19"/>
      <c r="B36" s="19"/>
      <c r="C36" s="15"/>
      <c r="D36" s="19"/>
    </row>
    <row r="37" spans="1:4" x14ac:dyDescent="0.3">
      <c r="A37" s="19"/>
      <c r="B37" s="19"/>
      <c r="C37" s="15"/>
      <c r="D37" s="19"/>
    </row>
    <row r="38" spans="1:4" x14ac:dyDescent="0.3">
      <c r="A38" s="18"/>
      <c r="B38" s="19"/>
      <c r="C38" s="15"/>
      <c r="D38" s="19"/>
    </row>
    <row r="39" spans="1:4" x14ac:dyDescent="0.3">
      <c r="A39" s="18"/>
      <c r="B39" s="19"/>
      <c r="C39" s="15"/>
      <c r="D39" s="19"/>
    </row>
    <row r="40" spans="1:4" x14ac:dyDescent="0.3">
      <c r="A40" s="19"/>
      <c r="B40" s="19"/>
      <c r="C40" s="15"/>
      <c r="D40" s="19"/>
    </row>
    <row r="41" spans="1:4" x14ac:dyDescent="0.3">
      <c r="A41" s="19"/>
      <c r="B41" s="19"/>
      <c r="C41" s="15"/>
      <c r="D41" s="19"/>
    </row>
    <row r="42" spans="1:4" x14ac:dyDescent="0.3">
      <c r="A42" s="19"/>
      <c r="B42" s="19"/>
      <c r="C42" s="15"/>
      <c r="D42" s="19"/>
    </row>
    <row r="43" spans="1:4" x14ac:dyDescent="0.3">
      <c r="A43" s="19"/>
      <c r="B43" s="19"/>
      <c r="C43" s="15"/>
      <c r="D43" s="19"/>
    </row>
    <row r="44" spans="1:4" x14ac:dyDescent="0.3">
      <c r="A44" s="18"/>
      <c r="B44" s="19"/>
      <c r="C44" s="15"/>
      <c r="D44" s="19"/>
    </row>
    <row r="45" spans="1:4" x14ac:dyDescent="0.3">
      <c r="A45" s="19"/>
      <c r="B45" s="19"/>
      <c r="C45" s="15"/>
      <c r="D45" s="19"/>
    </row>
    <row r="46" spans="1:4" x14ac:dyDescent="0.3">
      <c r="A46" s="18"/>
      <c r="B46" s="19"/>
      <c r="C46" s="15"/>
      <c r="D46" s="19"/>
    </row>
    <row r="47" spans="1:4" x14ac:dyDescent="0.3">
      <c r="A47" s="19"/>
      <c r="B47" s="19"/>
      <c r="C47" s="15"/>
      <c r="D47" s="19"/>
    </row>
    <row r="48" spans="1:4" x14ac:dyDescent="0.3">
      <c r="A48" s="18"/>
      <c r="B48" s="19"/>
      <c r="C48" s="15"/>
      <c r="D48" s="19"/>
    </row>
    <row r="49" spans="1:4" x14ac:dyDescent="0.3">
      <c r="A49" s="18"/>
      <c r="B49" s="19"/>
      <c r="C49" s="15"/>
      <c r="D49" s="19"/>
    </row>
    <row r="50" spans="1:4" x14ac:dyDescent="0.3">
      <c r="A50" s="19"/>
      <c r="B50" s="19"/>
      <c r="C50" s="15"/>
      <c r="D50" s="19"/>
    </row>
    <row r="51" spans="1:4" x14ac:dyDescent="0.3">
      <c r="A51" s="18"/>
      <c r="B51" s="19"/>
      <c r="C51" s="15"/>
      <c r="D51" s="19"/>
    </row>
    <row r="52" spans="1:4" x14ac:dyDescent="0.3">
      <c r="A52" s="18"/>
      <c r="B52" s="19"/>
      <c r="C52" s="15"/>
      <c r="D52" s="19"/>
    </row>
    <row r="53" spans="1:4" x14ac:dyDescent="0.3">
      <c r="A53" s="19"/>
      <c r="B53" s="19"/>
      <c r="C53" s="15"/>
      <c r="D53" s="19"/>
    </row>
    <row r="54" spans="1:4" x14ac:dyDescent="0.3">
      <c r="A54" s="18"/>
      <c r="B54" s="19"/>
      <c r="C54" s="15"/>
      <c r="D54" s="19"/>
    </row>
    <row r="55" spans="1:4" x14ac:dyDescent="0.3">
      <c r="A55" s="18"/>
      <c r="B55" s="19"/>
      <c r="C55" s="15"/>
      <c r="D55" s="19"/>
    </row>
    <row r="56" spans="1:4" x14ac:dyDescent="0.3">
      <c r="A56" s="19"/>
      <c r="B56" s="19"/>
      <c r="C56" s="15"/>
      <c r="D56" s="19"/>
    </row>
    <row r="57" spans="1:4" x14ac:dyDescent="0.3">
      <c r="A57" s="19"/>
      <c r="B57" s="19"/>
      <c r="C57" s="15"/>
      <c r="D57" s="19"/>
    </row>
    <row r="58" spans="1:4" x14ac:dyDescent="0.3">
      <c r="A58" s="18"/>
      <c r="B58" s="19"/>
      <c r="C58" s="15"/>
      <c r="D58" s="19"/>
    </row>
    <row r="59" spans="1:4" x14ac:dyDescent="0.3">
      <c r="A59" s="19"/>
      <c r="B59" s="19"/>
      <c r="C59" s="15"/>
      <c r="D59" s="19"/>
    </row>
    <row r="60" spans="1:4" x14ac:dyDescent="0.3">
      <c r="A60" s="18"/>
      <c r="B60" s="19"/>
      <c r="C60" s="15"/>
      <c r="D60" s="19"/>
    </row>
    <row r="61" spans="1:4" x14ac:dyDescent="0.3">
      <c r="A61" s="19"/>
      <c r="B61" s="19"/>
      <c r="C61" s="15"/>
      <c r="D61" s="19"/>
    </row>
    <row r="62" spans="1:4" x14ac:dyDescent="0.3">
      <c r="A62" s="19"/>
      <c r="B62" s="19"/>
      <c r="C62" s="15"/>
      <c r="D62" s="19"/>
    </row>
    <row r="63" spans="1:4" x14ac:dyDescent="0.3">
      <c r="A63" s="18"/>
      <c r="B63" s="19"/>
      <c r="C63" s="15"/>
      <c r="D63" s="19"/>
    </row>
    <row r="64" spans="1:4" x14ac:dyDescent="0.3">
      <c r="A64" s="18"/>
      <c r="B64" s="19"/>
      <c r="C64" s="15"/>
      <c r="D64" s="19"/>
    </row>
    <row r="65" spans="1:4" x14ac:dyDescent="0.3">
      <c r="A65" s="18"/>
      <c r="B65" s="19"/>
      <c r="C65" s="15"/>
      <c r="D65" s="19"/>
    </row>
    <row r="66" spans="1:4" x14ac:dyDescent="0.3">
      <c r="A66" s="18"/>
      <c r="B66" s="19"/>
      <c r="C66" s="15"/>
      <c r="D66" s="19"/>
    </row>
    <row r="67" spans="1:4" x14ac:dyDescent="0.3">
      <c r="A67" s="19"/>
      <c r="B67" s="19"/>
      <c r="C67" s="15"/>
      <c r="D67" s="19"/>
    </row>
    <row r="68" spans="1:4" x14ac:dyDescent="0.3">
      <c r="A68" s="18"/>
      <c r="B68" s="19"/>
      <c r="C68" s="15"/>
      <c r="D68" s="19"/>
    </row>
    <row r="69" spans="1:4" x14ac:dyDescent="0.3">
      <c r="A69" s="18"/>
      <c r="B69" s="19"/>
      <c r="C69" s="15"/>
      <c r="D69" s="19"/>
    </row>
    <row r="70" spans="1:4" x14ac:dyDescent="0.3">
      <c r="A70" s="19"/>
      <c r="B70" s="19"/>
      <c r="C70" s="15"/>
      <c r="D70" s="19"/>
    </row>
    <row r="71" spans="1:4" x14ac:dyDescent="0.3">
      <c r="A71" s="18"/>
      <c r="B71" s="19"/>
      <c r="C71" s="15"/>
      <c r="D71" s="19"/>
    </row>
    <row r="72" spans="1:4" x14ac:dyDescent="0.3">
      <c r="A72" s="18"/>
      <c r="B72" s="19"/>
      <c r="C72" s="15"/>
      <c r="D72" s="19"/>
    </row>
    <row r="73" spans="1:4" x14ac:dyDescent="0.3">
      <c r="A73" s="19"/>
      <c r="B73" s="19"/>
      <c r="C73" s="15"/>
      <c r="D73" s="19"/>
    </row>
    <row r="74" spans="1:4" x14ac:dyDescent="0.3">
      <c r="A74" s="18"/>
      <c r="B74" s="19"/>
      <c r="C74" s="15"/>
      <c r="D74" s="19"/>
    </row>
    <row r="75" spans="1:4" x14ac:dyDescent="0.3">
      <c r="A75" s="18"/>
      <c r="B75" s="19"/>
      <c r="C75" s="15"/>
      <c r="D75" s="19"/>
    </row>
    <row r="76" spans="1:4" x14ac:dyDescent="0.3">
      <c r="A76" s="18"/>
      <c r="B76" s="19"/>
      <c r="C76" s="15"/>
      <c r="D76" s="19"/>
    </row>
    <row r="77" spans="1:4" x14ac:dyDescent="0.3">
      <c r="A77" s="18"/>
      <c r="B77" s="19"/>
      <c r="C77" s="15"/>
      <c r="D77" s="19"/>
    </row>
    <row r="78" spans="1:4" x14ac:dyDescent="0.3">
      <c r="A78" s="19"/>
      <c r="B78" s="19"/>
      <c r="C78" s="15"/>
      <c r="D78" s="19"/>
    </row>
    <row r="79" spans="1:4" x14ac:dyDescent="0.3">
      <c r="A79" s="19"/>
      <c r="B79" s="19"/>
      <c r="C79" s="15"/>
      <c r="D79" s="19"/>
    </row>
    <row r="80" spans="1:4" x14ac:dyDescent="0.3">
      <c r="A80" s="18"/>
      <c r="B80" s="19"/>
      <c r="C80" s="15"/>
      <c r="D80" s="19"/>
    </row>
    <row r="81" spans="1:4" x14ac:dyDescent="0.3">
      <c r="A81" s="18"/>
      <c r="B81" s="19"/>
      <c r="C81" s="15"/>
      <c r="D81" s="19"/>
    </row>
    <row r="82" spans="1:4" x14ac:dyDescent="0.3">
      <c r="A82" s="19"/>
      <c r="B82" s="19"/>
      <c r="C82" s="15"/>
      <c r="D82" s="19"/>
    </row>
    <row r="83" spans="1:4" x14ac:dyDescent="0.3">
      <c r="A83" s="19"/>
      <c r="B83" s="19"/>
      <c r="C83" s="15"/>
      <c r="D83" s="19"/>
    </row>
    <row r="84" spans="1:4" x14ac:dyDescent="0.3">
      <c r="A84" s="19"/>
      <c r="B84" s="19"/>
      <c r="C84" s="15"/>
      <c r="D84" s="19"/>
    </row>
    <row r="85" spans="1:4" x14ac:dyDescent="0.3">
      <c r="A85" s="19"/>
      <c r="B85" s="19"/>
      <c r="C85" s="15"/>
      <c r="D85" s="19"/>
    </row>
    <row r="86" spans="1:4" x14ac:dyDescent="0.3">
      <c r="A86" s="19"/>
      <c r="B86" s="19"/>
      <c r="C86" s="15"/>
      <c r="D86" s="19"/>
    </row>
    <row r="87" spans="1:4" x14ac:dyDescent="0.3">
      <c r="A87" s="18"/>
      <c r="B87" s="19"/>
      <c r="C87" s="15"/>
      <c r="D87" s="19"/>
    </row>
    <row r="88" spans="1:4" x14ac:dyDescent="0.3">
      <c r="A88" s="19"/>
      <c r="B88" s="19"/>
      <c r="C88" s="15"/>
      <c r="D88" s="19"/>
    </row>
    <row r="89" spans="1:4" x14ac:dyDescent="0.3">
      <c r="A89" s="18"/>
      <c r="B89" s="19"/>
      <c r="C89" s="15"/>
      <c r="D89" s="19"/>
    </row>
    <row r="90" spans="1:4" x14ac:dyDescent="0.3">
      <c r="A90" s="19"/>
      <c r="B90" s="19"/>
      <c r="C90" s="15"/>
      <c r="D90" s="19"/>
    </row>
    <row r="91" spans="1:4" x14ac:dyDescent="0.3">
      <c r="A91" s="18"/>
      <c r="B91" s="19"/>
      <c r="C91" s="15"/>
      <c r="D91" s="19"/>
    </row>
    <row r="92" spans="1:4" x14ac:dyDescent="0.3">
      <c r="A92" s="18"/>
      <c r="B92" s="19"/>
      <c r="C92" s="15"/>
      <c r="D92" s="19"/>
    </row>
    <row r="93" spans="1:4" x14ac:dyDescent="0.3">
      <c r="A93" s="18"/>
      <c r="B93" s="19"/>
      <c r="C93" s="15"/>
      <c r="D93" s="19"/>
    </row>
    <row r="94" spans="1:4" x14ac:dyDescent="0.3">
      <c r="A94" s="18"/>
      <c r="B94" s="19"/>
      <c r="C94" s="15"/>
      <c r="D94" s="19"/>
    </row>
    <row r="95" spans="1:4" x14ac:dyDescent="0.3">
      <c r="A95" s="19"/>
      <c r="B95" s="19"/>
      <c r="C95" s="15"/>
      <c r="D95" s="19"/>
    </row>
    <row r="96" spans="1:4" x14ac:dyDescent="0.3">
      <c r="A96" s="19"/>
      <c r="B96" s="19"/>
      <c r="C96" s="15"/>
      <c r="D96" s="19"/>
    </row>
    <row r="97" spans="1:4" x14ac:dyDescent="0.3">
      <c r="A97" s="18"/>
      <c r="B97" s="19"/>
      <c r="C97" s="15"/>
      <c r="D97" s="19"/>
    </row>
    <row r="98" spans="1:4" x14ac:dyDescent="0.3">
      <c r="A98" s="19"/>
      <c r="B98" s="19"/>
      <c r="C98" s="15"/>
      <c r="D98" s="19"/>
    </row>
    <row r="99" spans="1:4" x14ac:dyDescent="0.3">
      <c r="A99" s="18"/>
      <c r="B99" s="19"/>
      <c r="C99" s="15"/>
      <c r="D99" s="19"/>
    </row>
    <row r="100" spans="1:4" x14ac:dyDescent="0.3">
      <c r="A100" s="19"/>
      <c r="B100" s="19"/>
      <c r="C100" s="15"/>
      <c r="D100" s="19"/>
    </row>
    <row r="101" spans="1:4" x14ac:dyDescent="0.3">
      <c r="A101" s="19"/>
      <c r="B101" s="19"/>
      <c r="C101" s="15"/>
      <c r="D101" s="19"/>
    </row>
    <row r="102" spans="1:4" x14ac:dyDescent="0.3">
      <c r="A102" s="19"/>
      <c r="B102" s="19"/>
      <c r="C102" s="15"/>
      <c r="D102" s="19"/>
    </row>
    <row r="103" spans="1:4" x14ac:dyDescent="0.3">
      <c r="A103" s="19"/>
      <c r="B103" s="19"/>
      <c r="C103" s="15"/>
      <c r="D103" s="19"/>
    </row>
    <row r="104" spans="1:4" x14ac:dyDescent="0.3">
      <c r="A104" s="18"/>
      <c r="B104" s="19"/>
      <c r="C104" s="15"/>
      <c r="D104" s="19"/>
    </row>
    <row r="105" spans="1:4" x14ac:dyDescent="0.3">
      <c r="A105" s="18"/>
      <c r="B105" s="19"/>
      <c r="C105" s="15"/>
      <c r="D105" s="19"/>
    </row>
    <row r="106" spans="1:4" x14ac:dyDescent="0.3">
      <c r="A106" s="18"/>
      <c r="B106" s="19"/>
      <c r="C106" s="15"/>
      <c r="D106" s="19"/>
    </row>
    <row r="107" spans="1:4" x14ac:dyDescent="0.3">
      <c r="A107" s="19"/>
      <c r="B107" s="19"/>
      <c r="C107" s="15"/>
      <c r="D107" s="19"/>
    </row>
    <row r="108" spans="1:4" x14ac:dyDescent="0.3">
      <c r="A108" s="18"/>
      <c r="B108" s="19"/>
      <c r="C108" s="15"/>
      <c r="D108" s="19"/>
    </row>
    <row r="109" spans="1:4" x14ac:dyDescent="0.3">
      <c r="A109" s="18"/>
      <c r="B109" s="19"/>
      <c r="C109" s="15"/>
      <c r="D109" s="19"/>
    </row>
    <row r="110" spans="1:4" x14ac:dyDescent="0.3">
      <c r="A110" s="18"/>
      <c r="B110" s="19"/>
      <c r="C110" s="15"/>
      <c r="D110" s="19"/>
    </row>
    <row r="111" spans="1:4" x14ac:dyDescent="0.3">
      <c r="A111" s="18"/>
      <c r="B111" s="19"/>
      <c r="C111" s="15"/>
      <c r="D111" s="19"/>
    </row>
    <row r="112" spans="1:4" x14ac:dyDescent="0.3">
      <c r="A112" s="18"/>
      <c r="B112" s="19"/>
      <c r="C112" s="15"/>
      <c r="D112" s="19"/>
    </row>
    <row r="113" spans="1:4" x14ac:dyDescent="0.3">
      <c r="A113" s="18"/>
      <c r="B113" s="19"/>
      <c r="C113" s="15"/>
      <c r="D113" s="19"/>
    </row>
    <row r="114" spans="1:4" x14ac:dyDescent="0.3">
      <c r="A114" s="18"/>
      <c r="B114" s="19"/>
      <c r="C114" s="15"/>
      <c r="D114" s="19"/>
    </row>
    <row r="115" spans="1:4" x14ac:dyDescent="0.3">
      <c r="A115" s="19"/>
      <c r="B115" s="19"/>
      <c r="C115" s="15"/>
      <c r="D115" s="19"/>
    </row>
    <row r="116" spans="1:4" x14ac:dyDescent="0.3">
      <c r="A116" s="18"/>
      <c r="B116" s="19"/>
      <c r="C116" s="15"/>
      <c r="D116" s="19"/>
    </row>
    <row r="117" spans="1:4" x14ac:dyDescent="0.3">
      <c r="A117" s="19"/>
      <c r="B117" s="19"/>
      <c r="C117" s="15"/>
      <c r="D117" s="19"/>
    </row>
    <row r="118" spans="1:4" x14ac:dyDescent="0.3">
      <c r="A118" s="19"/>
      <c r="B118" s="19"/>
      <c r="C118" s="15"/>
      <c r="D118" s="19"/>
    </row>
    <row r="119" spans="1:4" x14ac:dyDescent="0.3">
      <c r="A119" s="18"/>
      <c r="B119" s="19"/>
      <c r="C119" s="15"/>
      <c r="D119" s="19"/>
    </row>
    <row r="120" spans="1:4" x14ac:dyDescent="0.3">
      <c r="A120" s="19"/>
      <c r="B120" s="19"/>
      <c r="C120" s="15"/>
      <c r="D120" s="19"/>
    </row>
    <row r="121" spans="1:4" x14ac:dyDescent="0.3">
      <c r="A121" s="19"/>
      <c r="B121" s="19"/>
      <c r="C121" s="15"/>
      <c r="D121" s="19"/>
    </row>
    <row r="122" spans="1:4" x14ac:dyDescent="0.3">
      <c r="A122" s="19"/>
      <c r="B122" s="19"/>
      <c r="C122" s="15"/>
      <c r="D122" s="19"/>
    </row>
    <row r="123" spans="1:4" x14ac:dyDescent="0.3">
      <c r="A123" s="19"/>
      <c r="B123" s="19"/>
      <c r="C123" s="15"/>
      <c r="D123" s="19"/>
    </row>
    <row r="124" spans="1:4" x14ac:dyDescent="0.3">
      <c r="A124" s="18"/>
      <c r="B124" s="19"/>
      <c r="C124" s="15"/>
      <c r="D124" s="19"/>
    </row>
    <row r="125" spans="1:4" x14ac:dyDescent="0.3">
      <c r="A125" s="18"/>
      <c r="B125" s="19"/>
      <c r="C125" s="15"/>
      <c r="D125" s="19"/>
    </row>
    <row r="126" spans="1:4" x14ac:dyDescent="0.3">
      <c r="A126" s="19"/>
      <c r="B126" s="19"/>
      <c r="C126" s="15"/>
      <c r="D126" s="19"/>
    </row>
    <row r="127" spans="1:4" x14ac:dyDescent="0.3">
      <c r="A127" s="19"/>
      <c r="B127" s="19"/>
      <c r="C127" s="15"/>
      <c r="D127" s="19"/>
    </row>
    <row r="128" spans="1:4" x14ac:dyDescent="0.3">
      <c r="A128" s="19"/>
      <c r="B128" s="19"/>
      <c r="C128" s="15"/>
      <c r="D128" s="19"/>
    </row>
    <row r="129" spans="1:4" x14ac:dyDescent="0.3">
      <c r="A129" s="18"/>
      <c r="B129" s="19"/>
      <c r="C129" s="15"/>
      <c r="D129" s="19"/>
    </row>
    <row r="130" spans="1:4" x14ac:dyDescent="0.3">
      <c r="A130" s="18"/>
      <c r="B130" s="19"/>
      <c r="C130" s="15"/>
      <c r="D130" s="19"/>
    </row>
    <row r="131" spans="1:4" x14ac:dyDescent="0.3">
      <c r="A131" s="18"/>
      <c r="B131" s="19"/>
      <c r="C131" s="15"/>
      <c r="D131" s="19"/>
    </row>
    <row r="132" spans="1:4" x14ac:dyDescent="0.3">
      <c r="A132" s="18"/>
      <c r="B132" s="19"/>
      <c r="C132" s="15"/>
      <c r="D132" s="19"/>
    </row>
    <row r="133" spans="1:4" x14ac:dyDescent="0.3">
      <c r="A133" s="18"/>
      <c r="B133" s="19"/>
      <c r="C133" s="15"/>
      <c r="D133" s="19"/>
    </row>
    <row r="134" spans="1:4" x14ac:dyDescent="0.3">
      <c r="A134" s="19"/>
      <c r="B134" s="19"/>
      <c r="C134" s="15"/>
      <c r="D134" s="19"/>
    </row>
    <row r="135" spans="1:4" x14ac:dyDescent="0.3">
      <c r="A135" s="18"/>
      <c r="B135" s="19"/>
      <c r="C135" s="15"/>
      <c r="D135" s="19"/>
    </row>
    <row r="136" spans="1:4" x14ac:dyDescent="0.3">
      <c r="A136" s="18"/>
      <c r="B136" s="19"/>
      <c r="C136" s="15"/>
      <c r="D136" s="19"/>
    </row>
    <row r="137" spans="1:4" x14ac:dyDescent="0.3">
      <c r="A137" s="18"/>
      <c r="B137" s="19"/>
      <c r="C137" s="15"/>
      <c r="D137" s="19"/>
    </row>
    <row r="138" spans="1:4" x14ac:dyDescent="0.3">
      <c r="A138" s="18"/>
      <c r="B138" s="19"/>
      <c r="C138" s="15"/>
      <c r="D138" s="19"/>
    </row>
    <row r="139" spans="1:4" x14ac:dyDescent="0.3">
      <c r="A139" s="18"/>
      <c r="B139" s="19"/>
      <c r="C139" s="15"/>
      <c r="D139" s="19"/>
    </row>
    <row r="140" spans="1:4" x14ac:dyDescent="0.3">
      <c r="A140" s="19"/>
      <c r="B140" s="19"/>
      <c r="C140" s="15"/>
      <c r="D140" s="19"/>
    </row>
    <row r="141" spans="1:4" x14ac:dyDescent="0.3">
      <c r="A141" s="19"/>
      <c r="B141" s="19"/>
      <c r="C141" s="15"/>
      <c r="D141" s="19"/>
    </row>
    <row r="142" spans="1:4" x14ac:dyDescent="0.3">
      <c r="A142" s="19"/>
      <c r="B142" s="19"/>
      <c r="C142" s="15"/>
      <c r="D142" s="19"/>
    </row>
    <row r="143" spans="1:4" x14ac:dyDescent="0.3">
      <c r="A143" s="19"/>
      <c r="B143" s="19"/>
      <c r="C143" s="15"/>
      <c r="D143" s="19"/>
    </row>
    <row r="144" spans="1:4" x14ac:dyDescent="0.3">
      <c r="A144" s="19"/>
      <c r="B144" s="19"/>
      <c r="C144" s="15"/>
      <c r="D144" s="19"/>
    </row>
    <row r="145" spans="1:4" x14ac:dyDescent="0.3">
      <c r="A145" s="19"/>
      <c r="B145" s="19"/>
      <c r="C145" s="15"/>
      <c r="D145" s="19"/>
    </row>
    <row r="146" spans="1:4" x14ac:dyDescent="0.3">
      <c r="A146" s="18"/>
      <c r="B146" s="19"/>
      <c r="C146" s="15"/>
      <c r="D146" s="19"/>
    </row>
    <row r="147" spans="1:4" x14ac:dyDescent="0.3">
      <c r="A147" s="18"/>
      <c r="B147" s="19"/>
      <c r="C147" s="15"/>
      <c r="D147" s="19"/>
    </row>
    <row r="148" spans="1:4" x14ac:dyDescent="0.3">
      <c r="A148" s="18"/>
      <c r="B148" s="19"/>
      <c r="C148" s="15"/>
      <c r="D148" s="19"/>
    </row>
    <row r="149" spans="1:4" x14ac:dyDescent="0.3">
      <c r="A149" s="18"/>
      <c r="B149" s="19"/>
      <c r="C149" s="15"/>
      <c r="D149" s="19"/>
    </row>
    <row r="150" spans="1:4" x14ac:dyDescent="0.3">
      <c r="A150" s="18"/>
      <c r="B150" s="19"/>
      <c r="C150" s="15"/>
      <c r="D150" s="19"/>
    </row>
    <row r="151" spans="1:4" x14ac:dyDescent="0.3">
      <c r="A151" s="18"/>
      <c r="B151" s="19"/>
      <c r="C151" s="15"/>
      <c r="D151" s="19"/>
    </row>
    <row r="152" spans="1:4" x14ac:dyDescent="0.3">
      <c r="A152" s="18"/>
      <c r="B152" s="19"/>
      <c r="C152" s="15"/>
      <c r="D152" s="19"/>
    </row>
    <row r="153" spans="1:4" x14ac:dyDescent="0.3">
      <c r="A153" s="18"/>
      <c r="B153" s="19"/>
      <c r="C153" s="15"/>
      <c r="D153" s="19"/>
    </row>
    <row r="154" spans="1:4" x14ac:dyDescent="0.3">
      <c r="A154" s="18"/>
      <c r="B154" s="19"/>
      <c r="C154" s="15"/>
      <c r="D154" s="19"/>
    </row>
    <row r="155" spans="1:4" x14ac:dyDescent="0.3">
      <c r="A155" s="18"/>
      <c r="B155" s="19"/>
      <c r="C155" s="15"/>
      <c r="D155" s="19"/>
    </row>
    <row r="156" spans="1:4" x14ac:dyDescent="0.3">
      <c r="A156" s="19"/>
      <c r="B156" s="19"/>
      <c r="C156" s="15"/>
      <c r="D156" s="19"/>
    </row>
    <row r="157" spans="1:4" x14ac:dyDescent="0.3">
      <c r="A157" s="18"/>
      <c r="B157" s="19"/>
      <c r="C157" s="15"/>
      <c r="D157" s="19"/>
    </row>
    <row r="158" spans="1:4" x14ac:dyDescent="0.3">
      <c r="A158" s="18"/>
      <c r="B158" s="19"/>
      <c r="C158" s="15"/>
      <c r="D158" s="19"/>
    </row>
    <row r="159" spans="1:4" x14ac:dyDescent="0.3">
      <c r="A159" s="18"/>
      <c r="B159" s="19"/>
      <c r="C159" s="15"/>
      <c r="D159" s="19"/>
    </row>
    <row r="160" spans="1:4" x14ac:dyDescent="0.3">
      <c r="A160" s="18"/>
      <c r="B160" s="19"/>
      <c r="C160" s="15"/>
      <c r="D160" s="19"/>
    </row>
    <row r="161" spans="1:4" x14ac:dyDescent="0.3">
      <c r="A161" s="19"/>
      <c r="B161" s="19"/>
      <c r="C161" s="15"/>
      <c r="D161" s="19"/>
    </row>
    <row r="162" spans="1:4" x14ac:dyDescent="0.3">
      <c r="A162" s="18"/>
      <c r="B162" s="19"/>
      <c r="C162" s="15"/>
      <c r="D162" s="19"/>
    </row>
    <row r="163" spans="1:4" x14ac:dyDescent="0.3">
      <c r="A163" s="18"/>
      <c r="B163" s="19"/>
      <c r="C163" s="15"/>
      <c r="D163" s="19"/>
    </row>
    <row r="164" spans="1:4" x14ac:dyDescent="0.3">
      <c r="A164" s="18"/>
      <c r="B164" s="19"/>
      <c r="C164" s="15"/>
      <c r="D164" s="19"/>
    </row>
    <row r="165" spans="1:4" x14ac:dyDescent="0.3">
      <c r="A165" s="18"/>
      <c r="B165" s="19"/>
      <c r="C165" s="15"/>
      <c r="D165" s="19"/>
    </row>
    <row r="166" spans="1:4" x14ac:dyDescent="0.3">
      <c r="A166" s="18"/>
      <c r="B166" s="19"/>
      <c r="C166" s="15"/>
      <c r="D166" s="19"/>
    </row>
    <row r="167" spans="1:4" x14ac:dyDescent="0.3">
      <c r="A167" s="19"/>
      <c r="B167" s="19"/>
      <c r="C167" s="15"/>
      <c r="D167" s="19"/>
    </row>
    <row r="168" spans="1:4" x14ac:dyDescent="0.3">
      <c r="A168" s="19"/>
      <c r="B168" s="19"/>
      <c r="C168" s="15"/>
      <c r="D168" s="19"/>
    </row>
    <row r="169" spans="1:4" x14ac:dyDescent="0.3">
      <c r="A169" s="18"/>
      <c r="B169" s="19"/>
      <c r="C169" s="15"/>
      <c r="D169" s="19"/>
    </row>
    <row r="170" spans="1:4" x14ac:dyDescent="0.3">
      <c r="A170" s="18"/>
      <c r="B170" s="19"/>
      <c r="C170" s="15"/>
      <c r="D170" s="19"/>
    </row>
    <row r="171" spans="1:4" x14ac:dyDescent="0.3">
      <c r="A171" s="18"/>
      <c r="B171" s="19"/>
      <c r="C171" s="15"/>
      <c r="D171" s="19"/>
    </row>
    <row r="172" spans="1:4" x14ac:dyDescent="0.3">
      <c r="A172" s="18"/>
      <c r="B172" s="19"/>
      <c r="C172" s="15"/>
      <c r="D172" s="19"/>
    </row>
    <row r="173" spans="1:4" x14ac:dyDescent="0.3">
      <c r="A173" s="18"/>
      <c r="B173" s="19"/>
      <c r="C173" s="15"/>
      <c r="D173" s="19"/>
    </row>
    <row r="174" spans="1:4" x14ac:dyDescent="0.3">
      <c r="A174" s="19"/>
      <c r="B174" s="19"/>
      <c r="C174" s="15"/>
      <c r="D174" s="19"/>
    </row>
    <row r="175" spans="1:4" x14ac:dyDescent="0.3">
      <c r="A175" s="18"/>
      <c r="B175" s="19"/>
      <c r="C175" s="15"/>
      <c r="D175" s="19"/>
    </row>
    <row r="176" spans="1:4" x14ac:dyDescent="0.3">
      <c r="A176" s="18"/>
      <c r="B176" s="19"/>
      <c r="C176" s="15"/>
      <c r="D176" s="19"/>
    </row>
    <row r="177" spans="1:4" x14ac:dyDescent="0.3">
      <c r="A177" s="19"/>
      <c r="B177" s="19"/>
      <c r="C177" s="15"/>
      <c r="D177" s="19"/>
    </row>
    <row r="178" spans="1:4" x14ac:dyDescent="0.3">
      <c r="A178" s="18"/>
      <c r="B178" s="19"/>
      <c r="C178" s="15"/>
      <c r="D178" s="19"/>
    </row>
    <row r="179" spans="1:4" x14ac:dyDescent="0.3">
      <c r="A179" s="19"/>
      <c r="B179" s="19"/>
      <c r="C179" s="15"/>
      <c r="D179" s="19"/>
    </row>
    <row r="180" spans="1:4" x14ac:dyDescent="0.3">
      <c r="A180" s="18"/>
      <c r="B180" s="19"/>
      <c r="C180" s="15"/>
      <c r="D180" s="19"/>
    </row>
    <row r="181" spans="1:4" x14ac:dyDescent="0.3">
      <c r="A181" s="19"/>
      <c r="B181" s="19"/>
      <c r="C181" s="15"/>
      <c r="D181" s="19"/>
    </row>
    <row r="182" spans="1:4" x14ac:dyDescent="0.3">
      <c r="A182" s="18"/>
      <c r="B182" s="19"/>
      <c r="C182" s="15"/>
      <c r="D182" s="19"/>
    </row>
    <row r="183" spans="1:4" x14ac:dyDescent="0.3">
      <c r="A183" s="18"/>
      <c r="B183" s="19"/>
      <c r="C183" s="15"/>
      <c r="D183" s="19"/>
    </row>
    <row r="184" spans="1:4" x14ac:dyDescent="0.3">
      <c r="A184" s="18"/>
      <c r="B184" s="19"/>
      <c r="C184" s="15"/>
      <c r="D184" s="19"/>
    </row>
    <row r="185" spans="1:4" x14ac:dyDescent="0.3">
      <c r="A185" s="18"/>
      <c r="B185" s="19"/>
      <c r="C185" s="15"/>
      <c r="D185" s="19"/>
    </row>
    <row r="186" spans="1:4" x14ac:dyDescent="0.3">
      <c r="A186" s="18"/>
      <c r="B186" s="19"/>
      <c r="C186" s="15"/>
      <c r="D186" s="19"/>
    </row>
    <row r="187" spans="1:4" x14ac:dyDescent="0.3">
      <c r="A187" s="18"/>
      <c r="B187" s="19"/>
      <c r="C187" s="15"/>
      <c r="D187" s="19"/>
    </row>
    <row r="188" spans="1:4" x14ac:dyDescent="0.3">
      <c r="A188" s="19"/>
      <c r="B188" s="19"/>
      <c r="C188" s="15"/>
      <c r="D188" s="19"/>
    </row>
    <row r="189" spans="1:4" x14ac:dyDescent="0.3">
      <c r="A189" s="19"/>
      <c r="B189" s="19"/>
      <c r="C189" s="15"/>
      <c r="D189" s="19"/>
    </row>
    <row r="190" spans="1:4" x14ac:dyDescent="0.3">
      <c r="A190" s="19"/>
      <c r="B190" s="19"/>
      <c r="C190" s="15"/>
      <c r="D190" s="19"/>
    </row>
    <row r="191" spans="1:4" x14ac:dyDescent="0.3">
      <c r="A191" s="18"/>
      <c r="B191" s="19"/>
      <c r="C191" s="15"/>
      <c r="D191" s="19"/>
    </row>
    <row r="192" spans="1:4" x14ac:dyDescent="0.3">
      <c r="A192" s="19"/>
      <c r="B192" s="19"/>
      <c r="C192" s="15"/>
      <c r="D192" s="19"/>
    </row>
    <row r="193" spans="1:4" x14ac:dyDescent="0.3">
      <c r="A193" s="18"/>
      <c r="B193" s="19"/>
      <c r="C193" s="15"/>
      <c r="D193" s="19"/>
    </row>
    <row r="194" spans="1:4" x14ac:dyDescent="0.3">
      <c r="A194" s="18"/>
      <c r="B194" s="19"/>
      <c r="C194" s="15"/>
      <c r="D194" s="19"/>
    </row>
    <row r="195" spans="1:4" x14ac:dyDescent="0.3">
      <c r="A195" s="18"/>
      <c r="B195" s="19"/>
      <c r="C195" s="15"/>
      <c r="D195" s="19"/>
    </row>
    <row r="196" spans="1:4" x14ac:dyDescent="0.3">
      <c r="A196" s="18"/>
      <c r="B196" s="19"/>
      <c r="C196" s="15"/>
      <c r="D196" s="19"/>
    </row>
    <row r="197" spans="1:4" x14ac:dyDescent="0.3">
      <c r="A197" s="18"/>
      <c r="B197" s="19"/>
      <c r="C197" s="15"/>
      <c r="D197" s="19"/>
    </row>
    <row r="198" spans="1:4" x14ac:dyDescent="0.3">
      <c r="A198" s="18"/>
      <c r="B198" s="19"/>
      <c r="C198" s="15"/>
      <c r="D198" s="19"/>
    </row>
    <row r="199" spans="1:4" x14ac:dyDescent="0.3">
      <c r="A199" s="18"/>
      <c r="B199" s="19"/>
      <c r="C199" s="15"/>
      <c r="D199" s="19"/>
    </row>
    <row r="200" spans="1:4" x14ac:dyDescent="0.3">
      <c r="A200" s="18"/>
      <c r="B200" s="19"/>
      <c r="C200" s="15"/>
      <c r="D200" s="19"/>
    </row>
    <row r="201" spans="1:4" x14ac:dyDescent="0.3">
      <c r="A201" s="18"/>
      <c r="B201" s="19"/>
      <c r="C201" s="15"/>
      <c r="D201" s="19"/>
    </row>
    <row r="202" spans="1:4" x14ac:dyDescent="0.3">
      <c r="A202" s="18"/>
      <c r="B202" s="19"/>
      <c r="C202" s="15"/>
      <c r="D202" s="19"/>
    </row>
    <row r="203" spans="1:4" x14ac:dyDescent="0.3">
      <c r="A203" s="18"/>
      <c r="B203" s="19"/>
      <c r="C203" s="15"/>
      <c r="D203" s="19"/>
    </row>
    <row r="204" spans="1:4" x14ac:dyDescent="0.3">
      <c r="A204" s="18"/>
      <c r="B204" s="19"/>
      <c r="C204" s="15"/>
      <c r="D204" s="19"/>
    </row>
    <row r="205" spans="1:4" x14ac:dyDescent="0.3">
      <c r="A205" s="18"/>
      <c r="B205" s="19"/>
      <c r="C205" s="15"/>
      <c r="D205" s="19"/>
    </row>
    <row r="206" spans="1:4" x14ac:dyDescent="0.3">
      <c r="A206" s="19"/>
      <c r="B206" s="19"/>
      <c r="C206" s="15"/>
      <c r="D206" s="19"/>
    </row>
    <row r="207" spans="1:4" x14ac:dyDescent="0.3">
      <c r="A207" s="18"/>
      <c r="B207" s="19"/>
      <c r="C207" s="15"/>
      <c r="D207" s="19"/>
    </row>
    <row r="208" spans="1:4" x14ac:dyDescent="0.3">
      <c r="A208" s="19"/>
      <c r="B208" s="19"/>
      <c r="C208" s="15"/>
      <c r="D208" s="19"/>
    </row>
    <row r="209" spans="1:4" x14ac:dyDescent="0.3">
      <c r="A209" s="19"/>
      <c r="B209" s="19"/>
      <c r="C209" s="15"/>
      <c r="D209" s="19"/>
    </row>
    <row r="210" spans="1:4" x14ac:dyDescent="0.3">
      <c r="A210" s="18"/>
      <c r="B210" s="19"/>
      <c r="C210" s="15"/>
      <c r="D210" s="19"/>
    </row>
    <row r="211" spans="1:4" x14ac:dyDescent="0.3">
      <c r="A211" s="19"/>
      <c r="B211" s="19"/>
      <c r="C211" s="15"/>
      <c r="D211" s="19"/>
    </row>
    <row r="212" spans="1:4" x14ac:dyDescent="0.3">
      <c r="A212" s="18"/>
      <c r="B212" s="19"/>
      <c r="C212" s="15"/>
      <c r="D212" s="19"/>
    </row>
    <row r="213" spans="1:4" x14ac:dyDescent="0.3">
      <c r="A213" s="18"/>
      <c r="B213" s="19"/>
      <c r="C213" s="15"/>
      <c r="D213" s="19"/>
    </row>
    <row r="214" spans="1:4" x14ac:dyDescent="0.3">
      <c r="A214" s="18"/>
      <c r="B214" s="19"/>
      <c r="C214" s="15"/>
      <c r="D214" s="19"/>
    </row>
    <row r="215" spans="1:4" x14ac:dyDescent="0.3">
      <c r="A215" s="18"/>
      <c r="B215" s="19"/>
      <c r="C215" s="15"/>
      <c r="D215" s="19"/>
    </row>
    <row r="216" spans="1:4" x14ac:dyDescent="0.3">
      <c r="A216" s="18"/>
      <c r="B216" s="19"/>
      <c r="C216" s="15"/>
      <c r="D216" s="19"/>
    </row>
    <row r="217" spans="1:4" x14ac:dyDescent="0.3">
      <c r="A217" s="18"/>
      <c r="B217" s="19"/>
      <c r="C217" s="15"/>
      <c r="D217" s="19"/>
    </row>
    <row r="218" spans="1:4" x14ac:dyDescent="0.3">
      <c r="A218" s="18"/>
      <c r="B218" s="19"/>
      <c r="C218" s="15"/>
      <c r="D218" s="19"/>
    </row>
    <row r="219" spans="1:4" x14ac:dyDescent="0.3">
      <c r="A219" s="18"/>
      <c r="B219" s="19"/>
      <c r="C219" s="15"/>
      <c r="D219" s="19"/>
    </row>
    <row r="220" spans="1:4" x14ac:dyDescent="0.3">
      <c r="A220" s="18"/>
      <c r="B220" s="19"/>
      <c r="C220" s="15"/>
      <c r="D220" s="19"/>
    </row>
    <row r="221" spans="1:4" x14ac:dyDescent="0.3">
      <c r="A221" s="18"/>
      <c r="B221" s="19"/>
      <c r="C221" s="15"/>
      <c r="D221" s="19"/>
    </row>
    <row r="222" spans="1:4" x14ac:dyDescent="0.3">
      <c r="A222" s="18"/>
      <c r="B222" s="19"/>
      <c r="C222" s="15"/>
      <c r="D222" s="19"/>
    </row>
    <row r="223" spans="1:4" x14ac:dyDescent="0.3">
      <c r="A223" s="18"/>
      <c r="B223" s="19"/>
      <c r="C223" s="15"/>
      <c r="D223" s="19"/>
    </row>
    <row r="224" spans="1:4" x14ac:dyDescent="0.3">
      <c r="A224" s="18"/>
      <c r="B224" s="19"/>
      <c r="C224" s="15"/>
      <c r="D224" s="19"/>
    </row>
    <row r="225" spans="1:4" x14ac:dyDescent="0.3">
      <c r="A225" s="19"/>
      <c r="B225" s="19"/>
      <c r="C225" s="15"/>
      <c r="D225" s="19"/>
    </row>
    <row r="226" spans="1:4" x14ac:dyDescent="0.3">
      <c r="A226" s="18"/>
      <c r="B226" s="19"/>
      <c r="C226" s="15"/>
      <c r="D226" s="19"/>
    </row>
    <row r="227" spans="1:4" x14ac:dyDescent="0.3">
      <c r="A227" s="19"/>
      <c r="B227" s="19"/>
      <c r="C227" s="15"/>
      <c r="D227" s="19"/>
    </row>
    <row r="228" spans="1:4" x14ac:dyDescent="0.3">
      <c r="A228" s="19"/>
      <c r="B228" s="19"/>
      <c r="C228" s="15"/>
      <c r="D228" s="19"/>
    </row>
    <row r="229" spans="1:4" x14ac:dyDescent="0.3">
      <c r="A229" s="18"/>
      <c r="B229" s="19"/>
      <c r="C229" s="15"/>
      <c r="D229" s="19"/>
    </row>
    <row r="230" spans="1:4" x14ac:dyDescent="0.3">
      <c r="A230" s="18"/>
      <c r="B230" s="19"/>
      <c r="C230" s="15"/>
      <c r="D230" s="19"/>
    </row>
    <row r="231" spans="1:4" x14ac:dyDescent="0.3">
      <c r="A231" s="18"/>
      <c r="B231" s="19"/>
      <c r="C231" s="15"/>
      <c r="D231" s="19"/>
    </row>
    <row r="232" spans="1:4" x14ac:dyDescent="0.3">
      <c r="A232" s="18"/>
      <c r="B232" s="19"/>
      <c r="C232" s="15"/>
      <c r="D232" s="19"/>
    </row>
    <row r="233" spans="1:4" x14ac:dyDescent="0.3">
      <c r="A233" s="18"/>
      <c r="B233" s="19"/>
      <c r="C233" s="15"/>
      <c r="D233" s="19"/>
    </row>
    <row r="234" spans="1:4" x14ac:dyDescent="0.3">
      <c r="A234" s="18"/>
      <c r="B234" s="19"/>
      <c r="C234" s="15"/>
      <c r="D234" s="19"/>
    </row>
    <row r="235" spans="1:4" x14ac:dyDescent="0.3">
      <c r="A235" s="18"/>
      <c r="B235" s="19"/>
      <c r="C235" s="15"/>
      <c r="D235" s="19"/>
    </row>
    <row r="236" spans="1:4" x14ac:dyDescent="0.3">
      <c r="A236" s="19"/>
      <c r="B236" s="19"/>
      <c r="C236" s="15"/>
      <c r="D236" s="19"/>
    </row>
    <row r="237" spans="1:4" x14ac:dyDescent="0.3">
      <c r="A237" s="18"/>
      <c r="B237" s="19"/>
      <c r="C237" s="15"/>
      <c r="D237" s="19"/>
    </row>
    <row r="238" spans="1:4" x14ac:dyDescent="0.3">
      <c r="A238" s="18"/>
      <c r="B238" s="19"/>
      <c r="C238" s="15"/>
      <c r="D238" s="19"/>
    </row>
    <row r="239" spans="1:4" x14ac:dyDescent="0.3">
      <c r="A239" s="18"/>
      <c r="B239" s="19"/>
      <c r="C239" s="15"/>
      <c r="D239" s="19"/>
    </row>
    <row r="240" spans="1:4" x14ac:dyDescent="0.3">
      <c r="A240" s="19"/>
      <c r="B240" s="19"/>
      <c r="C240" s="15"/>
      <c r="D240" s="19"/>
    </row>
    <row r="241" spans="1:4" x14ac:dyDescent="0.3">
      <c r="A241" s="19"/>
      <c r="B241" s="19"/>
      <c r="C241" s="15"/>
      <c r="D241" s="19"/>
    </row>
    <row r="242" spans="1:4" x14ac:dyDescent="0.3">
      <c r="A242" s="18"/>
      <c r="B242" s="19"/>
      <c r="C242" s="15"/>
      <c r="D242" s="19"/>
    </row>
    <row r="243" spans="1:4" x14ac:dyDescent="0.3">
      <c r="A243" s="18"/>
      <c r="B243" s="19"/>
      <c r="C243" s="15"/>
      <c r="D243" s="19"/>
    </row>
    <row r="244" spans="1:4" x14ac:dyDescent="0.3">
      <c r="A244" s="18"/>
      <c r="B244" s="19"/>
      <c r="C244" s="15"/>
      <c r="D244" s="19"/>
    </row>
    <row r="245" spans="1:4" x14ac:dyDescent="0.3">
      <c r="A245" s="18"/>
      <c r="B245" s="19"/>
      <c r="C245" s="15"/>
      <c r="D245" s="19"/>
    </row>
    <row r="246" spans="1:4" x14ac:dyDescent="0.3">
      <c r="A246" s="18"/>
      <c r="B246" s="19"/>
      <c r="C246" s="15"/>
      <c r="D246" s="19"/>
    </row>
    <row r="247" spans="1:4" x14ac:dyDescent="0.3">
      <c r="A247" s="19"/>
      <c r="B247" s="19"/>
      <c r="C247" s="15"/>
      <c r="D247" s="19"/>
    </row>
    <row r="248" spans="1:4" x14ac:dyDescent="0.3">
      <c r="A248" s="18"/>
      <c r="B248" s="19"/>
      <c r="C248" s="15"/>
      <c r="D248" s="19"/>
    </row>
    <row r="249" spans="1:4" x14ac:dyDescent="0.3">
      <c r="A249" s="19"/>
      <c r="B249" s="19"/>
      <c r="C249" s="15"/>
      <c r="D249" s="19"/>
    </row>
    <row r="250" spans="1:4" x14ac:dyDescent="0.3">
      <c r="A250" s="18"/>
      <c r="B250" s="19"/>
      <c r="C250" s="15"/>
      <c r="D250" s="19"/>
    </row>
    <row r="251" spans="1:4" x14ac:dyDescent="0.3">
      <c r="A251" s="18"/>
      <c r="B251" s="19"/>
      <c r="C251" s="15"/>
      <c r="D251" s="19"/>
    </row>
    <row r="252" spans="1:4" x14ac:dyDescent="0.3">
      <c r="A252" s="18"/>
      <c r="B252" s="19"/>
      <c r="C252" s="15"/>
      <c r="D252" s="19"/>
    </row>
    <row r="253" spans="1:4" x14ac:dyDescent="0.3">
      <c r="A253" s="19"/>
      <c r="B253" s="19"/>
      <c r="C253" s="15"/>
      <c r="D253" s="19"/>
    </row>
    <row r="254" spans="1:4" x14ac:dyDescent="0.3">
      <c r="A254" s="18"/>
      <c r="B254" s="19"/>
      <c r="C254" s="15"/>
      <c r="D254" s="19"/>
    </row>
    <row r="255" spans="1:4" x14ac:dyDescent="0.3">
      <c r="A255" s="18"/>
      <c r="B255" s="19"/>
      <c r="C255" s="15"/>
      <c r="D255" s="19"/>
    </row>
    <row r="256" spans="1:4" x14ac:dyDescent="0.3">
      <c r="A256" s="18"/>
      <c r="B256" s="19"/>
      <c r="C256" s="15"/>
      <c r="D256" s="19"/>
    </row>
    <row r="257" spans="1:4" x14ac:dyDescent="0.3">
      <c r="A257" s="18"/>
      <c r="B257" s="19"/>
      <c r="C257" s="15"/>
      <c r="D257" s="19"/>
    </row>
    <row r="258" spans="1:4" x14ac:dyDescent="0.3">
      <c r="A258" s="19"/>
      <c r="B258" s="19"/>
      <c r="C258" s="15"/>
      <c r="D258" s="19"/>
    </row>
    <row r="259" spans="1:4" x14ac:dyDescent="0.3">
      <c r="A259" s="19"/>
      <c r="B259" s="19"/>
      <c r="C259" s="15"/>
      <c r="D259" s="19"/>
    </row>
    <row r="260" spans="1:4" x14ac:dyDescent="0.3">
      <c r="A260" s="18"/>
      <c r="B260" s="19"/>
      <c r="C260" s="15"/>
      <c r="D260" s="19"/>
    </row>
    <row r="261" spans="1:4" x14ac:dyDescent="0.3">
      <c r="A261" s="18"/>
      <c r="B261" s="19"/>
      <c r="C261" s="15"/>
      <c r="D261" s="19"/>
    </row>
    <row r="262" spans="1:4" x14ac:dyDescent="0.3">
      <c r="A262" s="19"/>
      <c r="B262" s="19"/>
      <c r="C262" s="15"/>
      <c r="D262" s="19"/>
    </row>
    <row r="263" spans="1:4" x14ac:dyDescent="0.3">
      <c r="A263" s="19"/>
      <c r="B263" s="19"/>
      <c r="C263" s="15"/>
      <c r="D263" s="19"/>
    </row>
    <row r="264" spans="1:4" x14ac:dyDescent="0.3">
      <c r="A264" s="19"/>
      <c r="B264" s="19"/>
      <c r="C264" s="15"/>
      <c r="D264" s="19"/>
    </row>
    <row r="265" spans="1:4" x14ac:dyDescent="0.3">
      <c r="A265" s="18"/>
      <c r="B265" s="19"/>
      <c r="C265" s="15"/>
      <c r="D265" s="19"/>
    </row>
    <row r="266" spans="1:4" x14ac:dyDescent="0.3">
      <c r="A266" s="18"/>
      <c r="B266" s="19"/>
      <c r="C266" s="15"/>
      <c r="D266" s="19"/>
    </row>
    <row r="267" spans="1:4" x14ac:dyDescent="0.3">
      <c r="A267" s="18"/>
      <c r="B267" s="19"/>
      <c r="C267" s="15"/>
      <c r="D267" s="19"/>
    </row>
    <row r="268" spans="1:4" x14ac:dyDescent="0.3">
      <c r="A268" s="18"/>
      <c r="B268" s="19"/>
      <c r="C268" s="15"/>
      <c r="D268" s="19"/>
    </row>
    <row r="269" spans="1:4" x14ac:dyDescent="0.3">
      <c r="A269" s="18"/>
      <c r="B269" s="19"/>
      <c r="C269" s="15"/>
      <c r="D269" s="19"/>
    </row>
    <row r="270" spans="1:4" x14ac:dyDescent="0.3">
      <c r="A270" s="18"/>
      <c r="B270" s="19"/>
      <c r="C270" s="15"/>
      <c r="D270" s="19"/>
    </row>
    <row r="271" spans="1:4" x14ac:dyDescent="0.3">
      <c r="A271" s="19"/>
      <c r="B271" s="19"/>
      <c r="C271" s="15"/>
      <c r="D271" s="19"/>
    </row>
    <row r="272" spans="1:4" x14ac:dyDescent="0.3">
      <c r="A272" s="18"/>
      <c r="B272" s="19"/>
      <c r="C272" s="15"/>
      <c r="D272" s="19"/>
    </row>
    <row r="273" spans="1:4" x14ac:dyDescent="0.3">
      <c r="A273" s="19"/>
      <c r="B273" s="19"/>
      <c r="C273" s="15"/>
      <c r="D273" s="19"/>
    </row>
    <row r="274" spans="1:4" x14ac:dyDescent="0.3">
      <c r="A274" s="19"/>
      <c r="B274" s="19"/>
      <c r="C274" s="15"/>
      <c r="D274" s="19"/>
    </row>
    <row r="275" spans="1:4" x14ac:dyDescent="0.3">
      <c r="A275" s="19"/>
      <c r="B275" s="19"/>
      <c r="C275" s="15"/>
      <c r="D275" s="19"/>
    </row>
    <row r="276" spans="1:4" x14ac:dyDescent="0.3">
      <c r="A276" s="18"/>
      <c r="B276" s="19"/>
      <c r="C276" s="15"/>
      <c r="D276" s="19"/>
    </row>
    <row r="277" spans="1:4" x14ac:dyDescent="0.3">
      <c r="A277" s="19"/>
      <c r="B277" s="19"/>
      <c r="C277" s="15"/>
      <c r="D277" s="19"/>
    </row>
    <row r="278" spans="1:4" x14ac:dyDescent="0.3">
      <c r="A278" s="19"/>
      <c r="B278" s="19"/>
      <c r="C278" s="15"/>
      <c r="D278" s="19"/>
    </row>
    <row r="279" spans="1:4" x14ac:dyDescent="0.3">
      <c r="A279" s="18"/>
      <c r="B279" s="19"/>
      <c r="C279" s="15"/>
      <c r="D279" s="19"/>
    </row>
    <row r="280" spans="1:4" x14ac:dyDescent="0.3">
      <c r="A280" s="18"/>
      <c r="B280" s="19"/>
      <c r="C280" s="15"/>
      <c r="D280" s="19"/>
    </row>
    <row r="281" spans="1:4" x14ac:dyDescent="0.3">
      <c r="A281" s="18"/>
      <c r="B281" s="19"/>
      <c r="C281" s="15"/>
      <c r="D281" s="19"/>
    </row>
    <row r="282" spans="1:4" x14ac:dyDescent="0.3">
      <c r="A282" s="18"/>
      <c r="B282" s="19"/>
      <c r="C282" s="15"/>
      <c r="D282" s="19"/>
    </row>
    <row r="283" spans="1:4" x14ac:dyDescent="0.3">
      <c r="A283" s="18"/>
      <c r="B283" s="19"/>
      <c r="C283" s="15"/>
      <c r="D283" s="19"/>
    </row>
    <row r="284" spans="1:4" x14ac:dyDescent="0.3">
      <c r="A284" s="19"/>
      <c r="B284" s="19"/>
      <c r="C284" s="15"/>
      <c r="D284" s="19"/>
    </row>
    <row r="285" spans="1:4" x14ac:dyDescent="0.3">
      <c r="A285" s="19"/>
      <c r="B285" s="19"/>
      <c r="C285" s="15"/>
      <c r="D285" s="19"/>
    </row>
    <row r="286" spans="1:4" x14ac:dyDescent="0.3">
      <c r="A286" s="18"/>
      <c r="B286" s="19"/>
      <c r="C286" s="15"/>
      <c r="D286" s="19"/>
    </row>
    <row r="287" spans="1:4" x14ac:dyDescent="0.3">
      <c r="A287" s="19"/>
      <c r="B287" s="19"/>
      <c r="C287" s="15"/>
      <c r="D287" s="19"/>
    </row>
    <row r="288" spans="1:4" x14ac:dyDescent="0.3">
      <c r="A288" s="18"/>
      <c r="B288" s="19"/>
      <c r="C288" s="15"/>
      <c r="D288" s="19"/>
    </row>
    <row r="289" spans="1:4" x14ac:dyDescent="0.3">
      <c r="A289" s="18"/>
      <c r="B289" s="19"/>
      <c r="C289" s="15"/>
      <c r="D289" s="19"/>
    </row>
    <row r="290" spans="1:4" x14ac:dyDescent="0.3">
      <c r="A290" s="19"/>
      <c r="B290" s="19"/>
      <c r="C290" s="15"/>
      <c r="D290" s="19"/>
    </row>
    <row r="291" spans="1:4" x14ac:dyDescent="0.3">
      <c r="A291" s="19"/>
      <c r="B291" s="19"/>
      <c r="C291" s="15"/>
      <c r="D291" s="19"/>
    </row>
    <row r="292" spans="1:4" x14ac:dyDescent="0.3">
      <c r="A292" s="18"/>
      <c r="B292" s="19"/>
      <c r="C292" s="15"/>
      <c r="D292" s="19"/>
    </row>
    <row r="293" spans="1:4" x14ac:dyDescent="0.3">
      <c r="A293" s="18"/>
      <c r="B293" s="19"/>
      <c r="C293" s="15"/>
      <c r="D293" s="19"/>
    </row>
    <row r="294" spans="1:4" x14ac:dyDescent="0.3">
      <c r="A294" s="19"/>
      <c r="B294" s="19"/>
      <c r="C294" s="15"/>
      <c r="D294" s="19"/>
    </row>
    <row r="295" spans="1:4" x14ac:dyDescent="0.3">
      <c r="A295" s="18"/>
      <c r="B295" s="19"/>
      <c r="C295" s="15"/>
      <c r="D295" s="19"/>
    </row>
    <row r="296" spans="1:4" x14ac:dyDescent="0.3">
      <c r="A296" s="18"/>
      <c r="B296" s="19"/>
      <c r="C296" s="15"/>
      <c r="D296" s="19"/>
    </row>
    <row r="297" spans="1:4" x14ac:dyDescent="0.3">
      <c r="A297" s="18"/>
      <c r="B297" s="19"/>
      <c r="C297" s="15"/>
      <c r="D297" s="19"/>
    </row>
    <row r="298" spans="1:4" x14ac:dyDescent="0.3">
      <c r="A298" s="18"/>
      <c r="B298" s="19"/>
      <c r="C298" s="15"/>
      <c r="D298" s="19"/>
    </row>
    <row r="299" spans="1:4" x14ac:dyDescent="0.3">
      <c r="A299" s="18"/>
      <c r="B299" s="19"/>
      <c r="C299" s="15"/>
      <c r="D299" s="19"/>
    </row>
    <row r="300" spans="1:4" x14ac:dyDescent="0.3">
      <c r="A300" s="19"/>
      <c r="B300" s="19"/>
      <c r="C300" s="15"/>
      <c r="D300" s="19"/>
    </row>
    <row r="301" spans="1:4" x14ac:dyDescent="0.3">
      <c r="A301" s="19"/>
      <c r="B301" s="19"/>
      <c r="C301" s="15"/>
      <c r="D301" s="19"/>
    </row>
    <row r="302" spans="1:4" x14ac:dyDescent="0.3">
      <c r="A302" s="19"/>
      <c r="B302" s="19"/>
      <c r="C302" s="15"/>
      <c r="D302" s="19"/>
    </row>
    <row r="303" spans="1:4" x14ac:dyDescent="0.3">
      <c r="A303" s="18"/>
      <c r="B303" s="19"/>
      <c r="C303" s="15"/>
      <c r="D303" s="19"/>
    </row>
    <row r="304" spans="1:4" x14ac:dyDescent="0.3">
      <c r="A304" s="19"/>
      <c r="B304" s="19"/>
      <c r="C304" s="15"/>
      <c r="D304" s="19"/>
    </row>
    <row r="305" spans="1:4" x14ac:dyDescent="0.3">
      <c r="A305" s="18"/>
      <c r="B305" s="19"/>
      <c r="C305" s="15"/>
      <c r="D305" s="19"/>
    </row>
    <row r="306" spans="1:4" x14ac:dyDescent="0.3">
      <c r="A306" s="18"/>
      <c r="B306" s="19"/>
      <c r="C306" s="15"/>
      <c r="D306" s="19"/>
    </row>
    <row r="307" spans="1:4" x14ac:dyDescent="0.3">
      <c r="A307" s="19"/>
      <c r="B307" s="19"/>
      <c r="C307" s="15"/>
      <c r="D307" s="19"/>
    </row>
    <row r="308" spans="1:4" x14ac:dyDescent="0.3">
      <c r="A308" s="19"/>
      <c r="B308" s="19"/>
      <c r="C308" s="15"/>
      <c r="D308" s="19"/>
    </row>
    <row r="309" spans="1:4" x14ac:dyDescent="0.3">
      <c r="A309" s="19"/>
      <c r="B309" s="19"/>
      <c r="C309" s="15"/>
      <c r="D309" s="19"/>
    </row>
    <row r="310" spans="1:4" x14ac:dyDescent="0.3">
      <c r="A310" s="19"/>
      <c r="B310" s="19"/>
      <c r="C310" s="15"/>
      <c r="D310" s="19"/>
    </row>
    <row r="311" spans="1:4" x14ac:dyDescent="0.3">
      <c r="A311" s="19"/>
      <c r="B311" s="19"/>
      <c r="C311" s="15"/>
      <c r="D311" s="19"/>
    </row>
    <row r="312" spans="1:4" x14ac:dyDescent="0.3">
      <c r="A312" s="18"/>
      <c r="B312" s="19"/>
      <c r="C312" s="15"/>
      <c r="D312" s="19"/>
    </row>
    <row r="313" spans="1:4" x14ac:dyDescent="0.3">
      <c r="A313" s="18"/>
      <c r="B313" s="19"/>
      <c r="C313" s="15"/>
      <c r="D313" s="19"/>
    </row>
    <row r="314" spans="1:4" x14ac:dyDescent="0.3">
      <c r="A314" s="18"/>
      <c r="B314" s="19"/>
      <c r="C314" s="15"/>
      <c r="D314" s="19"/>
    </row>
    <row r="315" spans="1:4" x14ac:dyDescent="0.3">
      <c r="A315" s="19"/>
      <c r="B315" s="19"/>
      <c r="C315" s="15"/>
      <c r="D315" s="19"/>
    </row>
    <row r="316" spans="1:4" x14ac:dyDescent="0.3">
      <c r="A316" s="19"/>
      <c r="B316" s="19"/>
      <c r="C316" s="15"/>
      <c r="D316" s="19"/>
    </row>
    <row r="317" spans="1:4" x14ac:dyDescent="0.3">
      <c r="A317" s="18"/>
      <c r="B317" s="19"/>
      <c r="C317" s="15"/>
      <c r="D317" s="19"/>
    </row>
    <row r="318" spans="1:4" x14ac:dyDescent="0.3">
      <c r="A318" s="19"/>
      <c r="B318" s="19"/>
      <c r="C318" s="15"/>
      <c r="D318" s="19"/>
    </row>
    <row r="319" spans="1:4" x14ac:dyDescent="0.3">
      <c r="A319" s="19"/>
      <c r="B319" s="19"/>
      <c r="C319" s="15"/>
      <c r="D319" s="19"/>
    </row>
    <row r="320" spans="1:4" x14ac:dyDescent="0.3">
      <c r="A320" s="18"/>
      <c r="B320" s="19"/>
      <c r="C320" s="15"/>
      <c r="D320" s="19"/>
    </row>
    <row r="321" spans="1:4" x14ac:dyDescent="0.3">
      <c r="A321" s="18"/>
      <c r="B321" s="19"/>
      <c r="C321" s="15"/>
      <c r="D321" s="19"/>
    </row>
    <row r="322" spans="1:4" x14ac:dyDescent="0.3">
      <c r="A322" s="19"/>
      <c r="B322" s="19"/>
      <c r="C322" s="15"/>
      <c r="D322" s="19"/>
    </row>
    <row r="323" spans="1:4" x14ac:dyDescent="0.3">
      <c r="A323" s="18"/>
      <c r="B323" s="19"/>
      <c r="C323" s="15"/>
      <c r="D323" s="19"/>
    </row>
    <row r="324" spans="1:4" x14ac:dyDescent="0.3">
      <c r="A324" s="18"/>
      <c r="B324" s="19"/>
      <c r="C324" s="15"/>
      <c r="D324" s="19"/>
    </row>
    <row r="325" spans="1:4" x14ac:dyDescent="0.3">
      <c r="A325" s="18"/>
      <c r="B325" s="19"/>
      <c r="C325" s="15"/>
      <c r="D325" s="19"/>
    </row>
    <row r="326" spans="1:4" x14ac:dyDescent="0.3">
      <c r="A326" s="18"/>
      <c r="B326" s="19"/>
      <c r="C326" s="15"/>
      <c r="D326" s="19"/>
    </row>
    <row r="327" spans="1:4" x14ac:dyDescent="0.3">
      <c r="A327" s="19"/>
      <c r="B327" s="19"/>
      <c r="C327" s="15"/>
      <c r="D327" s="19"/>
    </row>
    <row r="328" spans="1:4" x14ac:dyDescent="0.3">
      <c r="A328" s="18"/>
      <c r="B328" s="19"/>
      <c r="C328" s="15"/>
      <c r="D328" s="19"/>
    </row>
    <row r="329" spans="1:4" x14ac:dyDescent="0.3">
      <c r="A329" s="18"/>
      <c r="B329" s="19"/>
      <c r="C329" s="15"/>
      <c r="D329" s="19"/>
    </row>
    <row r="330" spans="1:4" x14ac:dyDescent="0.3">
      <c r="A330" s="18"/>
      <c r="B330" s="19"/>
      <c r="C330" s="15"/>
      <c r="D330" s="19"/>
    </row>
    <row r="331" spans="1:4" x14ac:dyDescent="0.3">
      <c r="A331" s="18"/>
      <c r="B331" s="19"/>
      <c r="C331" s="15"/>
      <c r="D331" s="19"/>
    </row>
    <row r="332" spans="1:4" x14ac:dyDescent="0.3">
      <c r="A332" s="18"/>
      <c r="B332" s="19"/>
      <c r="C332" s="15"/>
      <c r="D332" s="19"/>
    </row>
    <row r="333" spans="1:4" x14ac:dyDescent="0.3">
      <c r="A333" s="18"/>
      <c r="B333" s="19"/>
      <c r="C333" s="15"/>
      <c r="D333" s="19"/>
    </row>
    <row r="334" spans="1:4" x14ac:dyDescent="0.3">
      <c r="A334" s="18"/>
      <c r="B334" s="19"/>
      <c r="C334" s="15"/>
      <c r="D334" s="19"/>
    </row>
    <row r="335" spans="1:4" x14ac:dyDescent="0.3">
      <c r="A335" s="18"/>
      <c r="B335" s="19"/>
      <c r="C335" s="15"/>
      <c r="D335" s="19"/>
    </row>
    <row r="336" spans="1:4" x14ac:dyDescent="0.3">
      <c r="A336" s="18"/>
      <c r="B336" s="19"/>
      <c r="C336" s="15"/>
      <c r="D336" s="19"/>
    </row>
    <row r="337" spans="1:4" x14ac:dyDescent="0.3">
      <c r="A337" s="19"/>
      <c r="B337" s="19"/>
      <c r="C337" s="15"/>
      <c r="D337" s="19"/>
    </row>
    <row r="338" spans="1:4" x14ac:dyDescent="0.3">
      <c r="A338" s="19"/>
      <c r="B338" s="19"/>
      <c r="C338" s="15"/>
      <c r="D338" s="19"/>
    </row>
    <row r="339" spans="1:4" x14ac:dyDescent="0.3">
      <c r="A339" s="19"/>
      <c r="B339" s="19"/>
      <c r="C339" s="15"/>
      <c r="D339" s="19"/>
    </row>
    <row r="340" spans="1:4" x14ac:dyDescent="0.3">
      <c r="A340" s="19"/>
      <c r="B340" s="19"/>
      <c r="C340" s="15"/>
      <c r="D340" s="19"/>
    </row>
    <row r="341" spans="1:4" x14ac:dyDescent="0.3">
      <c r="A341" s="18"/>
      <c r="B341" s="19"/>
      <c r="C341" s="15"/>
      <c r="D341" s="19"/>
    </row>
    <row r="342" spans="1:4" x14ac:dyDescent="0.3">
      <c r="A342" s="18"/>
      <c r="B342" s="19"/>
      <c r="C342" s="15"/>
      <c r="D342" s="19"/>
    </row>
    <row r="343" spans="1:4" x14ac:dyDescent="0.3">
      <c r="A343" s="19"/>
      <c r="B343" s="19"/>
      <c r="C343" s="15"/>
      <c r="D343" s="19"/>
    </row>
    <row r="344" spans="1:4" x14ac:dyDescent="0.3">
      <c r="A344" s="19"/>
      <c r="B344" s="19"/>
      <c r="C344" s="15"/>
      <c r="D344" s="19"/>
    </row>
    <row r="345" spans="1:4" x14ac:dyDescent="0.3">
      <c r="A345" s="19"/>
      <c r="B345" s="19"/>
      <c r="C345" s="15"/>
      <c r="D345" s="19"/>
    </row>
    <row r="346" spans="1:4" x14ac:dyDescent="0.3">
      <c r="A346" s="19"/>
      <c r="B346" s="19"/>
      <c r="C346" s="15"/>
      <c r="D346" s="19"/>
    </row>
    <row r="347" spans="1:4" x14ac:dyDescent="0.3">
      <c r="A347" s="19"/>
      <c r="B347" s="19"/>
      <c r="C347" s="15"/>
      <c r="D347" s="19"/>
    </row>
    <row r="348" spans="1:4" x14ac:dyDescent="0.3">
      <c r="A348" s="19"/>
      <c r="B348" s="19"/>
      <c r="C348" s="15"/>
      <c r="D348" s="19"/>
    </row>
    <row r="349" spans="1:4" x14ac:dyDescent="0.3">
      <c r="A349" s="19"/>
      <c r="B349" s="19"/>
      <c r="C349" s="15"/>
      <c r="D349" s="19"/>
    </row>
    <row r="350" spans="1:4" x14ac:dyDescent="0.3">
      <c r="A350" s="18"/>
      <c r="B350" s="19"/>
      <c r="C350" s="15"/>
      <c r="D350" s="19"/>
    </row>
    <row r="351" spans="1:4" x14ac:dyDescent="0.3">
      <c r="A351" s="19"/>
      <c r="B351" s="19"/>
      <c r="C351" s="15"/>
      <c r="D351" s="19"/>
    </row>
    <row r="352" spans="1:4" x14ac:dyDescent="0.3">
      <c r="A352" s="18"/>
      <c r="B352" s="19"/>
      <c r="C352" s="15"/>
      <c r="D352" s="19"/>
    </row>
    <row r="353" spans="1:4" x14ac:dyDescent="0.3">
      <c r="A353" s="19"/>
      <c r="B353" s="19"/>
      <c r="C353" s="15"/>
      <c r="D353" s="19"/>
    </row>
    <row r="354" spans="1:4" x14ac:dyDescent="0.3">
      <c r="A354" s="18"/>
      <c r="B354" s="19"/>
      <c r="C354" s="15"/>
      <c r="D354" s="19"/>
    </row>
    <row r="355" spans="1:4" x14ac:dyDescent="0.3">
      <c r="A355" s="19"/>
      <c r="B355" s="19"/>
      <c r="C355" s="15"/>
      <c r="D355" s="19"/>
    </row>
    <row r="356" spans="1:4" x14ac:dyDescent="0.3">
      <c r="A356" s="18"/>
      <c r="B356" s="19"/>
      <c r="C356" s="15"/>
      <c r="D356" s="19"/>
    </row>
    <row r="357" spans="1:4" x14ac:dyDescent="0.3">
      <c r="A357" s="18"/>
      <c r="B357" s="19"/>
      <c r="C357" s="15"/>
      <c r="D357" s="19"/>
    </row>
    <row r="358" spans="1:4" x14ac:dyDescent="0.3">
      <c r="A358" s="18"/>
      <c r="B358" s="19"/>
      <c r="C358" s="15"/>
      <c r="D358" s="19"/>
    </row>
    <row r="359" spans="1:4" x14ac:dyDescent="0.3">
      <c r="A359" s="19"/>
      <c r="B359" s="19"/>
      <c r="C359" s="15"/>
      <c r="D359" s="19"/>
    </row>
    <row r="360" spans="1:4" x14ac:dyDescent="0.3">
      <c r="A360" s="19"/>
      <c r="B360" s="19"/>
      <c r="C360" s="15"/>
      <c r="D360" s="19"/>
    </row>
    <row r="361" spans="1:4" x14ac:dyDescent="0.3">
      <c r="A361" s="18"/>
      <c r="B361" s="19"/>
      <c r="C361" s="15"/>
      <c r="D361" s="19"/>
    </row>
    <row r="362" spans="1:4" x14ac:dyDescent="0.3">
      <c r="A362" s="19"/>
      <c r="B362" s="19"/>
      <c r="C362" s="15"/>
      <c r="D362" s="19"/>
    </row>
    <row r="363" spans="1:4" x14ac:dyDescent="0.3">
      <c r="A363" s="18"/>
      <c r="B363" s="19"/>
      <c r="C363" s="15"/>
      <c r="D363" s="19"/>
    </row>
    <row r="364" spans="1:4" x14ac:dyDescent="0.3">
      <c r="A364" s="18"/>
      <c r="B364" s="19"/>
      <c r="C364" s="15"/>
      <c r="D364" s="19"/>
    </row>
    <row r="365" spans="1:4" x14ac:dyDescent="0.3">
      <c r="A365" s="18"/>
      <c r="B365" s="19"/>
      <c r="C365" s="15"/>
      <c r="D365" s="19"/>
    </row>
    <row r="366" spans="1:4" x14ac:dyDescent="0.3">
      <c r="A366" s="19"/>
      <c r="B366" s="19"/>
      <c r="C366" s="15"/>
      <c r="D366" s="19"/>
    </row>
    <row r="367" spans="1:4" x14ac:dyDescent="0.3">
      <c r="A367" s="19"/>
      <c r="B367" s="19"/>
      <c r="C367" s="15"/>
      <c r="D367" s="19"/>
    </row>
    <row r="368" spans="1:4" x14ac:dyDescent="0.3">
      <c r="A368" s="19"/>
      <c r="B368" s="19"/>
      <c r="C368" s="15"/>
      <c r="D368" s="19"/>
    </row>
    <row r="369" spans="1:4" x14ac:dyDescent="0.3">
      <c r="A369" s="19"/>
      <c r="B369" s="19"/>
      <c r="C369" s="15"/>
      <c r="D369" s="19"/>
    </row>
    <row r="370" spans="1:4" x14ac:dyDescent="0.3">
      <c r="A370" s="18"/>
      <c r="B370" s="19"/>
      <c r="C370" s="15"/>
      <c r="D370" s="19"/>
    </row>
    <row r="371" spans="1:4" x14ac:dyDescent="0.3">
      <c r="A371" s="18"/>
      <c r="B371" s="19"/>
      <c r="C371" s="15"/>
      <c r="D371" s="19"/>
    </row>
    <row r="372" spans="1:4" x14ac:dyDescent="0.3">
      <c r="A372" s="18"/>
      <c r="B372" s="19"/>
      <c r="C372" s="15"/>
      <c r="D372" s="19"/>
    </row>
    <row r="373" spans="1:4" x14ac:dyDescent="0.3">
      <c r="A373" s="18"/>
      <c r="B373" s="19"/>
      <c r="C373" s="15"/>
      <c r="D373" s="19"/>
    </row>
    <row r="374" spans="1:4" x14ac:dyDescent="0.3">
      <c r="A374" s="18"/>
      <c r="B374" s="19"/>
      <c r="C374" s="15"/>
      <c r="D374" s="19"/>
    </row>
    <row r="375" spans="1:4" x14ac:dyDescent="0.3">
      <c r="A375" s="18"/>
      <c r="B375" s="19"/>
      <c r="C375" s="15"/>
      <c r="D375" s="19"/>
    </row>
    <row r="376" spans="1:4" x14ac:dyDescent="0.3">
      <c r="A376" s="19"/>
      <c r="B376" s="19"/>
      <c r="C376" s="15"/>
      <c r="D376" s="19"/>
    </row>
    <row r="377" spans="1:4" x14ac:dyDescent="0.3">
      <c r="A377" s="19"/>
      <c r="B377" s="19"/>
      <c r="C377" s="15"/>
      <c r="D377" s="19"/>
    </row>
    <row r="378" spans="1:4" x14ac:dyDescent="0.3">
      <c r="A378" s="18"/>
      <c r="B378" s="19"/>
      <c r="C378" s="15"/>
      <c r="D378" s="19"/>
    </row>
    <row r="379" spans="1:4" x14ac:dyDescent="0.3">
      <c r="A379" s="19"/>
      <c r="B379" s="19"/>
      <c r="C379" s="15"/>
      <c r="D379" s="19"/>
    </row>
    <row r="380" spans="1:4" x14ac:dyDescent="0.3">
      <c r="A380" s="19"/>
      <c r="B380" s="19"/>
      <c r="C380" s="15"/>
      <c r="D380" s="19"/>
    </row>
    <row r="381" spans="1:4" x14ac:dyDescent="0.3">
      <c r="A381" s="19"/>
      <c r="B381" s="19"/>
      <c r="C381" s="15"/>
      <c r="D381" s="19"/>
    </row>
    <row r="382" spans="1:4" x14ac:dyDescent="0.3">
      <c r="A382" s="18"/>
      <c r="B382" s="19"/>
      <c r="C382" s="15"/>
      <c r="D382" s="19"/>
    </row>
    <row r="383" spans="1:4" x14ac:dyDescent="0.3">
      <c r="A383" s="18"/>
      <c r="B383" s="19"/>
      <c r="C383" s="15"/>
      <c r="D383" s="19"/>
    </row>
    <row r="384" spans="1:4" x14ac:dyDescent="0.3">
      <c r="A384" s="18"/>
      <c r="B384" s="19"/>
      <c r="C384" s="15"/>
      <c r="D384" s="19"/>
    </row>
    <row r="385" spans="1:4" x14ac:dyDescent="0.3">
      <c r="A385" s="19"/>
      <c r="B385" s="19"/>
      <c r="C385" s="15"/>
      <c r="D385" s="19"/>
    </row>
    <row r="386" spans="1:4" x14ac:dyDescent="0.3">
      <c r="A386" s="19"/>
      <c r="B386" s="19"/>
      <c r="C386" s="15"/>
      <c r="D386" s="19"/>
    </row>
    <row r="387" spans="1:4" x14ac:dyDescent="0.3">
      <c r="A387" s="19"/>
      <c r="B387" s="19"/>
      <c r="C387" s="15"/>
      <c r="D387" s="19"/>
    </row>
    <row r="388" spans="1:4" x14ac:dyDescent="0.3">
      <c r="A388" s="19"/>
      <c r="B388" s="19"/>
      <c r="C388" s="15"/>
      <c r="D388" s="19"/>
    </row>
    <row r="389" spans="1:4" x14ac:dyDescent="0.3">
      <c r="A389" s="19"/>
      <c r="B389" s="19"/>
      <c r="C389" s="15"/>
      <c r="D389" s="19"/>
    </row>
    <row r="390" spans="1:4" x14ac:dyDescent="0.3">
      <c r="A390" s="18"/>
      <c r="B390" s="19"/>
      <c r="C390" s="15"/>
      <c r="D390" s="19"/>
    </row>
    <row r="391" spans="1:4" x14ac:dyDescent="0.3">
      <c r="A391" s="18"/>
      <c r="B391" s="19"/>
      <c r="C391" s="15"/>
      <c r="D391" s="19"/>
    </row>
    <row r="392" spans="1:4" x14ac:dyDescent="0.3">
      <c r="A392" s="19"/>
      <c r="B392" s="19"/>
      <c r="C392" s="15"/>
      <c r="D392" s="19"/>
    </row>
    <row r="393" spans="1:4" x14ac:dyDescent="0.3">
      <c r="A393" s="18"/>
      <c r="B393" s="19"/>
      <c r="C393" s="15"/>
      <c r="D393" s="19"/>
    </row>
    <row r="394" spans="1:4" x14ac:dyDescent="0.3">
      <c r="A394" s="18"/>
      <c r="B394" s="19"/>
      <c r="C394" s="15"/>
      <c r="D394" s="19"/>
    </row>
    <row r="395" spans="1:4" x14ac:dyDescent="0.3">
      <c r="A395" s="19"/>
      <c r="B395" s="19"/>
      <c r="C395" s="15"/>
      <c r="D395" s="19"/>
    </row>
    <row r="396" spans="1:4" x14ac:dyDescent="0.3">
      <c r="A396" s="18"/>
      <c r="B396" s="19"/>
      <c r="C396" s="15"/>
      <c r="D396" s="19"/>
    </row>
    <row r="397" spans="1:4" x14ac:dyDescent="0.3">
      <c r="A397" s="19"/>
      <c r="B397" s="19"/>
      <c r="C397" s="15"/>
      <c r="D397" s="19"/>
    </row>
    <row r="398" spans="1:4" x14ac:dyDescent="0.3">
      <c r="A398" s="18"/>
      <c r="B398" s="19"/>
      <c r="C398" s="15"/>
      <c r="D398" s="19"/>
    </row>
    <row r="399" spans="1:4" x14ac:dyDescent="0.3">
      <c r="A399" s="19"/>
      <c r="B399" s="19"/>
      <c r="C399" s="15"/>
      <c r="D399" s="19"/>
    </row>
    <row r="400" spans="1:4" x14ac:dyDescent="0.3">
      <c r="A400" s="19"/>
      <c r="B400" s="19"/>
      <c r="C400" s="15"/>
      <c r="D400" s="19"/>
    </row>
    <row r="401" spans="1:4" x14ac:dyDescent="0.3">
      <c r="A401" s="19"/>
      <c r="B401" s="19"/>
      <c r="C401" s="15"/>
      <c r="D401" s="19"/>
    </row>
    <row r="402" spans="1:4" x14ac:dyDescent="0.3">
      <c r="A402" s="18"/>
      <c r="B402" s="19"/>
      <c r="C402" s="15"/>
      <c r="D402" s="19"/>
    </row>
    <row r="403" spans="1:4" x14ac:dyDescent="0.3">
      <c r="A403" s="18"/>
      <c r="B403" s="19"/>
      <c r="C403" s="15"/>
      <c r="D403" s="19"/>
    </row>
    <row r="404" spans="1:4" x14ac:dyDescent="0.3">
      <c r="A404" s="18"/>
      <c r="B404" s="19"/>
      <c r="C404" s="15"/>
      <c r="D404" s="19"/>
    </row>
    <row r="405" spans="1:4" x14ac:dyDescent="0.3">
      <c r="A405" s="18"/>
      <c r="B405" s="19"/>
      <c r="C405" s="15"/>
      <c r="D405" s="19"/>
    </row>
    <row r="406" spans="1:4" x14ac:dyDescent="0.3">
      <c r="A406" s="19"/>
      <c r="B406" s="19"/>
      <c r="C406" s="15"/>
      <c r="D406" s="19"/>
    </row>
    <row r="407" spans="1:4" x14ac:dyDescent="0.3">
      <c r="A407" s="19"/>
      <c r="B407" s="19"/>
      <c r="C407" s="15"/>
      <c r="D407" s="19"/>
    </row>
    <row r="408" spans="1:4" x14ac:dyDescent="0.3">
      <c r="A408" s="19"/>
      <c r="B408" s="19"/>
      <c r="C408" s="15"/>
      <c r="D408" s="19"/>
    </row>
    <row r="409" spans="1:4" x14ac:dyDescent="0.3">
      <c r="A409" s="18"/>
      <c r="B409" s="19"/>
      <c r="C409" s="15"/>
      <c r="D409" s="19"/>
    </row>
    <row r="410" spans="1:4" x14ac:dyDescent="0.3">
      <c r="A410" s="18"/>
      <c r="B410" s="19"/>
      <c r="C410" s="15"/>
      <c r="D410" s="19"/>
    </row>
    <row r="411" spans="1:4" x14ac:dyDescent="0.3">
      <c r="A411" s="18"/>
      <c r="B411" s="19"/>
      <c r="C411" s="15"/>
      <c r="D411" s="19"/>
    </row>
    <row r="412" spans="1:4" x14ac:dyDescent="0.3">
      <c r="A412" s="19"/>
      <c r="B412" s="19"/>
      <c r="C412" s="15"/>
      <c r="D412" s="19"/>
    </row>
    <row r="413" spans="1:4" x14ac:dyDescent="0.3">
      <c r="A413" s="19"/>
      <c r="B413" s="19"/>
      <c r="C413" s="15"/>
      <c r="D413" s="19"/>
    </row>
    <row r="414" spans="1:4" x14ac:dyDescent="0.3">
      <c r="A414" s="19"/>
      <c r="B414" s="19"/>
      <c r="C414" s="15"/>
      <c r="D414" s="19"/>
    </row>
    <row r="415" spans="1:4" x14ac:dyDescent="0.3">
      <c r="A415" s="18"/>
      <c r="B415" s="19"/>
      <c r="C415" s="15"/>
      <c r="D415" s="19"/>
    </row>
    <row r="416" spans="1:4" x14ac:dyDescent="0.3">
      <c r="A416" s="18"/>
      <c r="B416" s="19"/>
      <c r="C416" s="15"/>
      <c r="D416" s="19"/>
    </row>
    <row r="417" spans="1:4" x14ac:dyDescent="0.3">
      <c r="A417" s="18"/>
      <c r="B417" s="19"/>
      <c r="C417" s="15"/>
      <c r="D417" s="19"/>
    </row>
    <row r="418" spans="1:4" x14ac:dyDescent="0.3">
      <c r="A418" s="18"/>
      <c r="B418" s="19"/>
      <c r="C418" s="15"/>
      <c r="D418" s="19"/>
    </row>
    <row r="419" spans="1:4" x14ac:dyDescent="0.3">
      <c r="A419" s="18"/>
      <c r="B419" s="19"/>
      <c r="C419" s="15"/>
      <c r="D419" s="19"/>
    </row>
    <row r="420" spans="1:4" x14ac:dyDescent="0.3">
      <c r="A420" s="19"/>
      <c r="B420" s="19"/>
      <c r="C420" s="15"/>
      <c r="D420" s="19"/>
    </row>
    <row r="421" spans="1:4" x14ac:dyDescent="0.3">
      <c r="A421" s="19"/>
      <c r="B421" s="19"/>
      <c r="C421" s="15"/>
      <c r="D421" s="19"/>
    </row>
    <row r="422" spans="1:4" x14ac:dyDescent="0.3">
      <c r="A422" s="19"/>
      <c r="B422" s="19"/>
      <c r="C422" s="15"/>
      <c r="D422" s="19"/>
    </row>
    <row r="423" spans="1:4" x14ac:dyDescent="0.3">
      <c r="A423" s="19"/>
      <c r="B423" s="19"/>
      <c r="C423" s="15"/>
      <c r="D423" s="19"/>
    </row>
    <row r="424" spans="1:4" x14ac:dyDescent="0.3">
      <c r="A424" s="18"/>
      <c r="B424" s="19"/>
      <c r="C424" s="15"/>
      <c r="D424" s="19"/>
    </row>
    <row r="425" spans="1:4" x14ac:dyDescent="0.3">
      <c r="A425" s="18"/>
      <c r="B425" s="19"/>
      <c r="C425" s="15"/>
      <c r="D425" s="19"/>
    </row>
    <row r="426" spans="1:4" x14ac:dyDescent="0.3">
      <c r="A426" s="19"/>
      <c r="B426" s="19"/>
      <c r="C426" s="15"/>
      <c r="D426" s="19"/>
    </row>
    <row r="427" spans="1:4" x14ac:dyDescent="0.3">
      <c r="A427" s="19"/>
      <c r="B427" s="19"/>
      <c r="C427" s="15"/>
      <c r="D427" s="19"/>
    </row>
    <row r="428" spans="1:4" x14ac:dyDescent="0.3">
      <c r="A428" s="19"/>
      <c r="B428" s="19"/>
      <c r="C428" s="15"/>
      <c r="D428" s="19"/>
    </row>
    <row r="429" spans="1:4" x14ac:dyDescent="0.3">
      <c r="A429" s="18"/>
      <c r="B429" s="19"/>
      <c r="C429" s="15"/>
      <c r="D429" s="19"/>
    </row>
    <row r="430" spans="1:4" x14ac:dyDescent="0.3">
      <c r="A430" s="18"/>
      <c r="B430" s="19"/>
      <c r="C430" s="15"/>
      <c r="D430" s="19"/>
    </row>
    <row r="431" spans="1:4" x14ac:dyDescent="0.3">
      <c r="A431" s="18"/>
      <c r="B431" s="19"/>
      <c r="C431" s="15"/>
      <c r="D431" s="19"/>
    </row>
    <row r="432" spans="1:4" x14ac:dyDescent="0.3">
      <c r="A432" s="18"/>
      <c r="B432" s="19"/>
      <c r="C432" s="15"/>
      <c r="D432" s="19"/>
    </row>
    <row r="433" spans="1:4" x14ac:dyDescent="0.3">
      <c r="A433" s="18"/>
      <c r="B433" s="19"/>
      <c r="C433" s="15"/>
      <c r="D433" s="19"/>
    </row>
    <row r="434" spans="1:4" x14ac:dyDescent="0.3">
      <c r="A434" s="18"/>
      <c r="B434" s="19"/>
      <c r="C434" s="15"/>
      <c r="D434" s="19"/>
    </row>
    <row r="435" spans="1:4" x14ac:dyDescent="0.3">
      <c r="A435" s="18"/>
      <c r="B435" s="19"/>
      <c r="C435" s="15"/>
      <c r="D435" s="19"/>
    </row>
    <row r="436" spans="1:4" x14ac:dyDescent="0.3">
      <c r="A436" s="19"/>
      <c r="B436" s="19"/>
      <c r="C436" s="15"/>
      <c r="D436" s="19"/>
    </row>
    <row r="437" spans="1:4" x14ac:dyDescent="0.3">
      <c r="A437" s="18"/>
      <c r="B437" s="19"/>
      <c r="C437" s="15"/>
      <c r="D437" s="19"/>
    </row>
    <row r="438" spans="1:4" x14ac:dyDescent="0.3">
      <c r="A438" s="18"/>
      <c r="B438" s="19"/>
      <c r="C438" s="15"/>
      <c r="D438" s="19"/>
    </row>
    <row r="439" spans="1:4" x14ac:dyDescent="0.3">
      <c r="A439" s="18"/>
      <c r="B439" s="19"/>
      <c r="C439" s="15"/>
      <c r="D439" s="19"/>
    </row>
    <row r="440" spans="1:4" x14ac:dyDescent="0.3">
      <c r="A440" s="18"/>
      <c r="B440" s="19"/>
      <c r="C440" s="15"/>
      <c r="D440" s="19"/>
    </row>
    <row r="441" spans="1:4" x14ac:dyDescent="0.3">
      <c r="A441" s="19"/>
      <c r="B441" s="19"/>
      <c r="C441" s="15"/>
      <c r="D441" s="19"/>
    </row>
    <row r="442" spans="1:4" x14ac:dyDescent="0.3">
      <c r="A442" s="19"/>
      <c r="B442" s="19"/>
      <c r="C442" s="15"/>
      <c r="D442" s="19"/>
    </row>
    <row r="443" spans="1:4" x14ac:dyDescent="0.3">
      <c r="A443" s="19"/>
      <c r="B443" s="19"/>
      <c r="C443" s="15"/>
      <c r="D443" s="19"/>
    </row>
    <row r="444" spans="1:4" x14ac:dyDescent="0.3">
      <c r="A444" s="18"/>
      <c r="B444" s="19"/>
      <c r="C444" s="15"/>
      <c r="D444" s="19"/>
    </row>
    <row r="445" spans="1:4" x14ac:dyDescent="0.3">
      <c r="A445" s="18"/>
      <c r="B445" s="19"/>
      <c r="C445" s="15"/>
      <c r="D445" s="19"/>
    </row>
    <row r="446" spans="1:4" x14ac:dyDescent="0.3">
      <c r="A446" s="18"/>
      <c r="B446" s="19"/>
      <c r="C446" s="15"/>
      <c r="D446" s="19"/>
    </row>
    <row r="447" spans="1:4" x14ac:dyDescent="0.3">
      <c r="A447" s="19"/>
      <c r="B447" s="19"/>
      <c r="C447" s="15"/>
      <c r="D447" s="19"/>
    </row>
    <row r="448" spans="1:4" x14ac:dyDescent="0.3">
      <c r="A448" s="19"/>
      <c r="B448" s="19"/>
      <c r="C448" s="15"/>
      <c r="D448" s="19"/>
    </row>
    <row r="449" spans="1:4" x14ac:dyDescent="0.3">
      <c r="A449" s="19"/>
      <c r="B449" s="19"/>
      <c r="C449" s="15"/>
      <c r="D449" s="19"/>
    </row>
    <row r="450" spans="1:4" x14ac:dyDescent="0.3">
      <c r="A450" s="18"/>
      <c r="B450" s="19"/>
      <c r="C450" s="15"/>
      <c r="D450" s="19"/>
    </row>
    <row r="451" spans="1:4" x14ac:dyDescent="0.3">
      <c r="A451" s="18"/>
      <c r="B451" s="19"/>
      <c r="C451" s="15"/>
      <c r="D451" s="19"/>
    </row>
    <row r="452" spans="1:4" x14ac:dyDescent="0.3">
      <c r="A452" s="19"/>
      <c r="B452" s="19"/>
      <c r="C452" s="15"/>
      <c r="D452" s="19"/>
    </row>
    <row r="453" spans="1:4" x14ac:dyDescent="0.3">
      <c r="A453" s="18"/>
      <c r="B453" s="19"/>
      <c r="C453" s="15"/>
      <c r="D453" s="19"/>
    </row>
    <row r="454" spans="1:4" x14ac:dyDescent="0.3">
      <c r="A454" s="18"/>
      <c r="B454" s="19"/>
      <c r="C454" s="15"/>
      <c r="D454" s="19"/>
    </row>
    <row r="455" spans="1:4" x14ac:dyDescent="0.3">
      <c r="A455" s="19"/>
      <c r="B455" s="19"/>
      <c r="C455" s="15"/>
      <c r="D455" s="19"/>
    </row>
    <row r="456" spans="1:4" x14ac:dyDescent="0.3">
      <c r="A456" s="18"/>
      <c r="B456" s="19"/>
      <c r="C456" s="15"/>
      <c r="D456" s="19"/>
    </row>
    <row r="457" spans="1:4" x14ac:dyDescent="0.3">
      <c r="A457" s="18"/>
      <c r="B457" s="19"/>
      <c r="C457" s="15"/>
      <c r="D457" s="19"/>
    </row>
    <row r="458" spans="1:4" x14ac:dyDescent="0.3">
      <c r="A458" s="19"/>
      <c r="B458" s="19"/>
      <c r="C458" s="15"/>
      <c r="D458" s="19"/>
    </row>
    <row r="459" spans="1:4" x14ac:dyDescent="0.3">
      <c r="A459" s="18"/>
      <c r="B459" s="19"/>
      <c r="C459" s="15"/>
      <c r="D459" s="19"/>
    </row>
    <row r="460" spans="1:4" x14ac:dyDescent="0.3">
      <c r="A460" s="18"/>
      <c r="B460" s="19"/>
      <c r="C460" s="15"/>
      <c r="D460" s="19"/>
    </row>
    <row r="461" spans="1:4" x14ac:dyDescent="0.3">
      <c r="A461" s="18"/>
      <c r="B461" s="19"/>
      <c r="C461" s="15"/>
      <c r="D461" s="19"/>
    </row>
    <row r="462" spans="1:4" x14ac:dyDescent="0.3">
      <c r="A462" s="18"/>
      <c r="B462" s="19"/>
      <c r="C462" s="15"/>
      <c r="D462" s="19"/>
    </row>
    <row r="463" spans="1:4" x14ac:dyDescent="0.3">
      <c r="A463" s="18"/>
      <c r="B463" s="19"/>
      <c r="C463" s="15"/>
      <c r="D463" s="19"/>
    </row>
    <row r="464" spans="1:4" x14ac:dyDescent="0.3">
      <c r="A464" s="19"/>
      <c r="B464" s="19"/>
      <c r="C464" s="15"/>
      <c r="D464" s="19"/>
    </row>
    <row r="465" spans="1:4" x14ac:dyDescent="0.3">
      <c r="A465" s="18"/>
      <c r="B465" s="19"/>
      <c r="C465" s="15"/>
      <c r="D465" s="19"/>
    </row>
    <row r="466" spans="1:4" x14ac:dyDescent="0.3">
      <c r="A466" s="19"/>
      <c r="B466" s="19"/>
      <c r="C466" s="15"/>
      <c r="D466" s="19"/>
    </row>
    <row r="467" spans="1:4" x14ac:dyDescent="0.3">
      <c r="A467" s="18"/>
      <c r="B467" s="19"/>
      <c r="C467" s="15"/>
      <c r="D467" s="19"/>
    </row>
    <row r="468" spans="1:4" x14ac:dyDescent="0.3">
      <c r="A468" s="18"/>
      <c r="B468" s="19"/>
      <c r="C468" s="15"/>
      <c r="D468" s="19"/>
    </row>
    <row r="469" spans="1:4" x14ac:dyDescent="0.3">
      <c r="A469" s="18"/>
      <c r="B469" s="19"/>
      <c r="C469" s="15"/>
      <c r="D469" s="19"/>
    </row>
    <row r="470" spans="1:4" x14ac:dyDescent="0.3">
      <c r="A470" s="18"/>
      <c r="B470" s="19"/>
      <c r="C470" s="15"/>
      <c r="D470" s="19"/>
    </row>
    <row r="471" spans="1:4" x14ac:dyDescent="0.3">
      <c r="A471" s="18"/>
      <c r="B471" s="19"/>
      <c r="C471" s="15"/>
      <c r="D471" s="19"/>
    </row>
    <row r="472" spans="1:4" x14ac:dyDescent="0.3">
      <c r="A472" s="18"/>
      <c r="B472" s="19"/>
      <c r="C472" s="15"/>
      <c r="D472" s="19"/>
    </row>
    <row r="473" spans="1:4" x14ac:dyDescent="0.3">
      <c r="A473" s="18"/>
      <c r="B473" s="19"/>
      <c r="C473" s="15"/>
      <c r="D473" s="19"/>
    </row>
    <row r="474" spans="1:4" x14ac:dyDescent="0.3">
      <c r="A474" s="19"/>
      <c r="B474" s="19"/>
      <c r="C474" s="15"/>
      <c r="D474" s="19"/>
    </row>
    <row r="475" spans="1:4" x14ac:dyDescent="0.3">
      <c r="A475" s="19"/>
      <c r="B475" s="19"/>
      <c r="C475" s="15"/>
      <c r="D475" s="19"/>
    </row>
    <row r="476" spans="1:4" x14ac:dyDescent="0.3">
      <c r="A476" s="19"/>
      <c r="B476" s="19"/>
      <c r="C476" s="15"/>
      <c r="D476" s="19"/>
    </row>
    <row r="477" spans="1:4" x14ac:dyDescent="0.3">
      <c r="A477" s="19"/>
      <c r="B477" s="19"/>
      <c r="C477" s="15"/>
      <c r="D477" s="19"/>
    </row>
    <row r="478" spans="1:4" x14ac:dyDescent="0.3">
      <c r="A478" s="18"/>
      <c r="B478" s="19"/>
      <c r="C478" s="15"/>
      <c r="D478" s="19"/>
    </row>
    <row r="479" spans="1:4" x14ac:dyDescent="0.3">
      <c r="A479" s="18"/>
      <c r="B479" s="19"/>
      <c r="C479" s="15"/>
      <c r="D479" s="19"/>
    </row>
    <row r="480" spans="1:4" x14ac:dyDescent="0.3">
      <c r="A480" s="18"/>
      <c r="B480" s="19"/>
      <c r="C480" s="15"/>
      <c r="D480" s="19"/>
    </row>
    <row r="481" spans="1:4" x14ac:dyDescent="0.3">
      <c r="A481" s="18"/>
      <c r="B481" s="19"/>
      <c r="C481" s="15"/>
      <c r="D481" s="19"/>
    </row>
    <row r="482" spans="1:4" x14ac:dyDescent="0.3">
      <c r="A482" s="18"/>
      <c r="B482" s="19"/>
      <c r="C482" s="15"/>
      <c r="D482" s="19"/>
    </row>
    <row r="483" spans="1:4" x14ac:dyDescent="0.3">
      <c r="A483" s="18"/>
      <c r="B483" s="19"/>
      <c r="C483" s="15"/>
      <c r="D483" s="19"/>
    </row>
    <row r="484" spans="1:4" x14ac:dyDescent="0.3">
      <c r="A484" s="19"/>
      <c r="B484" s="19"/>
      <c r="C484" s="15"/>
      <c r="D484" s="19"/>
    </row>
    <row r="485" spans="1:4" x14ac:dyDescent="0.3">
      <c r="A485" s="19"/>
      <c r="B485" s="19"/>
      <c r="C485" s="15"/>
      <c r="D485" s="19"/>
    </row>
    <row r="486" spans="1:4" x14ac:dyDescent="0.3">
      <c r="A486" s="18"/>
      <c r="B486" s="19"/>
      <c r="C486" s="15"/>
      <c r="D486" s="19"/>
    </row>
    <row r="487" spans="1:4" x14ac:dyDescent="0.3">
      <c r="A487" s="18"/>
      <c r="B487" s="19"/>
      <c r="C487" s="15"/>
      <c r="D487" s="19"/>
    </row>
    <row r="488" spans="1:4" x14ac:dyDescent="0.3">
      <c r="A488" s="18"/>
      <c r="B488" s="19"/>
      <c r="C488" s="15"/>
      <c r="D488" s="19"/>
    </row>
    <row r="489" spans="1:4" x14ac:dyDescent="0.3">
      <c r="A489" s="19"/>
      <c r="B489" s="19"/>
      <c r="C489" s="15"/>
      <c r="D489" s="19"/>
    </row>
    <row r="490" spans="1:4" x14ac:dyDescent="0.3">
      <c r="A490" s="18"/>
      <c r="B490" s="19"/>
      <c r="C490" s="15"/>
      <c r="D490" s="19"/>
    </row>
    <row r="491" spans="1:4" x14ac:dyDescent="0.3">
      <c r="A491" s="19"/>
      <c r="B491" s="19"/>
      <c r="C491" s="15"/>
      <c r="D491" s="19"/>
    </row>
    <row r="492" spans="1:4" x14ac:dyDescent="0.3">
      <c r="A492" s="18"/>
      <c r="B492" s="19"/>
      <c r="C492" s="15"/>
      <c r="D492" s="19"/>
    </row>
    <row r="493" spans="1:4" x14ac:dyDescent="0.3">
      <c r="A493" s="18"/>
      <c r="B493" s="19"/>
      <c r="C493" s="15"/>
      <c r="D493" s="19"/>
    </row>
    <row r="494" spans="1:4" x14ac:dyDescent="0.3">
      <c r="A494" s="19"/>
      <c r="B494" s="19"/>
      <c r="C494" s="15"/>
      <c r="D494" s="19"/>
    </row>
    <row r="495" spans="1:4" x14ac:dyDescent="0.3">
      <c r="A495" s="18"/>
      <c r="B495" s="19"/>
      <c r="C495" s="15"/>
      <c r="D495" s="19"/>
    </row>
    <row r="496" spans="1:4" x14ac:dyDescent="0.3">
      <c r="A496" s="18"/>
      <c r="B496" s="19"/>
      <c r="C496" s="15"/>
      <c r="D496" s="19"/>
    </row>
    <row r="497" spans="1:4" x14ac:dyDescent="0.3">
      <c r="A497" s="18"/>
      <c r="B497" s="19"/>
      <c r="C497" s="15"/>
      <c r="D497" s="19"/>
    </row>
    <row r="498" spans="1:4" x14ac:dyDescent="0.3">
      <c r="A498" s="18"/>
      <c r="B498" s="19"/>
      <c r="C498" s="15"/>
      <c r="D498" s="19"/>
    </row>
    <row r="499" spans="1:4" x14ac:dyDescent="0.3">
      <c r="A499" s="18"/>
      <c r="B499" s="19"/>
      <c r="C499" s="15"/>
      <c r="D499" s="19"/>
    </row>
    <row r="500" spans="1:4" x14ac:dyDescent="0.3">
      <c r="A500" s="18"/>
      <c r="B500" s="19"/>
      <c r="C500" s="15"/>
      <c r="D500" s="19"/>
    </row>
    <row r="501" spans="1:4" x14ac:dyDescent="0.3">
      <c r="A501" s="18"/>
      <c r="B501" s="19"/>
      <c r="C501" s="15"/>
      <c r="D501" s="19"/>
    </row>
    <row r="502" spans="1:4" x14ac:dyDescent="0.3">
      <c r="A502" s="19"/>
      <c r="B502" s="19"/>
      <c r="C502" s="15"/>
      <c r="D502" s="19"/>
    </row>
    <row r="503" spans="1:4" x14ac:dyDescent="0.3">
      <c r="A503" s="19"/>
      <c r="B503" s="19"/>
      <c r="C503" s="15"/>
      <c r="D503" s="19"/>
    </row>
    <row r="504" spans="1:4" x14ac:dyDescent="0.3">
      <c r="A504" s="19"/>
      <c r="B504" s="19"/>
      <c r="C504" s="15"/>
      <c r="D504" s="19"/>
    </row>
    <row r="505" spans="1:4" x14ac:dyDescent="0.3">
      <c r="A505" s="18"/>
      <c r="B505" s="19"/>
      <c r="C505" s="15"/>
      <c r="D505" s="19"/>
    </row>
    <row r="506" spans="1:4" x14ac:dyDescent="0.3">
      <c r="A506" s="18"/>
      <c r="B506" s="19"/>
      <c r="C506" s="15"/>
      <c r="D506" s="19"/>
    </row>
    <row r="507" spans="1:4" x14ac:dyDescent="0.3">
      <c r="A507" s="18"/>
      <c r="B507" s="19"/>
      <c r="C507" s="15"/>
      <c r="D507" s="19"/>
    </row>
    <row r="508" spans="1:4" x14ac:dyDescent="0.3">
      <c r="A508" s="18"/>
      <c r="B508" s="19"/>
      <c r="C508" s="15"/>
      <c r="D508" s="19"/>
    </row>
    <row r="509" spans="1:4" x14ac:dyDescent="0.3">
      <c r="A509" s="18"/>
      <c r="B509" s="19"/>
      <c r="C509" s="15"/>
      <c r="D509" s="19"/>
    </row>
    <row r="510" spans="1:4" x14ac:dyDescent="0.3">
      <c r="A510" s="18"/>
      <c r="B510" s="19"/>
      <c r="C510" s="15"/>
      <c r="D510" s="19"/>
    </row>
    <row r="511" spans="1:4" x14ac:dyDescent="0.3">
      <c r="A511" s="18"/>
      <c r="B511" s="19"/>
      <c r="C511" s="15"/>
      <c r="D511" s="19"/>
    </row>
    <row r="512" spans="1:4" x14ac:dyDescent="0.3">
      <c r="A512" s="18"/>
      <c r="B512" s="19"/>
      <c r="C512" s="15"/>
      <c r="D512" s="19"/>
    </row>
    <row r="513" spans="1:4" x14ac:dyDescent="0.3">
      <c r="A513" s="18"/>
      <c r="B513" s="19"/>
      <c r="C513" s="15"/>
      <c r="D513" s="19"/>
    </row>
    <row r="514" spans="1:4" x14ac:dyDescent="0.3">
      <c r="A514" s="19"/>
      <c r="B514" s="19"/>
      <c r="C514" s="15"/>
      <c r="D514" s="19"/>
    </row>
    <row r="515" spans="1:4" x14ac:dyDescent="0.3">
      <c r="A515" s="19"/>
      <c r="B515" s="19"/>
      <c r="C515" s="15"/>
      <c r="D515" s="19"/>
    </row>
    <row r="516" spans="1:4" x14ac:dyDescent="0.3">
      <c r="A516" s="18"/>
      <c r="B516" s="19"/>
      <c r="C516" s="15"/>
      <c r="D516" s="19"/>
    </row>
    <row r="517" spans="1:4" x14ac:dyDescent="0.3">
      <c r="A517" s="19"/>
      <c r="B517" s="19"/>
      <c r="C517" s="15"/>
      <c r="D517" s="19"/>
    </row>
    <row r="518" spans="1:4" x14ac:dyDescent="0.3">
      <c r="A518" s="19"/>
      <c r="B518" s="19"/>
      <c r="C518" s="15"/>
      <c r="D518" s="19"/>
    </row>
    <row r="519" spans="1:4" x14ac:dyDescent="0.3">
      <c r="A519" s="18"/>
      <c r="B519" s="19"/>
      <c r="C519" s="15"/>
      <c r="D519" s="19"/>
    </row>
    <row r="520" spans="1:4" x14ac:dyDescent="0.3">
      <c r="A520" s="19"/>
      <c r="B520" s="19"/>
      <c r="C520" s="15"/>
      <c r="D520" s="19"/>
    </row>
    <row r="521" spans="1:4" x14ac:dyDescent="0.3">
      <c r="A521" s="19"/>
      <c r="B521" s="19"/>
      <c r="C521" s="15"/>
      <c r="D521" s="19"/>
    </row>
    <row r="522" spans="1:4" x14ac:dyDescent="0.3">
      <c r="A522" s="18"/>
      <c r="B522" s="19"/>
      <c r="C522" s="15"/>
      <c r="D522" s="19"/>
    </row>
    <row r="523" spans="1:4" x14ac:dyDescent="0.3">
      <c r="A523" s="19"/>
      <c r="B523" s="19"/>
      <c r="C523" s="15"/>
      <c r="D523" s="19"/>
    </row>
    <row r="524" spans="1:4" x14ac:dyDescent="0.3">
      <c r="A524" s="19"/>
      <c r="B524" s="19"/>
      <c r="C524" s="15"/>
      <c r="D524" s="19"/>
    </row>
    <row r="525" spans="1:4" x14ac:dyDescent="0.3">
      <c r="A525" s="19"/>
      <c r="B525" s="19"/>
      <c r="C525" s="15"/>
      <c r="D525" s="19"/>
    </row>
    <row r="526" spans="1:4" x14ac:dyDescent="0.3">
      <c r="A526" s="18"/>
      <c r="B526" s="19"/>
      <c r="C526" s="15"/>
      <c r="D526" s="19"/>
    </row>
    <row r="527" spans="1:4" x14ac:dyDescent="0.3">
      <c r="A527" s="18"/>
      <c r="B527" s="19"/>
      <c r="C527" s="15"/>
      <c r="D527" s="19"/>
    </row>
    <row r="528" spans="1:4" x14ac:dyDescent="0.3">
      <c r="A528" s="19"/>
      <c r="B528" s="19"/>
      <c r="C528" s="15"/>
      <c r="D528" s="19"/>
    </row>
    <row r="529" spans="1:4" x14ac:dyDescent="0.3">
      <c r="A529" s="19"/>
      <c r="B529" s="19"/>
      <c r="C529" s="15"/>
      <c r="D529" s="19"/>
    </row>
    <row r="530" spans="1:4" x14ac:dyDescent="0.3">
      <c r="A530" s="19"/>
      <c r="B530" s="19"/>
      <c r="C530" s="15"/>
      <c r="D530" s="19"/>
    </row>
    <row r="531" spans="1:4" x14ac:dyDescent="0.3">
      <c r="A531" s="18"/>
      <c r="B531" s="19"/>
      <c r="C531" s="15"/>
      <c r="D531" s="19"/>
    </row>
    <row r="532" spans="1:4" x14ac:dyDescent="0.3">
      <c r="A532" s="18"/>
      <c r="B532" s="19"/>
      <c r="C532" s="15"/>
      <c r="D532" s="19"/>
    </row>
    <row r="533" spans="1:4" x14ac:dyDescent="0.3">
      <c r="A533" s="19"/>
      <c r="B533" s="19"/>
      <c r="C533" s="15"/>
      <c r="D533" s="19"/>
    </row>
    <row r="534" spans="1:4" x14ac:dyDescent="0.3">
      <c r="A534" s="18"/>
      <c r="B534" s="19"/>
      <c r="C534" s="15"/>
      <c r="D534" s="19"/>
    </row>
    <row r="535" spans="1:4" x14ac:dyDescent="0.3">
      <c r="A535" s="19"/>
      <c r="B535" s="19"/>
      <c r="C535" s="15"/>
      <c r="D535" s="19"/>
    </row>
    <row r="536" spans="1:4" x14ac:dyDescent="0.3">
      <c r="A536" s="18"/>
      <c r="B536" s="19"/>
      <c r="C536" s="15"/>
      <c r="D536" s="19"/>
    </row>
    <row r="537" spans="1:4" x14ac:dyDescent="0.3">
      <c r="A537" s="18"/>
      <c r="B537" s="19"/>
      <c r="C537" s="15"/>
      <c r="D537" s="19"/>
    </row>
    <row r="538" spans="1:4" x14ac:dyDescent="0.3">
      <c r="A538" s="19"/>
      <c r="B538" s="19"/>
      <c r="C538" s="15"/>
      <c r="D538" s="19"/>
    </row>
    <row r="539" spans="1:4" x14ac:dyDescent="0.3">
      <c r="A539" s="19"/>
      <c r="B539" s="19"/>
      <c r="C539" s="15"/>
      <c r="D539" s="19"/>
    </row>
    <row r="540" spans="1:4" x14ac:dyDescent="0.3">
      <c r="A540" s="19"/>
      <c r="B540" s="19"/>
      <c r="C540" s="15"/>
      <c r="D540" s="19"/>
    </row>
    <row r="541" spans="1:4" x14ac:dyDescent="0.3">
      <c r="A541" s="18"/>
      <c r="B541" s="19"/>
      <c r="C541" s="15"/>
      <c r="D541" s="19"/>
    </row>
    <row r="542" spans="1:4" x14ac:dyDescent="0.3">
      <c r="A542" s="18"/>
      <c r="B542" s="19"/>
      <c r="C542" s="15"/>
      <c r="D542" s="19"/>
    </row>
    <row r="543" spans="1:4" x14ac:dyDescent="0.3">
      <c r="A543" s="19"/>
      <c r="B543" s="19"/>
      <c r="C543" s="15"/>
      <c r="D543" s="19"/>
    </row>
    <row r="544" spans="1:4" x14ac:dyDescent="0.3">
      <c r="A544" s="18"/>
      <c r="B544" s="19"/>
      <c r="C544" s="15"/>
      <c r="D544" s="19"/>
    </row>
    <row r="545" spans="1:4" x14ac:dyDescent="0.3">
      <c r="A545" s="18"/>
      <c r="B545" s="19"/>
      <c r="C545" s="15"/>
      <c r="D545" s="19"/>
    </row>
    <row r="546" spans="1:4" x14ac:dyDescent="0.3">
      <c r="A546" s="18"/>
      <c r="B546" s="19"/>
      <c r="C546" s="15"/>
      <c r="D546" s="19"/>
    </row>
    <row r="547" spans="1:4" x14ac:dyDescent="0.3">
      <c r="A547" s="19"/>
      <c r="B547" s="19"/>
      <c r="C547" s="15"/>
      <c r="D547" s="19"/>
    </row>
    <row r="548" spans="1:4" x14ac:dyDescent="0.3">
      <c r="A548" s="18"/>
      <c r="B548" s="19"/>
      <c r="C548" s="15"/>
      <c r="D548" s="19"/>
    </row>
    <row r="549" spans="1:4" x14ac:dyDescent="0.3">
      <c r="A549" s="19"/>
      <c r="B549" s="19"/>
      <c r="C549" s="15"/>
      <c r="D549" s="19"/>
    </row>
    <row r="550" spans="1:4" x14ac:dyDescent="0.3">
      <c r="A550" s="18"/>
      <c r="B550" s="19"/>
      <c r="C550" s="15"/>
      <c r="D550" s="19"/>
    </row>
    <row r="551" spans="1:4" x14ac:dyDescent="0.3">
      <c r="A551" s="18"/>
      <c r="B551" s="19"/>
      <c r="C551" s="15"/>
      <c r="D551" s="19"/>
    </row>
    <row r="552" spans="1:4" x14ac:dyDescent="0.3">
      <c r="A552" s="19"/>
      <c r="B552" s="19"/>
      <c r="C552" s="15"/>
      <c r="D552" s="19"/>
    </row>
    <row r="553" spans="1:4" x14ac:dyDescent="0.3">
      <c r="A553" s="18"/>
      <c r="B553" s="19"/>
      <c r="C553" s="15"/>
      <c r="D553" s="19"/>
    </row>
    <row r="554" spans="1:4" x14ac:dyDescent="0.3">
      <c r="A554" s="18"/>
      <c r="B554" s="19"/>
      <c r="C554" s="15"/>
      <c r="D554" s="19"/>
    </row>
    <row r="555" spans="1:4" x14ac:dyDescent="0.3">
      <c r="A555" s="18"/>
      <c r="B555" s="19"/>
      <c r="C555" s="15"/>
      <c r="D555" s="19"/>
    </row>
    <row r="556" spans="1:4" x14ac:dyDescent="0.3">
      <c r="A556" s="18"/>
      <c r="B556" s="19"/>
      <c r="C556" s="15"/>
      <c r="D556" s="19"/>
    </row>
    <row r="557" spans="1:4" x14ac:dyDescent="0.3">
      <c r="A557" s="18"/>
      <c r="B557" s="19"/>
      <c r="C557" s="15"/>
      <c r="D557" s="19"/>
    </row>
    <row r="558" spans="1:4" x14ac:dyDescent="0.3">
      <c r="A558" s="18"/>
      <c r="B558" s="19"/>
      <c r="C558" s="15"/>
      <c r="D558" s="19"/>
    </row>
    <row r="559" spans="1:4" x14ac:dyDescent="0.3">
      <c r="A559" s="19"/>
      <c r="B559" s="19"/>
      <c r="C559" s="15"/>
      <c r="D559" s="19"/>
    </row>
    <row r="560" spans="1:4" x14ac:dyDescent="0.3">
      <c r="A560" s="18"/>
      <c r="B560" s="19"/>
      <c r="C560" s="15"/>
      <c r="D560" s="19"/>
    </row>
    <row r="561" spans="1:4" x14ac:dyDescent="0.3">
      <c r="A561" s="18"/>
      <c r="B561" s="19"/>
      <c r="C561" s="15"/>
      <c r="D561" s="19"/>
    </row>
    <row r="562" spans="1:4" x14ac:dyDescent="0.3">
      <c r="A562" s="19"/>
      <c r="B562" s="19"/>
      <c r="C562" s="15"/>
      <c r="D562" s="19"/>
    </row>
    <row r="563" spans="1:4" x14ac:dyDescent="0.3">
      <c r="A563" s="18"/>
      <c r="B563" s="19"/>
      <c r="C563" s="15"/>
      <c r="D563" s="19"/>
    </row>
    <row r="564" spans="1:4" x14ac:dyDescent="0.3">
      <c r="A564" s="18"/>
      <c r="B564" s="19"/>
      <c r="C564" s="15"/>
      <c r="D564" s="19"/>
    </row>
    <row r="565" spans="1:4" x14ac:dyDescent="0.3">
      <c r="A565" s="18"/>
      <c r="B565" s="19"/>
      <c r="C565" s="15"/>
      <c r="D565" s="19"/>
    </row>
    <row r="566" spans="1:4" x14ac:dyDescent="0.3">
      <c r="A566" s="19"/>
      <c r="B566" s="19"/>
      <c r="C566" s="15"/>
      <c r="D566" s="19"/>
    </row>
    <row r="567" spans="1:4" x14ac:dyDescent="0.3">
      <c r="A567" s="19"/>
      <c r="B567" s="19"/>
      <c r="C567" s="15"/>
      <c r="D567" s="19"/>
    </row>
    <row r="568" spans="1:4" x14ac:dyDescent="0.3">
      <c r="A568" s="19"/>
      <c r="B568" s="19"/>
      <c r="C568" s="15"/>
      <c r="D568" s="19"/>
    </row>
    <row r="569" spans="1:4" x14ac:dyDescent="0.3">
      <c r="A569" s="19"/>
      <c r="B569" s="19"/>
      <c r="C569" s="15"/>
      <c r="D569" s="19"/>
    </row>
    <row r="570" spans="1:4" x14ac:dyDescent="0.3">
      <c r="A570" s="19"/>
      <c r="B570" s="19"/>
      <c r="C570" s="15"/>
      <c r="D570" s="19"/>
    </row>
    <row r="571" spans="1:4" x14ac:dyDescent="0.3">
      <c r="A571" s="18"/>
      <c r="B571" s="19"/>
      <c r="C571" s="15"/>
      <c r="D571" s="19"/>
    </row>
    <row r="572" spans="1:4" x14ac:dyDescent="0.3">
      <c r="A572" s="18"/>
      <c r="B572" s="19"/>
      <c r="C572" s="15"/>
      <c r="D572" s="19"/>
    </row>
    <row r="573" spans="1:4" x14ac:dyDescent="0.3">
      <c r="A573" s="19"/>
      <c r="B573" s="19"/>
      <c r="C573" s="15"/>
      <c r="D573" s="19"/>
    </row>
    <row r="574" spans="1:4" x14ac:dyDescent="0.3">
      <c r="A574" s="18"/>
      <c r="B574" s="19"/>
      <c r="C574" s="15"/>
      <c r="D574" s="19"/>
    </row>
    <row r="575" spans="1:4" x14ac:dyDescent="0.3">
      <c r="A575" s="19"/>
      <c r="B575" s="19"/>
      <c r="C575" s="15"/>
      <c r="D575" s="19"/>
    </row>
    <row r="576" spans="1:4" x14ac:dyDescent="0.3">
      <c r="A576" s="19"/>
      <c r="B576" s="19"/>
      <c r="C576" s="15"/>
      <c r="D576" s="19"/>
    </row>
    <row r="577" spans="1:4" x14ac:dyDescent="0.3">
      <c r="A577" s="19"/>
      <c r="B577" s="19"/>
      <c r="C577" s="15"/>
      <c r="D577" s="19"/>
    </row>
    <row r="578" spans="1:4" x14ac:dyDescent="0.3">
      <c r="A578" s="19"/>
      <c r="B578" s="19"/>
      <c r="C578" s="15"/>
      <c r="D578" s="19"/>
    </row>
    <row r="579" spans="1:4" x14ac:dyDescent="0.3">
      <c r="A579" s="18"/>
      <c r="B579" s="19"/>
      <c r="C579" s="15"/>
      <c r="D579" s="19"/>
    </row>
    <row r="580" spans="1:4" x14ac:dyDescent="0.3">
      <c r="A580" s="18"/>
      <c r="B580" s="19"/>
      <c r="C580" s="15"/>
      <c r="D580" s="19"/>
    </row>
    <row r="581" spans="1:4" x14ac:dyDescent="0.3">
      <c r="A581" s="18"/>
      <c r="B581" s="19"/>
      <c r="C581" s="15"/>
      <c r="D581" s="19"/>
    </row>
    <row r="582" spans="1:4" x14ac:dyDescent="0.3">
      <c r="A582" s="18"/>
      <c r="B582" s="19"/>
      <c r="C582" s="15"/>
      <c r="D582" s="19"/>
    </row>
    <row r="583" spans="1:4" x14ac:dyDescent="0.3">
      <c r="A583" s="19"/>
      <c r="B583" s="19"/>
      <c r="C583" s="15"/>
      <c r="D583" s="19"/>
    </row>
    <row r="584" spans="1:4" x14ac:dyDescent="0.3">
      <c r="A584" s="18"/>
      <c r="B584" s="19"/>
      <c r="C584" s="15"/>
      <c r="D584" s="19"/>
    </row>
    <row r="585" spans="1:4" x14ac:dyDescent="0.3">
      <c r="A585" s="18"/>
      <c r="B585" s="19"/>
      <c r="C585" s="15"/>
      <c r="D585" s="19"/>
    </row>
    <row r="586" spans="1:4" x14ac:dyDescent="0.3">
      <c r="A586" s="19"/>
      <c r="B586" s="19"/>
      <c r="C586" s="15"/>
      <c r="D586" s="19"/>
    </row>
    <row r="587" spans="1:4" x14ac:dyDescent="0.3">
      <c r="A587" s="19"/>
      <c r="B587" s="19"/>
      <c r="C587" s="15"/>
      <c r="D587" s="19"/>
    </row>
    <row r="588" spans="1:4" x14ac:dyDescent="0.3">
      <c r="A588" s="18"/>
      <c r="B588" s="19"/>
      <c r="C588" s="15"/>
      <c r="D588" s="19"/>
    </row>
    <row r="589" spans="1:4" x14ac:dyDescent="0.3">
      <c r="A589" s="18"/>
      <c r="B589" s="19"/>
      <c r="C589" s="15"/>
      <c r="D589" s="19"/>
    </row>
    <row r="590" spans="1:4" x14ac:dyDescent="0.3">
      <c r="A590" s="19"/>
      <c r="B590" s="19"/>
      <c r="C590" s="15"/>
      <c r="D590" s="19"/>
    </row>
    <row r="591" spans="1:4" x14ac:dyDescent="0.3">
      <c r="A591" s="18"/>
      <c r="B591" s="19"/>
      <c r="C591" s="15"/>
      <c r="D591" s="19"/>
    </row>
    <row r="592" spans="1:4" x14ac:dyDescent="0.3">
      <c r="A592" s="18"/>
      <c r="B592" s="19"/>
      <c r="C592" s="15"/>
      <c r="D592" s="19"/>
    </row>
    <row r="593" spans="1:4" x14ac:dyDescent="0.3">
      <c r="A593" s="18"/>
      <c r="B593" s="19"/>
      <c r="C593" s="15"/>
      <c r="D593" s="19"/>
    </row>
    <row r="594" spans="1:4" x14ac:dyDescent="0.3">
      <c r="A594" s="18"/>
      <c r="B594" s="19"/>
      <c r="C594" s="15"/>
      <c r="D594" s="19"/>
    </row>
    <row r="595" spans="1:4" x14ac:dyDescent="0.3">
      <c r="A595" s="18"/>
      <c r="B595" s="19"/>
      <c r="C595" s="15"/>
      <c r="D595" s="19"/>
    </row>
    <row r="596" spans="1:4" x14ac:dyDescent="0.3">
      <c r="A596" s="19"/>
      <c r="B596" s="19"/>
      <c r="C596" s="15"/>
      <c r="D596" s="19"/>
    </row>
    <row r="597" spans="1:4" x14ac:dyDescent="0.3">
      <c r="A597" s="18"/>
      <c r="B597" s="19"/>
      <c r="C597" s="15"/>
      <c r="D597" s="19"/>
    </row>
    <row r="598" spans="1:4" x14ac:dyDescent="0.3">
      <c r="A598" s="18"/>
      <c r="B598" s="19"/>
      <c r="C598" s="15"/>
      <c r="D598" s="19"/>
    </row>
    <row r="599" spans="1:4" x14ac:dyDescent="0.3">
      <c r="A599" s="18"/>
      <c r="B599" s="19"/>
      <c r="C599" s="15"/>
      <c r="D599" s="19"/>
    </row>
    <row r="600" spans="1:4" x14ac:dyDescent="0.3">
      <c r="A600" s="18"/>
      <c r="B600" s="19"/>
      <c r="C600" s="15"/>
      <c r="D600" s="19"/>
    </row>
    <row r="601" spans="1:4" x14ac:dyDescent="0.3">
      <c r="A601" s="19"/>
      <c r="B601" s="19"/>
      <c r="C601" s="15"/>
      <c r="D601" s="19"/>
    </row>
    <row r="602" spans="1:4" x14ac:dyDescent="0.3">
      <c r="A602" s="18"/>
      <c r="B602" s="19"/>
      <c r="C602" s="15"/>
      <c r="D602" s="19"/>
    </row>
    <row r="603" spans="1:4" x14ac:dyDescent="0.3">
      <c r="A603" s="18"/>
      <c r="B603" s="19"/>
      <c r="C603" s="15"/>
      <c r="D603" s="19"/>
    </row>
    <row r="604" spans="1:4" x14ac:dyDescent="0.3">
      <c r="A604" s="18"/>
      <c r="B604" s="19"/>
      <c r="C604" s="15"/>
      <c r="D604" s="19"/>
    </row>
    <row r="605" spans="1:4" x14ac:dyDescent="0.3">
      <c r="A605" s="19"/>
      <c r="B605" s="19"/>
      <c r="C605" s="15"/>
      <c r="D605" s="19"/>
    </row>
    <row r="606" spans="1:4" x14ac:dyDescent="0.3">
      <c r="A606" s="18"/>
      <c r="B606" s="19"/>
      <c r="C606" s="15"/>
      <c r="D606" s="19"/>
    </row>
    <row r="607" spans="1:4" x14ac:dyDescent="0.3">
      <c r="A607" s="18"/>
      <c r="B607" s="19"/>
      <c r="C607" s="15"/>
      <c r="D607" s="19"/>
    </row>
    <row r="608" spans="1:4" x14ac:dyDescent="0.3">
      <c r="A608" s="18"/>
      <c r="B608" s="19"/>
      <c r="C608" s="15"/>
      <c r="D608" s="19"/>
    </row>
    <row r="609" spans="1:4" x14ac:dyDescent="0.3">
      <c r="A609" s="18"/>
      <c r="B609" s="19"/>
      <c r="C609" s="15"/>
      <c r="D609" s="19"/>
    </row>
    <row r="610" spans="1:4" x14ac:dyDescent="0.3">
      <c r="A610" s="18"/>
      <c r="B610" s="19"/>
      <c r="C610" s="15"/>
      <c r="D610" s="19"/>
    </row>
    <row r="611" spans="1:4" x14ac:dyDescent="0.3">
      <c r="A611" s="18"/>
      <c r="B611" s="19"/>
      <c r="C611" s="15"/>
      <c r="D611" s="19"/>
    </row>
    <row r="612" spans="1:4" x14ac:dyDescent="0.3">
      <c r="A612" s="19"/>
      <c r="B612" s="19"/>
      <c r="C612" s="15"/>
      <c r="D612" s="19"/>
    </row>
    <row r="613" spans="1:4" x14ac:dyDescent="0.3">
      <c r="A613" s="19"/>
      <c r="B613" s="19"/>
      <c r="C613" s="15"/>
      <c r="D613" s="19"/>
    </row>
    <row r="614" spans="1:4" x14ac:dyDescent="0.3">
      <c r="A614" s="18"/>
      <c r="B614" s="19"/>
      <c r="C614" s="15"/>
      <c r="D614" s="19"/>
    </row>
    <row r="615" spans="1:4" x14ac:dyDescent="0.3">
      <c r="A615" s="18"/>
      <c r="B615" s="19"/>
      <c r="C615" s="15"/>
      <c r="D615" s="19"/>
    </row>
    <row r="616" spans="1:4" x14ac:dyDescent="0.3">
      <c r="A616" s="18"/>
      <c r="B616" s="19"/>
      <c r="C616" s="15"/>
      <c r="D616" s="19"/>
    </row>
    <row r="617" spans="1:4" x14ac:dyDescent="0.3">
      <c r="A617" s="19"/>
      <c r="B617" s="19"/>
      <c r="C617" s="15"/>
      <c r="D617" s="19"/>
    </row>
    <row r="618" spans="1:4" x14ac:dyDescent="0.3">
      <c r="A618" s="18"/>
      <c r="B618" s="19"/>
      <c r="C618" s="15"/>
      <c r="D618" s="19"/>
    </row>
    <row r="619" spans="1:4" x14ac:dyDescent="0.3">
      <c r="A619" s="19"/>
      <c r="B619" s="19"/>
      <c r="C619" s="15"/>
      <c r="D619" s="19"/>
    </row>
    <row r="620" spans="1:4" x14ac:dyDescent="0.3">
      <c r="A620" s="19"/>
      <c r="B620" s="19"/>
      <c r="C620" s="15"/>
      <c r="D620" s="19"/>
    </row>
    <row r="621" spans="1:4" x14ac:dyDescent="0.3">
      <c r="A621" s="19"/>
      <c r="B621" s="19"/>
      <c r="C621" s="15"/>
      <c r="D621" s="19"/>
    </row>
    <row r="622" spans="1:4" x14ac:dyDescent="0.3">
      <c r="A622" s="18"/>
      <c r="B622" s="19"/>
      <c r="C622" s="15"/>
      <c r="D622" s="19"/>
    </row>
    <row r="623" spans="1:4" x14ac:dyDescent="0.3">
      <c r="A623" s="18"/>
      <c r="B623" s="19"/>
      <c r="C623" s="15"/>
      <c r="D623" s="19"/>
    </row>
    <row r="624" spans="1:4" x14ac:dyDescent="0.3">
      <c r="A624" s="19"/>
      <c r="B624" s="19"/>
      <c r="C624" s="15"/>
      <c r="D624" s="19"/>
    </row>
    <row r="625" spans="1:4" x14ac:dyDescent="0.3">
      <c r="A625" s="18"/>
      <c r="B625" s="19"/>
      <c r="C625" s="15"/>
      <c r="D625" s="19"/>
    </row>
    <row r="626" spans="1:4" x14ac:dyDescent="0.3">
      <c r="A626" s="19"/>
      <c r="B626" s="19"/>
      <c r="C626" s="15"/>
      <c r="D626" s="19"/>
    </row>
    <row r="627" spans="1:4" x14ac:dyDescent="0.3">
      <c r="A627" s="18"/>
      <c r="B627" s="19"/>
      <c r="C627" s="15"/>
      <c r="D627" s="19"/>
    </row>
    <row r="628" spans="1:4" x14ac:dyDescent="0.3">
      <c r="A628" s="18"/>
      <c r="B628" s="19"/>
      <c r="C628" s="15"/>
      <c r="D628" s="19"/>
    </row>
    <row r="629" spans="1:4" x14ac:dyDescent="0.3">
      <c r="A629" s="19"/>
      <c r="B629" s="19"/>
      <c r="C629" s="15"/>
      <c r="D629" s="19"/>
    </row>
    <row r="630" spans="1:4" x14ac:dyDescent="0.3">
      <c r="A630" s="18"/>
      <c r="B630" s="19"/>
      <c r="C630" s="15"/>
      <c r="D630" s="19"/>
    </row>
    <row r="631" spans="1:4" x14ac:dyDescent="0.3">
      <c r="A631" s="18"/>
      <c r="B631" s="19"/>
      <c r="C631" s="15"/>
      <c r="D631" s="19"/>
    </row>
    <row r="632" spans="1:4" x14ac:dyDescent="0.3">
      <c r="A632" s="19"/>
      <c r="B632" s="19"/>
      <c r="C632" s="15"/>
      <c r="D632" s="19"/>
    </row>
    <row r="633" spans="1:4" x14ac:dyDescent="0.3">
      <c r="A633" s="18"/>
      <c r="B633" s="19"/>
      <c r="C633" s="15"/>
      <c r="D633" s="19"/>
    </row>
    <row r="634" spans="1:4" x14ac:dyDescent="0.3">
      <c r="A634" s="19"/>
      <c r="B634" s="19"/>
      <c r="C634" s="15"/>
      <c r="D634" s="19"/>
    </row>
    <row r="635" spans="1:4" x14ac:dyDescent="0.3">
      <c r="A635" s="18"/>
      <c r="B635" s="19"/>
      <c r="C635" s="15"/>
      <c r="D635" s="19"/>
    </row>
    <row r="636" spans="1:4" x14ac:dyDescent="0.3">
      <c r="A636" s="19"/>
      <c r="B636" s="19"/>
      <c r="C636" s="15"/>
      <c r="D636" s="19"/>
    </row>
    <row r="637" spans="1:4" x14ac:dyDescent="0.3">
      <c r="A637" s="18"/>
      <c r="B637" s="19"/>
      <c r="C637" s="15"/>
      <c r="D637" s="19"/>
    </row>
    <row r="638" spans="1:4" x14ac:dyDescent="0.3">
      <c r="A638" s="19"/>
      <c r="B638" s="19"/>
      <c r="C638" s="15"/>
      <c r="D638" s="19"/>
    </row>
    <row r="639" spans="1:4" x14ac:dyDescent="0.3">
      <c r="A639" s="19"/>
      <c r="B639" s="19"/>
      <c r="C639" s="15"/>
      <c r="D639" s="19"/>
    </row>
    <row r="640" spans="1:4" x14ac:dyDescent="0.3">
      <c r="A640" s="19"/>
      <c r="B640" s="19"/>
      <c r="C640" s="15"/>
      <c r="D640" s="19"/>
    </row>
    <row r="641" spans="1:4" x14ac:dyDescent="0.3">
      <c r="A641" s="19"/>
      <c r="B641" s="19"/>
      <c r="C641" s="15"/>
      <c r="D641" s="19"/>
    </row>
    <row r="642" spans="1:4" x14ac:dyDescent="0.3">
      <c r="A642" s="18"/>
      <c r="B642" s="19"/>
      <c r="C642" s="15"/>
      <c r="D642" s="19"/>
    </row>
    <row r="643" spans="1:4" x14ac:dyDescent="0.3">
      <c r="A643" s="18"/>
      <c r="B643" s="19"/>
      <c r="C643" s="15"/>
      <c r="D643" s="19"/>
    </row>
    <row r="644" spans="1:4" x14ac:dyDescent="0.3">
      <c r="A644" s="18"/>
      <c r="B644" s="19"/>
      <c r="C644" s="15"/>
      <c r="D644" s="19"/>
    </row>
    <row r="645" spans="1:4" x14ac:dyDescent="0.3">
      <c r="A645" s="18"/>
      <c r="B645" s="19"/>
      <c r="C645" s="15"/>
      <c r="D645" s="19"/>
    </row>
    <row r="646" spans="1:4" x14ac:dyDescent="0.3">
      <c r="A646" s="18"/>
      <c r="B646" s="19"/>
      <c r="C646" s="15"/>
      <c r="D646" s="19"/>
    </row>
    <row r="647" spans="1:4" x14ac:dyDescent="0.3">
      <c r="A647" s="18"/>
      <c r="B647" s="19"/>
      <c r="C647" s="15"/>
      <c r="D647" s="19"/>
    </row>
    <row r="648" spans="1:4" x14ac:dyDescent="0.3">
      <c r="A648" s="18"/>
      <c r="B648" s="19"/>
      <c r="C648" s="15"/>
      <c r="D648" s="19"/>
    </row>
    <row r="649" spans="1:4" x14ac:dyDescent="0.3">
      <c r="A649" s="18"/>
      <c r="B649" s="19"/>
      <c r="C649" s="15"/>
      <c r="D649" s="19"/>
    </row>
    <row r="650" spans="1:4" x14ac:dyDescent="0.3">
      <c r="A650" s="18"/>
      <c r="B650" s="19"/>
      <c r="C650" s="15"/>
      <c r="D650" s="19"/>
    </row>
    <row r="651" spans="1:4" x14ac:dyDescent="0.3">
      <c r="A651" s="19"/>
      <c r="B651" s="19"/>
      <c r="C651" s="15"/>
      <c r="D651" s="19"/>
    </row>
    <row r="652" spans="1:4" x14ac:dyDescent="0.3">
      <c r="A652" s="18"/>
      <c r="B652" s="19"/>
      <c r="C652" s="15"/>
      <c r="D652" s="19"/>
    </row>
    <row r="653" spans="1:4" x14ac:dyDescent="0.3">
      <c r="A653" s="18"/>
      <c r="B653" s="19"/>
      <c r="C653" s="15"/>
      <c r="D653" s="19"/>
    </row>
    <row r="654" spans="1:4" x14ac:dyDescent="0.3">
      <c r="A654" s="19"/>
      <c r="B654" s="19"/>
      <c r="C654" s="15"/>
      <c r="D654" s="19"/>
    </row>
    <row r="655" spans="1:4" x14ac:dyDescent="0.3">
      <c r="A655" s="18"/>
      <c r="B655" s="19"/>
      <c r="C655" s="15"/>
      <c r="D655" s="19"/>
    </row>
    <row r="656" spans="1:4" x14ac:dyDescent="0.3">
      <c r="A656" s="19"/>
      <c r="B656" s="19"/>
      <c r="C656" s="15"/>
      <c r="D656" s="19"/>
    </row>
    <row r="657" spans="1:4" x14ac:dyDescent="0.3">
      <c r="A657" s="18"/>
      <c r="B657" s="19"/>
      <c r="C657" s="15"/>
      <c r="D657" s="19"/>
    </row>
    <row r="658" spans="1:4" x14ac:dyDescent="0.3">
      <c r="A658" s="19"/>
      <c r="B658" s="19"/>
      <c r="C658" s="15"/>
      <c r="D658" s="19"/>
    </row>
    <row r="659" spans="1:4" x14ac:dyDescent="0.3">
      <c r="A659" s="18"/>
      <c r="B659" s="19"/>
      <c r="C659" s="15"/>
      <c r="D659" s="19"/>
    </row>
    <row r="660" spans="1:4" x14ac:dyDescent="0.3">
      <c r="A660" s="18"/>
      <c r="B660" s="19"/>
      <c r="C660" s="15"/>
      <c r="D660" s="19"/>
    </row>
    <row r="661" spans="1:4" x14ac:dyDescent="0.3">
      <c r="A661" s="18"/>
      <c r="B661" s="19"/>
      <c r="C661" s="15"/>
      <c r="D661" s="19"/>
    </row>
    <row r="662" spans="1:4" x14ac:dyDescent="0.3">
      <c r="A662" s="19"/>
      <c r="B662" s="19"/>
      <c r="C662" s="15"/>
      <c r="D662" s="19"/>
    </row>
    <row r="663" spans="1:4" x14ac:dyDescent="0.3">
      <c r="A663" s="18"/>
      <c r="B663" s="19"/>
      <c r="C663" s="15"/>
      <c r="D663" s="19"/>
    </row>
    <row r="664" spans="1:4" x14ac:dyDescent="0.3">
      <c r="A664" s="19"/>
      <c r="B664" s="19"/>
      <c r="C664" s="15"/>
      <c r="D664" s="19"/>
    </row>
    <row r="665" spans="1:4" x14ac:dyDescent="0.3">
      <c r="A665" s="18"/>
      <c r="B665" s="19"/>
      <c r="C665" s="15"/>
      <c r="D665" s="19"/>
    </row>
    <row r="666" spans="1:4" x14ac:dyDescent="0.3">
      <c r="A666" s="19"/>
      <c r="B666" s="19"/>
      <c r="C666" s="15"/>
      <c r="D666" s="19"/>
    </row>
    <row r="667" spans="1:4" x14ac:dyDescent="0.3">
      <c r="A667" s="18"/>
      <c r="B667" s="19"/>
      <c r="C667" s="15"/>
      <c r="D667" s="19"/>
    </row>
    <row r="668" spans="1:4" x14ac:dyDescent="0.3">
      <c r="A668" s="18"/>
      <c r="B668" s="19"/>
      <c r="C668" s="15"/>
      <c r="D668" s="19"/>
    </row>
    <row r="669" spans="1:4" x14ac:dyDescent="0.3">
      <c r="A669" s="19"/>
      <c r="B669" s="19"/>
      <c r="C669" s="15"/>
      <c r="D669" s="19"/>
    </row>
    <row r="670" spans="1:4" x14ac:dyDescent="0.3">
      <c r="A670" s="19"/>
      <c r="B670" s="19"/>
      <c r="C670" s="15"/>
      <c r="D670" s="19"/>
    </row>
    <row r="671" spans="1:4" x14ac:dyDescent="0.3">
      <c r="A671" s="19"/>
      <c r="B671" s="19"/>
      <c r="C671" s="15"/>
      <c r="D671" s="19"/>
    </row>
    <row r="672" spans="1:4" x14ac:dyDescent="0.3">
      <c r="A672" s="19"/>
      <c r="B672" s="19"/>
      <c r="C672" s="15"/>
      <c r="D672" s="19"/>
    </row>
    <row r="673" spans="1:4" x14ac:dyDescent="0.3">
      <c r="A673" s="19"/>
      <c r="B673" s="19"/>
      <c r="C673" s="15"/>
      <c r="D673" s="19"/>
    </row>
    <row r="674" spans="1:4" x14ac:dyDescent="0.3">
      <c r="A674" s="18"/>
      <c r="B674" s="19"/>
      <c r="C674" s="15"/>
      <c r="D674" s="19"/>
    </row>
    <row r="675" spans="1:4" x14ac:dyDescent="0.3">
      <c r="A675" s="18"/>
      <c r="B675" s="19"/>
      <c r="C675" s="15"/>
      <c r="D675" s="19"/>
    </row>
    <row r="676" spans="1:4" x14ac:dyDescent="0.3">
      <c r="A676" s="18"/>
      <c r="B676" s="19"/>
      <c r="C676" s="15"/>
      <c r="D676" s="19"/>
    </row>
    <row r="677" spans="1:4" x14ac:dyDescent="0.3">
      <c r="A677" s="18"/>
      <c r="B677" s="19"/>
      <c r="C677" s="15"/>
      <c r="D677" s="19"/>
    </row>
    <row r="678" spans="1:4" x14ac:dyDescent="0.3">
      <c r="A678" s="18"/>
      <c r="B678" s="19"/>
      <c r="C678" s="15"/>
      <c r="D678" s="19"/>
    </row>
    <row r="679" spans="1:4" x14ac:dyDescent="0.3">
      <c r="A679" s="18"/>
      <c r="B679" s="19"/>
      <c r="C679" s="15"/>
      <c r="D679" s="19"/>
    </row>
    <row r="680" spans="1:4" x14ac:dyDescent="0.3">
      <c r="A680" s="19"/>
      <c r="B680" s="19"/>
      <c r="C680" s="15"/>
      <c r="D680" s="19"/>
    </row>
    <row r="681" spans="1:4" x14ac:dyDescent="0.3">
      <c r="A681" s="18"/>
      <c r="B681" s="19"/>
      <c r="C681" s="15"/>
      <c r="D681" s="19"/>
    </row>
    <row r="682" spans="1:4" x14ac:dyDescent="0.3">
      <c r="A682" s="18"/>
      <c r="B682" s="19"/>
      <c r="C682" s="15"/>
      <c r="D682" s="19"/>
    </row>
    <row r="683" spans="1:4" x14ac:dyDescent="0.3">
      <c r="A683" s="18"/>
      <c r="B683" s="19"/>
      <c r="C683" s="15"/>
      <c r="D683" s="19"/>
    </row>
    <row r="684" spans="1:4" x14ac:dyDescent="0.3">
      <c r="A684" s="18"/>
      <c r="B684" s="19"/>
      <c r="C684" s="15"/>
      <c r="D684" s="19"/>
    </row>
    <row r="685" spans="1:4" x14ac:dyDescent="0.3">
      <c r="A685" s="18"/>
      <c r="B685" s="19"/>
      <c r="C685" s="15"/>
      <c r="D685" s="19"/>
    </row>
    <row r="686" spans="1:4" x14ac:dyDescent="0.3">
      <c r="A686" s="18"/>
      <c r="B686" s="19"/>
      <c r="C686" s="15"/>
      <c r="D686" s="19"/>
    </row>
    <row r="687" spans="1:4" x14ac:dyDescent="0.3">
      <c r="A687" s="19"/>
      <c r="B687" s="19"/>
      <c r="C687" s="15"/>
      <c r="D687" s="19"/>
    </row>
    <row r="688" spans="1:4" x14ac:dyDescent="0.3">
      <c r="A688" s="18"/>
      <c r="B688" s="19"/>
      <c r="C688" s="15"/>
      <c r="D688" s="19"/>
    </row>
    <row r="689" spans="1:4" x14ac:dyDescent="0.3">
      <c r="A689" s="18"/>
      <c r="B689" s="19"/>
      <c r="C689" s="15"/>
      <c r="D689" s="19"/>
    </row>
    <row r="690" spans="1:4" x14ac:dyDescent="0.3">
      <c r="A690" s="19"/>
      <c r="B690" s="19"/>
      <c r="C690" s="15"/>
      <c r="D690" s="19"/>
    </row>
    <row r="691" spans="1:4" x14ac:dyDescent="0.3">
      <c r="A691" s="18"/>
      <c r="B691" s="19"/>
      <c r="C691" s="15"/>
      <c r="D691" s="19"/>
    </row>
    <row r="692" spans="1:4" x14ac:dyDescent="0.3">
      <c r="A692" s="18"/>
      <c r="B692" s="19"/>
      <c r="C692" s="15"/>
      <c r="D692" s="19"/>
    </row>
    <row r="693" spans="1:4" x14ac:dyDescent="0.3">
      <c r="A693" s="18"/>
      <c r="B693" s="19"/>
      <c r="C693" s="15"/>
      <c r="D693" s="19"/>
    </row>
    <row r="694" spans="1:4" x14ac:dyDescent="0.3">
      <c r="A694" s="18"/>
      <c r="B694" s="19"/>
      <c r="C694" s="15"/>
      <c r="D694" s="19"/>
    </row>
    <row r="695" spans="1:4" x14ac:dyDescent="0.3">
      <c r="A695" s="18"/>
      <c r="B695" s="19"/>
      <c r="C695" s="15"/>
      <c r="D695" s="19"/>
    </row>
    <row r="696" spans="1:4" x14ac:dyDescent="0.3">
      <c r="A696" s="18"/>
      <c r="B696" s="19"/>
      <c r="C696" s="15"/>
      <c r="D696" s="19"/>
    </row>
    <row r="697" spans="1:4" x14ac:dyDescent="0.3">
      <c r="A697" s="18"/>
      <c r="B697" s="19"/>
      <c r="C697" s="15"/>
      <c r="D697" s="19"/>
    </row>
    <row r="698" spans="1:4" x14ac:dyDescent="0.3">
      <c r="A698" s="19"/>
      <c r="B698" s="19"/>
      <c r="C698" s="15"/>
      <c r="D698" s="19"/>
    </row>
    <row r="699" spans="1:4" x14ac:dyDescent="0.3">
      <c r="A699" s="19"/>
      <c r="B699" s="19"/>
      <c r="C699" s="15"/>
      <c r="D699" s="19"/>
    </row>
    <row r="700" spans="1:4" x14ac:dyDescent="0.3">
      <c r="A700" s="19"/>
      <c r="B700" s="19"/>
      <c r="C700" s="15"/>
      <c r="D700" s="19"/>
    </row>
    <row r="701" spans="1:4" x14ac:dyDescent="0.3">
      <c r="A701" s="18"/>
      <c r="B701" s="19"/>
      <c r="C701" s="15"/>
      <c r="D701" s="19"/>
    </row>
    <row r="702" spans="1:4" x14ac:dyDescent="0.3">
      <c r="A702" s="18"/>
      <c r="B702" s="19"/>
      <c r="C702" s="15"/>
      <c r="D702" s="19"/>
    </row>
    <row r="703" spans="1:4" x14ac:dyDescent="0.3">
      <c r="A703" s="18"/>
      <c r="B703" s="19"/>
      <c r="C703" s="15"/>
      <c r="D703" s="19"/>
    </row>
    <row r="704" spans="1:4" x14ac:dyDescent="0.3">
      <c r="A704" s="18"/>
      <c r="B704" s="19"/>
      <c r="C704" s="15"/>
      <c r="D704" s="19"/>
    </row>
    <row r="705" spans="1:4" x14ac:dyDescent="0.3">
      <c r="A705" s="18"/>
      <c r="B705" s="19"/>
      <c r="C705" s="15"/>
      <c r="D705" s="19"/>
    </row>
    <row r="706" spans="1:4" x14ac:dyDescent="0.3">
      <c r="A706" s="18"/>
      <c r="B706" s="19"/>
      <c r="C706" s="15"/>
      <c r="D706" s="19"/>
    </row>
    <row r="707" spans="1:4" x14ac:dyDescent="0.3">
      <c r="A707" s="19"/>
      <c r="B707" s="19"/>
      <c r="C707" s="15"/>
      <c r="D707" s="19"/>
    </row>
    <row r="708" spans="1:4" x14ac:dyDescent="0.3">
      <c r="A708" s="18"/>
      <c r="B708" s="19"/>
      <c r="C708" s="15"/>
      <c r="D708" s="19"/>
    </row>
    <row r="709" spans="1:4" x14ac:dyDescent="0.3">
      <c r="A709" s="18"/>
      <c r="B709" s="19"/>
      <c r="C709" s="15"/>
      <c r="D709" s="19"/>
    </row>
    <row r="710" spans="1:4" x14ac:dyDescent="0.3">
      <c r="A710" s="19"/>
      <c r="B710" s="19"/>
      <c r="C710" s="15"/>
      <c r="D710" s="19"/>
    </row>
    <row r="711" spans="1:4" x14ac:dyDescent="0.3">
      <c r="A711" s="18"/>
      <c r="B711" s="19"/>
      <c r="C711" s="15"/>
      <c r="D711" s="19"/>
    </row>
    <row r="712" spans="1:4" x14ac:dyDescent="0.3">
      <c r="A712" s="18"/>
      <c r="B712" s="19"/>
      <c r="C712" s="15"/>
      <c r="D712" s="19"/>
    </row>
    <row r="713" spans="1:4" x14ac:dyDescent="0.3">
      <c r="A713" s="18"/>
      <c r="B713" s="19"/>
      <c r="C713" s="15"/>
      <c r="D713" s="19"/>
    </row>
    <row r="714" spans="1:4" x14ac:dyDescent="0.3">
      <c r="A714" s="19"/>
      <c r="B714" s="19"/>
      <c r="C714" s="15"/>
      <c r="D714" s="19"/>
    </row>
    <row r="715" spans="1:4" x14ac:dyDescent="0.3">
      <c r="A715" s="18"/>
      <c r="B715" s="19"/>
      <c r="C715" s="15"/>
      <c r="D715" s="19"/>
    </row>
    <row r="716" spans="1:4" x14ac:dyDescent="0.3">
      <c r="A716" s="19"/>
      <c r="B716" s="19"/>
      <c r="C716" s="15"/>
      <c r="D716" s="19"/>
    </row>
    <row r="717" spans="1:4" x14ac:dyDescent="0.3">
      <c r="A717" s="19"/>
      <c r="B717" s="19"/>
      <c r="C717" s="15"/>
      <c r="D717" s="19"/>
    </row>
    <row r="718" spans="1:4" x14ac:dyDescent="0.3">
      <c r="A718" s="18"/>
      <c r="B718" s="19"/>
      <c r="C718" s="15"/>
      <c r="D718" s="19"/>
    </row>
    <row r="719" spans="1:4" x14ac:dyDescent="0.3">
      <c r="A719" s="19"/>
      <c r="B719" s="19"/>
      <c r="C719" s="15"/>
      <c r="D719" s="19"/>
    </row>
    <row r="720" spans="1:4" x14ac:dyDescent="0.3">
      <c r="A720" s="18"/>
      <c r="B720" s="19"/>
      <c r="C720" s="15"/>
      <c r="D720" s="19"/>
    </row>
    <row r="721" spans="1:4" x14ac:dyDescent="0.3">
      <c r="A721" s="19"/>
      <c r="B721" s="19"/>
      <c r="C721" s="15"/>
      <c r="D721" s="19"/>
    </row>
    <row r="722" spans="1:4" x14ac:dyDescent="0.3">
      <c r="A722" s="19"/>
      <c r="B722" s="19"/>
      <c r="C722" s="15"/>
      <c r="D722" s="19"/>
    </row>
    <row r="723" spans="1:4" x14ac:dyDescent="0.3">
      <c r="A723" s="18"/>
      <c r="B723" s="19"/>
      <c r="C723" s="15"/>
      <c r="D723" s="19"/>
    </row>
    <row r="724" spans="1:4" x14ac:dyDescent="0.3">
      <c r="A724" s="18"/>
      <c r="B724" s="19"/>
      <c r="C724" s="15"/>
      <c r="D724" s="19"/>
    </row>
    <row r="725" spans="1:4" x14ac:dyDescent="0.3">
      <c r="A725" s="18"/>
      <c r="B725" s="19"/>
      <c r="C725" s="15"/>
      <c r="D725" s="19"/>
    </row>
    <row r="726" spans="1:4" x14ac:dyDescent="0.3">
      <c r="A726" s="18"/>
      <c r="B726" s="19"/>
      <c r="C726" s="15"/>
      <c r="D726" s="19"/>
    </row>
    <row r="727" spans="1:4" x14ac:dyDescent="0.3">
      <c r="A727" s="19"/>
      <c r="B727" s="19"/>
      <c r="C727" s="15"/>
      <c r="D727" s="19"/>
    </row>
    <row r="728" spans="1:4" x14ac:dyDescent="0.3">
      <c r="A728" s="19"/>
      <c r="B728" s="19"/>
      <c r="C728" s="15"/>
      <c r="D728" s="19"/>
    </row>
    <row r="729" spans="1:4" x14ac:dyDescent="0.3">
      <c r="A729" s="18"/>
      <c r="B729" s="19"/>
      <c r="C729" s="15"/>
      <c r="D729" s="19"/>
    </row>
    <row r="730" spans="1:4" x14ac:dyDescent="0.3">
      <c r="A730" s="18"/>
      <c r="B730" s="19"/>
      <c r="C730" s="15"/>
      <c r="D730" s="19"/>
    </row>
    <row r="731" spans="1:4" x14ac:dyDescent="0.3">
      <c r="A731" s="19"/>
      <c r="B731" s="19"/>
      <c r="C731" s="15"/>
      <c r="D731" s="19"/>
    </row>
    <row r="732" spans="1:4" x14ac:dyDescent="0.3">
      <c r="A732" s="18"/>
      <c r="B732" s="19"/>
      <c r="C732" s="15"/>
      <c r="D732" s="19"/>
    </row>
    <row r="733" spans="1:4" x14ac:dyDescent="0.3">
      <c r="A733" s="18"/>
      <c r="B733" s="19"/>
      <c r="C733" s="15"/>
      <c r="D733" s="19"/>
    </row>
    <row r="734" spans="1:4" x14ac:dyDescent="0.3">
      <c r="A734" s="18"/>
      <c r="B734" s="19"/>
      <c r="C734" s="15"/>
      <c r="D734" s="19"/>
    </row>
    <row r="735" spans="1:4" x14ac:dyDescent="0.3">
      <c r="A735" s="18"/>
      <c r="B735" s="19"/>
      <c r="C735" s="15"/>
      <c r="D735" s="19"/>
    </row>
    <row r="736" spans="1:4" x14ac:dyDescent="0.3">
      <c r="A736" s="18"/>
      <c r="B736" s="19"/>
      <c r="C736" s="15"/>
      <c r="D736" s="19"/>
    </row>
    <row r="737" spans="1:4" x14ac:dyDescent="0.3">
      <c r="A737" s="18"/>
      <c r="B737" s="19"/>
      <c r="C737" s="15"/>
      <c r="D737" s="19"/>
    </row>
    <row r="738" spans="1:4" x14ac:dyDescent="0.3">
      <c r="A738" s="19"/>
      <c r="B738" s="19"/>
      <c r="C738" s="15"/>
      <c r="D738" s="19"/>
    </row>
    <row r="739" spans="1:4" x14ac:dyDescent="0.3">
      <c r="A739" s="18"/>
      <c r="B739" s="19"/>
      <c r="C739" s="15"/>
      <c r="D739" s="19"/>
    </row>
    <row r="740" spans="1:4" x14ac:dyDescent="0.3">
      <c r="A740" s="18"/>
      <c r="B740" s="19"/>
      <c r="C740" s="15"/>
      <c r="D740" s="19"/>
    </row>
    <row r="741" spans="1:4" x14ac:dyDescent="0.3">
      <c r="A741" s="19"/>
      <c r="B741" s="19"/>
      <c r="C741" s="15"/>
      <c r="D741" s="19"/>
    </row>
    <row r="742" spans="1:4" x14ac:dyDescent="0.3">
      <c r="A742" s="19"/>
      <c r="B742" s="19"/>
      <c r="C742" s="15"/>
      <c r="D742" s="19"/>
    </row>
    <row r="743" spans="1:4" x14ac:dyDescent="0.3">
      <c r="A743" s="18"/>
      <c r="B743" s="19"/>
      <c r="C743" s="15"/>
      <c r="D743" s="19"/>
    </row>
    <row r="744" spans="1:4" x14ac:dyDescent="0.3">
      <c r="A744" s="19"/>
      <c r="B744" s="19"/>
      <c r="C744" s="15"/>
      <c r="D744" s="19"/>
    </row>
    <row r="745" spans="1:4" x14ac:dyDescent="0.3">
      <c r="A745" s="18"/>
      <c r="B745" s="19"/>
      <c r="C745" s="15"/>
      <c r="D745" s="19"/>
    </row>
    <row r="746" spans="1:4" x14ac:dyDescent="0.3">
      <c r="A746" s="19"/>
      <c r="B746" s="19"/>
      <c r="C746" s="15"/>
      <c r="D746" s="19"/>
    </row>
    <row r="747" spans="1:4" x14ac:dyDescent="0.3">
      <c r="A747" s="18"/>
      <c r="B747" s="19"/>
      <c r="C747" s="15"/>
      <c r="D747" s="19"/>
    </row>
    <row r="748" spans="1:4" x14ac:dyDescent="0.3">
      <c r="A748" s="18"/>
      <c r="B748" s="19"/>
      <c r="C748" s="15"/>
      <c r="D748" s="19"/>
    </row>
    <row r="749" spans="1:4" x14ac:dyDescent="0.3">
      <c r="A749" s="18"/>
      <c r="B749" s="19"/>
      <c r="C749" s="15"/>
      <c r="D749" s="19"/>
    </row>
    <row r="750" spans="1:4" x14ac:dyDescent="0.3">
      <c r="A750" s="19"/>
      <c r="B750" s="19"/>
      <c r="C750" s="15"/>
      <c r="D750" s="19"/>
    </row>
    <row r="751" spans="1:4" x14ac:dyDescent="0.3">
      <c r="A751" s="19"/>
      <c r="B751" s="19"/>
      <c r="C751" s="15"/>
      <c r="D751" s="19"/>
    </row>
    <row r="752" spans="1:4" x14ac:dyDescent="0.3">
      <c r="A752" s="18"/>
      <c r="B752" s="19"/>
      <c r="C752" s="15"/>
      <c r="D752" s="19"/>
    </row>
    <row r="753" spans="1:4" x14ac:dyDescent="0.3">
      <c r="A753" s="18"/>
      <c r="B753" s="19"/>
      <c r="C753" s="15"/>
      <c r="D753" s="19"/>
    </row>
    <row r="754" spans="1:4" x14ac:dyDescent="0.3">
      <c r="A754" s="18"/>
      <c r="B754" s="19"/>
      <c r="C754" s="15"/>
      <c r="D754" s="19"/>
    </row>
    <row r="755" spans="1:4" x14ac:dyDescent="0.3">
      <c r="A755" s="19"/>
      <c r="B755" s="19"/>
      <c r="C755" s="15"/>
      <c r="D755" s="19"/>
    </row>
    <row r="756" spans="1:4" x14ac:dyDescent="0.3">
      <c r="A756" s="19"/>
      <c r="B756" s="19"/>
      <c r="C756" s="15"/>
      <c r="D756" s="19"/>
    </row>
    <row r="757" spans="1:4" x14ac:dyDescent="0.3">
      <c r="A757" s="18"/>
      <c r="B757" s="19"/>
      <c r="C757" s="15"/>
      <c r="D757" s="19"/>
    </row>
    <row r="758" spans="1:4" x14ac:dyDescent="0.3">
      <c r="A758" s="18"/>
      <c r="B758" s="19"/>
      <c r="C758" s="15"/>
      <c r="D758" s="19"/>
    </row>
    <row r="759" spans="1:4" x14ac:dyDescent="0.3">
      <c r="A759" s="18"/>
      <c r="B759" s="19"/>
      <c r="C759" s="15"/>
      <c r="D759" s="19"/>
    </row>
    <row r="760" spans="1:4" x14ac:dyDescent="0.3">
      <c r="A760" s="18"/>
      <c r="B760" s="19"/>
      <c r="C760" s="15"/>
      <c r="D760" s="19"/>
    </row>
    <row r="761" spans="1:4" x14ac:dyDescent="0.3">
      <c r="A761" s="18"/>
      <c r="B761" s="19"/>
      <c r="C761" s="15"/>
      <c r="D761" s="19"/>
    </row>
    <row r="762" spans="1:4" x14ac:dyDescent="0.3">
      <c r="A762" s="18"/>
      <c r="B762" s="19"/>
      <c r="C762" s="15"/>
      <c r="D762" s="19"/>
    </row>
    <row r="763" spans="1:4" x14ac:dyDescent="0.3">
      <c r="A763" s="18"/>
      <c r="B763" s="19"/>
      <c r="C763" s="15"/>
      <c r="D763" s="19"/>
    </row>
    <row r="764" spans="1:4" x14ac:dyDescent="0.3">
      <c r="A764" s="19"/>
      <c r="B764" s="19"/>
      <c r="C764" s="15"/>
      <c r="D764" s="19"/>
    </row>
    <row r="765" spans="1:4" x14ac:dyDescent="0.3">
      <c r="A765" s="18"/>
      <c r="B765" s="19"/>
      <c r="C765" s="15"/>
      <c r="D765" s="19"/>
    </row>
    <row r="766" spans="1:4" x14ac:dyDescent="0.3">
      <c r="A766" s="18"/>
      <c r="B766" s="19"/>
      <c r="C766" s="15"/>
      <c r="D766" s="19"/>
    </row>
    <row r="767" spans="1:4" x14ac:dyDescent="0.3">
      <c r="A767" s="19"/>
      <c r="B767" s="19"/>
      <c r="C767" s="15"/>
      <c r="D767" s="19"/>
    </row>
    <row r="768" spans="1:4" x14ac:dyDescent="0.3">
      <c r="A768" s="19"/>
      <c r="B768" s="19"/>
      <c r="C768" s="15"/>
      <c r="D768" s="19"/>
    </row>
    <row r="769" spans="1:4" x14ac:dyDescent="0.3">
      <c r="A769" s="18"/>
      <c r="B769" s="19"/>
      <c r="C769" s="15"/>
      <c r="D769" s="19"/>
    </row>
    <row r="770" spans="1:4" x14ac:dyDescent="0.3">
      <c r="A770" s="18"/>
      <c r="B770" s="19"/>
      <c r="C770" s="15"/>
      <c r="D770" s="19"/>
    </row>
    <row r="771" spans="1:4" x14ac:dyDescent="0.3">
      <c r="A771" s="18"/>
      <c r="B771" s="19"/>
      <c r="C771" s="15"/>
      <c r="D771" s="19"/>
    </row>
    <row r="772" spans="1:4" x14ac:dyDescent="0.3">
      <c r="A772" s="18"/>
      <c r="B772" s="19"/>
      <c r="C772" s="15"/>
      <c r="D772" s="19"/>
    </row>
    <row r="773" spans="1:4" x14ac:dyDescent="0.3">
      <c r="A773" s="19"/>
      <c r="B773" s="19"/>
      <c r="C773" s="15"/>
      <c r="D773" s="19"/>
    </row>
    <row r="774" spans="1:4" x14ac:dyDescent="0.3">
      <c r="A774" s="19"/>
      <c r="B774" s="19"/>
      <c r="C774" s="15"/>
      <c r="D774" s="19"/>
    </row>
    <row r="775" spans="1:4" x14ac:dyDescent="0.3">
      <c r="A775" s="18"/>
      <c r="B775" s="19"/>
      <c r="C775" s="15"/>
      <c r="D775" s="19"/>
    </row>
    <row r="776" spans="1:4" x14ac:dyDescent="0.3">
      <c r="A776" s="19"/>
      <c r="B776" s="19"/>
      <c r="C776" s="15"/>
      <c r="D776" s="19"/>
    </row>
    <row r="777" spans="1:4" x14ac:dyDescent="0.3">
      <c r="A777" s="18"/>
      <c r="B777" s="19"/>
      <c r="C777" s="15"/>
      <c r="D777" s="19"/>
    </row>
    <row r="778" spans="1:4" x14ac:dyDescent="0.3">
      <c r="A778" s="18"/>
      <c r="B778" s="19"/>
      <c r="C778" s="15"/>
      <c r="D778" s="19"/>
    </row>
    <row r="779" spans="1:4" x14ac:dyDescent="0.3">
      <c r="A779" s="18"/>
      <c r="B779" s="19"/>
      <c r="C779" s="15"/>
      <c r="D779" s="19"/>
    </row>
    <row r="780" spans="1:4" x14ac:dyDescent="0.3">
      <c r="A780" s="18"/>
      <c r="B780" s="19"/>
      <c r="C780" s="15"/>
      <c r="D780" s="19"/>
    </row>
    <row r="781" spans="1:4" x14ac:dyDescent="0.3">
      <c r="A781" s="18"/>
      <c r="B781" s="19"/>
      <c r="C781" s="15"/>
      <c r="D781" s="19"/>
    </row>
    <row r="782" spans="1:4" x14ac:dyDescent="0.3">
      <c r="A782" s="18"/>
      <c r="B782" s="19"/>
      <c r="C782" s="15"/>
      <c r="D782" s="19"/>
    </row>
    <row r="783" spans="1:4" x14ac:dyDescent="0.3">
      <c r="A783" s="18"/>
      <c r="B783" s="19"/>
      <c r="C783" s="15"/>
      <c r="D783" s="19"/>
    </row>
    <row r="784" spans="1:4" x14ac:dyDescent="0.3">
      <c r="A784" s="19"/>
      <c r="B784" s="19"/>
      <c r="C784" s="15"/>
      <c r="D784" s="19"/>
    </row>
    <row r="785" spans="1:4" x14ac:dyDescent="0.3">
      <c r="A785" s="19"/>
      <c r="B785" s="19"/>
      <c r="C785" s="15"/>
      <c r="D785" s="19"/>
    </row>
    <row r="786" spans="1:4" x14ac:dyDescent="0.3">
      <c r="A786" s="19"/>
      <c r="B786" s="19"/>
      <c r="C786" s="15"/>
      <c r="D786" s="19"/>
    </row>
    <row r="787" spans="1:4" x14ac:dyDescent="0.3">
      <c r="A787" s="19"/>
      <c r="B787" s="19"/>
      <c r="C787" s="15"/>
      <c r="D787" s="19"/>
    </row>
    <row r="788" spans="1:4" x14ac:dyDescent="0.3">
      <c r="A788" s="19"/>
      <c r="B788" s="19"/>
      <c r="C788" s="15"/>
      <c r="D788" s="19"/>
    </row>
    <row r="789" spans="1:4" x14ac:dyDescent="0.3">
      <c r="A789" s="19"/>
      <c r="B789" s="19"/>
      <c r="C789" s="15"/>
      <c r="D789" s="19"/>
    </row>
    <row r="790" spans="1:4" x14ac:dyDescent="0.3">
      <c r="A790" s="19"/>
      <c r="B790" s="19"/>
      <c r="C790" s="15"/>
      <c r="D790" s="19"/>
    </row>
    <row r="791" spans="1:4" x14ac:dyDescent="0.3">
      <c r="A791" s="18"/>
      <c r="B791" s="19"/>
      <c r="C791" s="15"/>
      <c r="D791" s="19"/>
    </row>
    <row r="792" spans="1:4" x14ac:dyDescent="0.3">
      <c r="A792" s="18"/>
      <c r="B792" s="19"/>
      <c r="C792" s="15"/>
      <c r="D792" s="19"/>
    </row>
    <row r="793" spans="1:4" x14ac:dyDescent="0.3">
      <c r="A793" s="19"/>
      <c r="B793" s="19"/>
      <c r="C793" s="15"/>
      <c r="D793" s="19"/>
    </row>
    <row r="794" spans="1:4" x14ac:dyDescent="0.3">
      <c r="A794" s="18"/>
      <c r="B794" s="19"/>
      <c r="C794" s="15"/>
      <c r="D794" s="19"/>
    </row>
    <row r="795" spans="1:4" x14ac:dyDescent="0.3">
      <c r="A795" s="18"/>
      <c r="B795" s="19"/>
      <c r="C795" s="15"/>
      <c r="D795" s="19"/>
    </row>
    <row r="796" spans="1:4" x14ac:dyDescent="0.3">
      <c r="A796" s="19"/>
      <c r="B796" s="19"/>
      <c r="C796" s="15"/>
      <c r="D796" s="19"/>
    </row>
    <row r="797" spans="1:4" x14ac:dyDescent="0.3">
      <c r="A797" s="18"/>
      <c r="B797" s="19"/>
      <c r="C797" s="15"/>
      <c r="D797" s="19"/>
    </row>
    <row r="798" spans="1:4" x14ac:dyDescent="0.3">
      <c r="A798" s="19"/>
      <c r="B798" s="19"/>
      <c r="C798" s="15"/>
      <c r="D798" s="19"/>
    </row>
    <row r="799" spans="1:4" x14ac:dyDescent="0.3">
      <c r="A799" s="19"/>
      <c r="B799" s="19"/>
      <c r="C799" s="15"/>
      <c r="D799" s="19"/>
    </row>
    <row r="800" spans="1:4" x14ac:dyDescent="0.3">
      <c r="A800" s="18"/>
      <c r="B800" s="19"/>
      <c r="C800" s="15"/>
      <c r="D800" s="19"/>
    </row>
    <row r="801" spans="1:4" x14ac:dyDescent="0.3">
      <c r="A801" s="19"/>
      <c r="B801" s="19"/>
      <c r="C801" s="15"/>
      <c r="D801" s="19"/>
    </row>
    <row r="802" spans="1:4" x14ac:dyDescent="0.3">
      <c r="A802" s="18"/>
      <c r="B802" s="19"/>
      <c r="C802" s="15"/>
      <c r="D802" s="19"/>
    </row>
    <row r="803" spans="1:4" x14ac:dyDescent="0.3">
      <c r="A803" s="18"/>
      <c r="B803" s="19"/>
      <c r="C803" s="15"/>
      <c r="D803" s="19"/>
    </row>
    <row r="804" spans="1:4" x14ac:dyDescent="0.3">
      <c r="A804" s="18"/>
      <c r="B804" s="19"/>
      <c r="C804" s="15"/>
      <c r="D804" s="19"/>
    </row>
    <row r="805" spans="1:4" x14ac:dyDescent="0.3">
      <c r="A805" s="19"/>
      <c r="B805" s="19"/>
      <c r="C805" s="15"/>
      <c r="D805" s="19"/>
    </row>
    <row r="806" spans="1:4" x14ac:dyDescent="0.3">
      <c r="A806" s="18"/>
      <c r="B806" s="19"/>
      <c r="C806" s="15"/>
      <c r="D806" s="19"/>
    </row>
    <row r="807" spans="1:4" x14ac:dyDescent="0.3">
      <c r="A807" s="18"/>
      <c r="B807" s="19"/>
      <c r="C807" s="15"/>
      <c r="D807" s="19"/>
    </row>
    <row r="808" spans="1:4" x14ac:dyDescent="0.3">
      <c r="A808" s="18"/>
      <c r="B808" s="19"/>
      <c r="C808" s="15"/>
      <c r="D808" s="19"/>
    </row>
    <row r="809" spans="1:4" x14ac:dyDescent="0.3">
      <c r="A809" s="18"/>
      <c r="B809" s="19"/>
      <c r="C809" s="15"/>
      <c r="D809" s="19"/>
    </row>
    <row r="810" spans="1:4" x14ac:dyDescent="0.3">
      <c r="A810" s="18"/>
      <c r="B810" s="19"/>
      <c r="C810" s="15"/>
      <c r="D810" s="19"/>
    </row>
    <row r="811" spans="1:4" x14ac:dyDescent="0.3">
      <c r="A811" s="18"/>
      <c r="B811" s="19"/>
      <c r="C811" s="15"/>
      <c r="D811" s="19"/>
    </row>
    <row r="812" spans="1:4" x14ac:dyDescent="0.3">
      <c r="A812" s="18"/>
      <c r="B812" s="19"/>
      <c r="C812" s="15"/>
      <c r="D812" s="19"/>
    </row>
    <row r="813" spans="1:4" x14ac:dyDescent="0.3">
      <c r="A813" s="18"/>
      <c r="B813" s="19"/>
      <c r="C813" s="15"/>
      <c r="D813" s="19"/>
    </row>
    <row r="814" spans="1:4" x14ac:dyDescent="0.3">
      <c r="A814" s="18"/>
      <c r="B814" s="19"/>
      <c r="C814" s="15"/>
      <c r="D814" s="19"/>
    </row>
    <row r="815" spans="1:4" x14ac:dyDescent="0.3">
      <c r="A815" s="18"/>
      <c r="B815" s="19"/>
      <c r="C815" s="15"/>
      <c r="D815" s="19"/>
    </row>
    <row r="816" spans="1:4" x14ac:dyDescent="0.3">
      <c r="A816" s="18"/>
      <c r="B816" s="19"/>
      <c r="C816" s="15"/>
      <c r="D816" s="19"/>
    </row>
    <row r="817" spans="1:4" x14ac:dyDescent="0.3">
      <c r="A817" s="18"/>
      <c r="B817" s="19"/>
      <c r="C817" s="15"/>
      <c r="D817" s="19"/>
    </row>
    <row r="818" spans="1:4" x14ac:dyDescent="0.3">
      <c r="A818" s="19"/>
      <c r="B818" s="19"/>
      <c r="C818" s="15"/>
      <c r="D818" s="19"/>
    </row>
    <row r="819" spans="1:4" x14ac:dyDescent="0.3">
      <c r="A819" s="18"/>
      <c r="B819" s="19"/>
      <c r="C819" s="15"/>
      <c r="D819" s="19"/>
    </row>
    <row r="820" spans="1:4" x14ac:dyDescent="0.3">
      <c r="A820" s="19"/>
      <c r="B820" s="19"/>
      <c r="C820" s="15"/>
      <c r="D820" s="19"/>
    </row>
    <row r="821" spans="1:4" x14ac:dyDescent="0.3">
      <c r="A821" s="19"/>
      <c r="B821" s="19"/>
      <c r="C821" s="15"/>
      <c r="D821" s="19"/>
    </row>
    <row r="822" spans="1:4" x14ac:dyDescent="0.3">
      <c r="A822" s="19"/>
      <c r="B822" s="19"/>
      <c r="C822" s="15"/>
      <c r="D822" s="19"/>
    </row>
    <row r="823" spans="1:4" x14ac:dyDescent="0.3">
      <c r="A823" s="19"/>
      <c r="B823" s="19"/>
      <c r="C823" s="15"/>
      <c r="D823" s="19"/>
    </row>
    <row r="824" spans="1:4" x14ac:dyDescent="0.3">
      <c r="A824" s="18"/>
      <c r="B824" s="19"/>
      <c r="C824" s="15"/>
      <c r="D824" s="19"/>
    </row>
    <row r="825" spans="1:4" x14ac:dyDescent="0.3">
      <c r="A825" s="18"/>
      <c r="B825" s="19"/>
      <c r="C825" s="15"/>
      <c r="D825" s="19"/>
    </row>
    <row r="826" spans="1:4" x14ac:dyDescent="0.3">
      <c r="A826" s="18"/>
      <c r="B826" s="19"/>
      <c r="C826" s="15"/>
      <c r="D826" s="19"/>
    </row>
    <row r="827" spans="1:4" x14ac:dyDescent="0.3">
      <c r="A827" s="19"/>
      <c r="B827" s="19"/>
      <c r="C827" s="15"/>
      <c r="D827" s="19"/>
    </row>
    <row r="828" spans="1:4" x14ac:dyDescent="0.3">
      <c r="A828" s="19"/>
      <c r="B828" s="19"/>
      <c r="C828" s="15"/>
      <c r="D828" s="19"/>
    </row>
    <row r="829" spans="1:4" x14ac:dyDescent="0.3">
      <c r="A829" s="18"/>
      <c r="B829" s="19"/>
      <c r="C829" s="15"/>
      <c r="D829" s="19"/>
    </row>
    <row r="830" spans="1:4" x14ac:dyDescent="0.3">
      <c r="A830" s="19"/>
      <c r="B830" s="19"/>
      <c r="C830" s="15"/>
      <c r="D830" s="19"/>
    </row>
    <row r="831" spans="1:4" x14ac:dyDescent="0.3">
      <c r="A831" s="19"/>
      <c r="B831" s="19"/>
      <c r="C831" s="15"/>
      <c r="D831" s="19"/>
    </row>
    <row r="832" spans="1:4" x14ac:dyDescent="0.3">
      <c r="A832" s="18"/>
      <c r="B832" s="19"/>
      <c r="C832" s="15"/>
      <c r="D832" s="19"/>
    </row>
    <row r="833" spans="1:4" x14ac:dyDescent="0.3">
      <c r="A833" s="19"/>
      <c r="B833" s="19"/>
      <c r="C833" s="15"/>
      <c r="D833" s="19"/>
    </row>
    <row r="834" spans="1:4" x14ac:dyDescent="0.3">
      <c r="A834" s="18"/>
      <c r="B834" s="19"/>
      <c r="C834" s="15"/>
      <c r="D834" s="19"/>
    </row>
    <row r="835" spans="1:4" x14ac:dyDescent="0.3">
      <c r="A835" s="18"/>
      <c r="B835" s="19"/>
      <c r="C835" s="15"/>
      <c r="D835" s="19"/>
    </row>
    <row r="836" spans="1:4" x14ac:dyDescent="0.3">
      <c r="A836" s="18"/>
      <c r="B836" s="19"/>
      <c r="C836" s="15"/>
      <c r="D836" s="19"/>
    </row>
    <row r="837" spans="1:4" x14ac:dyDescent="0.3">
      <c r="A837" s="19"/>
      <c r="B837" s="19"/>
      <c r="C837" s="15"/>
      <c r="D837" s="19"/>
    </row>
    <row r="838" spans="1:4" x14ac:dyDescent="0.3">
      <c r="A838" s="18"/>
      <c r="B838" s="19"/>
      <c r="C838" s="15"/>
      <c r="D838" s="19"/>
    </row>
    <row r="839" spans="1:4" x14ac:dyDescent="0.3">
      <c r="A839" s="19"/>
      <c r="B839" s="19"/>
      <c r="C839" s="15"/>
      <c r="D839" s="19"/>
    </row>
    <row r="840" spans="1:4" x14ac:dyDescent="0.3">
      <c r="A840" s="18"/>
      <c r="B840" s="19"/>
      <c r="C840" s="15"/>
      <c r="D840" s="19"/>
    </row>
    <row r="841" spans="1:4" x14ac:dyDescent="0.3">
      <c r="A841" s="18"/>
      <c r="B841" s="19"/>
      <c r="C841" s="15"/>
      <c r="D841" s="19"/>
    </row>
    <row r="842" spans="1:4" x14ac:dyDescent="0.3">
      <c r="A842" s="19"/>
      <c r="B842" s="19"/>
      <c r="C842" s="15"/>
      <c r="D842" s="19"/>
    </row>
    <row r="843" spans="1:4" x14ac:dyDescent="0.3">
      <c r="A843" s="19"/>
      <c r="B843" s="19"/>
      <c r="C843" s="15"/>
      <c r="D843" s="19"/>
    </row>
    <row r="844" spans="1:4" x14ac:dyDescent="0.3">
      <c r="A844" s="19"/>
      <c r="B844" s="19"/>
      <c r="C844" s="15"/>
      <c r="D844" s="19"/>
    </row>
    <row r="845" spans="1:4" x14ac:dyDescent="0.3">
      <c r="A845" s="18"/>
      <c r="B845" s="19"/>
      <c r="C845" s="15"/>
      <c r="D845" s="19"/>
    </row>
    <row r="846" spans="1:4" x14ac:dyDescent="0.3">
      <c r="A846" s="19"/>
      <c r="B846" s="19"/>
      <c r="C846" s="15"/>
      <c r="D846" s="19"/>
    </row>
    <row r="847" spans="1:4" x14ac:dyDescent="0.3">
      <c r="A847" s="19"/>
      <c r="B847" s="19"/>
      <c r="C847" s="15"/>
      <c r="D847" s="19"/>
    </row>
    <row r="848" spans="1:4" x14ac:dyDescent="0.3">
      <c r="A848" s="19"/>
      <c r="B848" s="19"/>
      <c r="C848" s="15"/>
      <c r="D848" s="19"/>
    </row>
    <row r="849" spans="1:4" x14ac:dyDescent="0.3">
      <c r="A849" s="19"/>
      <c r="B849" s="19"/>
      <c r="C849" s="15"/>
      <c r="D849" s="19"/>
    </row>
    <row r="850" spans="1:4" x14ac:dyDescent="0.3">
      <c r="A850" s="19"/>
      <c r="B850" s="19"/>
      <c r="C850" s="15"/>
      <c r="D850" s="19"/>
    </row>
    <row r="851" spans="1:4" x14ac:dyDescent="0.3">
      <c r="A851" s="19"/>
      <c r="B851" s="19"/>
      <c r="C851" s="15"/>
      <c r="D851" s="19"/>
    </row>
    <row r="852" spans="1:4" x14ac:dyDescent="0.3">
      <c r="A852" s="19"/>
      <c r="B852" s="19"/>
      <c r="C852" s="15"/>
      <c r="D852" s="19"/>
    </row>
    <row r="853" spans="1:4" x14ac:dyDescent="0.3">
      <c r="A853" s="19"/>
      <c r="B853" s="19"/>
      <c r="C853" s="15"/>
      <c r="D853" s="19"/>
    </row>
    <row r="854" spans="1:4" x14ac:dyDescent="0.3">
      <c r="A854" s="19"/>
      <c r="B854" s="19"/>
      <c r="C854" s="15"/>
      <c r="D854" s="19"/>
    </row>
    <row r="855" spans="1:4" x14ac:dyDescent="0.3">
      <c r="A855" s="19"/>
      <c r="B855" s="19"/>
      <c r="C855" s="15"/>
      <c r="D855" s="19"/>
    </row>
    <row r="856" spans="1:4" x14ac:dyDescent="0.3">
      <c r="A856" s="18"/>
      <c r="B856" s="19"/>
      <c r="C856" s="15"/>
      <c r="D856" s="19"/>
    </row>
    <row r="857" spans="1:4" x14ac:dyDescent="0.3">
      <c r="A857" s="19"/>
      <c r="B857" s="19"/>
      <c r="C857" s="15"/>
      <c r="D857" s="19"/>
    </row>
    <row r="858" spans="1:4" x14ac:dyDescent="0.3">
      <c r="A858" s="18"/>
      <c r="B858" s="19"/>
      <c r="C858" s="15"/>
      <c r="D858" s="19"/>
    </row>
    <row r="859" spans="1:4" x14ac:dyDescent="0.3">
      <c r="A859" s="18"/>
      <c r="B859" s="19"/>
      <c r="C859" s="15"/>
      <c r="D859" s="19"/>
    </row>
    <row r="860" spans="1:4" x14ac:dyDescent="0.3">
      <c r="A860" s="18"/>
      <c r="B860" s="19"/>
      <c r="C860" s="15"/>
      <c r="D860" s="19"/>
    </row>
    <row r="861" spans="1:4" x14ac:dyDescent="0.3">
      <c r="A861" s="18"/>
      <c r="B861" s="19"/>
      <c r="C861" s="15"/>
      <c r="D861" s="19"/>
    </row>
    <row r="862" spans="1:4" x14ac:dyDescent="0.3">
      <c r="A862" s="18"/>
      <c r="B862" s="19"/>
      <c r="C862" s="15"/>
      <c r="D862" s="19"/>
    </row>
    <row r="863" spans="1:4" x14ac:dyDescent="0.3">
      <c r="A863" s="19"/>
      <c r="B863" s="19"/>
      <c r="C863" s="15"/>
      <c r="D863" s="19"/>
    </row>
    <row r="864" spans="1:4" x14ac:dyDescent="0.3">
      <c r="A864" s="18"/>
      <c r="B864" s="19"/>
      <c r="C864" s="15"/>
      <c r="D864" s="19"/>
    </row>
    <row r="865" spans="1:4" x14ac:dyDescent="0.3">
      <c r="A865" s="18"/>
      <c r="B865" s="19"/>
      <c r="C865" s="15"/>
      <c r="D865" s="19"/>
    </row>
    <row r="866" spans="1:4" x14ac:dyDescent="0.3">
      <c r="A866" s="18"/>
      <c r="B866" s="19"/>
      <c r="C866" s="15"/>
      <c r="D866" s="19"/>
    </row>
    <row r="867" spans="1:4" x14ac:dyDescent="0.3">
      <c r="A867" s="18"/>
      <c r="B867" s="19"/>
      <c r="C867" s="15"/>
      <c r="D867" s="19"/>
    </row>
    <row r="868" spans="1:4" x14ac:dyDescent="0.3">
      <c r="A868" s="19"/>
      <c r="B868" s="19"/>
      <c r="C868" s="15"/>
      <c r="D868" s="19"/>
    </row>
    <row r="869" spans="1:4" x14ac:dyDescent="0.3">
      <c r="A869" s="19"/>
      <c r="B869" s="19"/>
      <c r="C869" s="15"/>
      <c r="D869" s="19"/>
    </row>
    <row r="870" spans="1:4" x14ac:dyDescent="0.3">
      <c r="A870" s="18"/>
      <c r="B870" s="19"/>
      <c r="C870" s="15"/>
      <c r="D870" s="19"/>
    </row>
    <row r="871" spans="1:4" x14ac:dyDescent="0.3">
      <c r="A871" s="19"/>
      <c r="B871" s="19"/>
      <c r="C871" s="15"/>
      <c r="D871" s="19"/>
    </row>
    <row r="872" spans="1:4" x14ac:dyDescent="0.3">
      <c r="A872" s="19"/>
      <c r="B872" s="19"/>
      <c r="C872" s="15"/>
      <c r="D872" s="19"/>
    </row>
    <row r="873" spans="1:4" x14ac:dyDescent="0.3">
      <c r="A873" s="19"/>
      <c r="B873" s="19"/>
      <c r="C873" s="15"/>
      <c r="D873" s="19"/>
    </row>
    <row r="874" spans="1:4" x14ac:dyDescent="0.3">
      <c r="A874" s="19"/>
      <c r="B874" s="19"/>
      <c r="C874" s="15"/>
      <c r="D874" s="19"/>
    </row>
    <row r="875" spans="1:4" x14ac:dyDescent="0.3">
      <c r="A875" s="19"/>
      <c r="B875" s="19"/>
      <c r="C875" s="15"/>
      <c r="D875" s="19"/>
    </row>
    <row r="876" spans="1:4" x14ac:dyDescent="0.3">
      <c r="A876" s="19"/>
      <c r="B876" s="19"/>
      <c r="C876" s="15"/>
      <c r="D876" s="19"/>
    </row>
    <row r="877" spans="1:4" x14ac:dyDescent="0.3">
      <c r="A877" s="19"/>
      <c r="B877" s="19"/>
      <c r="C877" s="15"/>
      <c r="D877" s="19"/>
    </row>
    <row r="878" spans="1:4" x14ac:dyDescent="0.3">
      <c r="A878" s="19"/>
      <c r="B878" s="19"/>
      <c r="C878" s="15"/>
      <c r="D878" s="19"/>
    </row>
    <row r="879" spans="1:4" x14ac:dyDescent="0.3">
      <c r="A879" s="19"/>
      <c r="B879" s="19"/>
      <c r="C879" s="15"/>
      <c r="D879" s="19"/>
    </row>
    <row r="880" spans="1:4" x14ac:dyDescent="0.3">
      <c r="A880" s="19"/>
      <c r="B880" s="19"/>
      <c r="C880" s="15"/>
      <c r="D880" s="19"/>
    </row>
    <row r="881" spans="1:4" x14ac:dyDescent="0.3">
      <c r="A881" s="18"/>
      <c r="B881" s="19"/>
      <c r="C881" s="15"/>
      <c r="D881" s="19"/>
    </row>
    <row r="882" spans="1:4" x14ac:dyDescent="0.3">
      <c r="A882" s="18"/>
      <c r="B882" s="19"/>
      <c r="C882" s="15"/>
      <c r="D882" s="19"/>
    </row>
    <row r="883" spans="1:4" x14ac:dyDescent="0.3">
      <c r="A883" s="18"/>
      <c r="B883" s="19"/>
      <c r="C883" s="15"/>
      <c r="D883" s="19"/>
    </row>
    <row r="884" spans="1:4" x14ac:dyDescent="0.3">
      <c r="A884" s="18"/>
      <c r="B884" s="19"/>
      <c r="C884" s="15"/>
      <c r="D884" s="19"/>
    </row>
    <row r="885" spans="1:4" x14ac:dyDescent="0.3">
      <c r="A885" s="18"/>
      <c r="B885" s="19"/>
      <c r="C885" s="15"/>
      <c r="D885" s="19"/>
    </row>
    <row r="886" spans="1:4" x14ac:dyDescent="0.3">
      <c r="A886" s="18"/>
      <c r="B886" s="19"/>
      <c r="C886" s="15"/>
      <c r="D886" s="19"/>
    </row>
    <row r="887" spans="1:4" x14ac:dyDescent="0.3">
      <c r="A887" s="19"/>
      <c r="B887" s="19"/>
      <c r="C887" s="15"/>
      <c r="D887" s="19"/>
    </row>
    <row r="888" spans="1:4" x14ac:dyDescent="0.3">
      <c r="A888" s="18"/>
      <c r="B888" s="19"/>
      <c r="C888" s="15"/>
      <c r="D888" s="19"/>
    </row>
    <row r="889" spans="1:4" x14ac:dyDescent="0.3">
      <c r="A889" s="18"/>
      <c r="B889" s="19"/>
      <c r="C889" s="15"/>
      <c r="D889" s="19"/>
    </row>
    <row r="890" spans="1:4" x14ac:dyDescent="0.3">
      <c r="A890" s="18"/>
      <c r="B890" s="19"/>
      <c r="C890" s="15"/>
      <c r="D890" s="19"/>
    </row>
    <row r="891" spans="1:4" x14ac:dyDescent="0.3">
      <c r="A891" s="18"/>
      <c r="B891" s="19"/>
      <c r="C891" s="15"/>
      <c r="D891" s="19"/>
    </row>
    <row r="892" spans="1:4" x14ac:dyDescent="0.3">
      <c r="A892" s="18"/>
      <c r="B892" s="19"/>
      <c r="C892" s="15"/>
      <c r="D892" s="19"/>
    </row>
    <row r="893" spans="1:4" x14ac:dyDescent="0.3">
      <c r="A893" s="18"/>
      <c r="B893" s="19"/>
      <c r="C893" s="15"/>
      <c r="D893" s="19"/>
    </row>
    <row r="894" spans="1:4" x14ac:dyDescent="0.3">
      <c r="A894" s="18"/>
      <c r="B894" s="19"/>
      <c r="C894" s="15"/>
      <c r="D894" s="19"/>
    </row>
    <row r="895" spans="1:4" x14ac:dyDescent="0.3">
      <c r="A895" s="19"/>
      <c r="B895" s="19"/>
      <c r="C895" s="15"/>
      <c r="D895" s="19"/>
    </row>
    <row r="896" spans="1:4" x14ac:dyDescent="0.3">
      <c r="A896" s="18"/>
      <c r="B896" s="19"/>
      <c r="C896" s="15"/>
      <c r="D896" s="19"/>
    </row>
    <row r="897" spans="1:4" x14ac:dyDescent="0.3">
      <c r="A897" s="18"/>
      <c r="B897" s="19"/>
      <c r="C897" s="15"/>
      <c r="D897" s="19"/>
    </row>
    <row r="898" spans="1:4" x14ac:dyDescent="0.3">
      <c r="A898" s="18"/>
      <c r="B898" s="19"/>
      <c r="C898" s="15"/>
      <c r="D898" s="19"/>
    </row>
    <row r="899" spans="1:4" x14ac:dyDescent="0.3">
      <c r="A899" s="19"/>
      <c r="B899" s="19"/>
      <c r="C899" s="15"/>
      <c r="D899" s="19"/>
    </row>
    <row r="900" spans="1:4" x14ac:dyDescent="0.3">
      <c r="A900" s="19"/>
      <c r="B900" s="19"/>
      <c r="C900" s="15"/>
      <c r="D900" s="19"/>
    </row>
    <row r="901" spans="1:4" x14ac:dyDescent="0.3">
      <c r="A901" s="19"/>
      <c r="B901" s="19"/>
      <c r="C901" s="15"/>
      <c r="D901" s="19"/>
    </row>
    <row r="902" spans="1:4" x14ac:dyDescent="0.3">
      <c r="A902" s="19"/>
      <c r="B902" s="19"/>
      <c r="C902" s="15"/>
      <c r="D902" s="19"/>
    </row>
    <row r="903" spans="1:4" x14ac:dyDescent="0.3">
      <c r="A903" s="19"/>
      <c r="B903" s="19"/>
      <c r="C903" s="15"/>
      <c r="D903" s="19"/>
    </row>
    <row r="904" spans="1:4" x14ac:dyDescent="0.3">
      <c r="A904" s="19"/>
      <c r="B904" s="19"/>
      <c r="C904" s="15"/>
      <c r="D904" s="19"/>
    </row>
    <row r="905" spans="1:4" x14ac:dyDescent="0.3">
      <c r="A905" s="19"/>
      <c r="B905" s="19"/>
      <c r="C905" s="15"/>
      <c r="D905" s="19"/>
    </row>
    <row r="906" spans="1:4" x14ac:dyDescent="0.3">
      <c r="A906" s="18"/>
      <c r="B906" s="19"/>
      <c r="C906" s="15"/>
      <c r="D906" s="19"/>
    </row>
    <row r="907" spans="1:4" x14ac:dyDescent="0.3">
      <c r="A907" s="19"/>
      <c r="B907" s="19"/>
      <c r="C907" s="15"/>
      <c r="D907" s="19"/>
    </row>
    <row r="908" spans="1:4" x14ac:dyDescent="0.3">
      <c r="A908" s="18"/>
      <c r="B908" s="19"/>
      <c r="C908" s="15"/>
      <c r="D908" s="19"/>
    </row>
    <row r="909" spans="1:4" x14ac:dyDescent="0.3">
      <c r="A909" s="19"/>
      <c r="B909" s="19"/>
      <c r="C909" s="15"/>
      <c r="D909" s="19"/>
    </row>
    <row r="910" spans="1:4" x14ac:dyDescent="0.3">
      <c r="A910" s="18"/>
      <c r="B910" s="19"/>
      <c r="C910" s="15"/>
      <c r="D910" s="19"/>
    </row>
    <row r="911" spans="1:4" x14ac:dyDescent="0.3">
      <c r="A911" s="18"/>
      <c r="B911" s="19"/>
      <c r="C911" s="15"/>
      <c r="D911" s="19"/>
    </row>
    <row r="912" spans="1:4" x14ac:dyDescent="0.3">
      <c r="A912" s="19"/>
      <c r="B912" s="19"/>
      <c r="C912" s="15"/>
      <c r="D912" s="19"/>
    </row>
    <row r="913" spans="1:4" x14ac:dyDescent="0.3">
      <c r="A913" s="19"/>
      <c r="B913" s="19"/>
      <c r="C913" s="15"/>
      <c r="D913" s="19"/>
    </row>
    <row r="914" spans="1:4" x14ac:dyDescent="0.3">
      <c r="A914" s="19"/>
      <c r="B914" s="19"/>
      <c r="C914" s="15"/>
      <c r="D914" s="19"/>
    </row>
    <row r="915" spans="1:4" x14ac:dyDescent="0.3">
      <c r="A915" s="19"/>
      <c r="B915" s="19"/>
      <c r="C915" s="15"/>
      <c r="D915" s="19"/>
    </row>
    <row r="916" spans="1:4" x14ac:dyDescent="0.3">
      <c r="A916" s="19"/>
      <c r="B916" s="19"/>
      <c r="C916" s="15"/>
      <c r="D916" s="19"/>
    </row>
    <row r="917" spans="1:4" x14ac:dyDescent="0.3">
      <c r="A917" s="19"/>
      <c r="B917" s="19"/>
      <c r="C917" s="15"/>
      <c r="D917" s="19"/>
    </row>
    <row r="918" spans="1:4" x14ac:dyDescent="0.3">
      <c r="A918" s="19"/>
      <c r="B918" s="19"/>
      <c r="C918" s="15"/>
      <c r="D918" s="19"/>
    </row>
    <row r="919" spans="1:4" x14ac:dyDescent="0.3">
      <c r="A919" s="19"/>
      <c r="B919" s="19"/>
      <c r="C919" s="15"/>
      <c r="D919" s="19"/>
    </row>
    <row r="920" spans="1:4" x14ac:dyDescent="0.3">
      <c r="A920" s="18"/>
      <c r="B920" s="19"/>
      <c r="C920" s="15"/>
      <c r="D920" s="19"/>
    </row>
    <row r="921" spans="1:4" x14ac:dyDescent="0.3">
      <c r="A921" s="18"/>
      <c r="B921" s="19"/>
      <c r="C921" s="15"/>
      <c r="D921" s="19"/>
    </row>
    <row r="922" spans="1:4" x14ac:dyDescent="0.3">
      <c r="A922" s="18"/>
      <c r="B922" s="19"/>
      <c r="C922" s="15"/>
      <c r="D922" s="19"/>
    </row>
    <row r="923" spans="1:4" x14ac:dyDescent="0.3">
      <c r="A923" s="19"/>
      <c r="B923" s="19"/>
      <c r="C923" s="15"/>
      <c r="D923" s="19"/>
    </row>
    <row r="924" spans="1:4" x14ac:dyDescent="0.3">
      <c r="A924" s="18"/>
      <c r="B924" s="19"/>
      <c r="C924" s="15"/>
      <c r="D924" s="19"/>
    </row>
    <row r="925" spans="1:4" x14ac:dyDescent="0.3">
      <c r="A925" s="18"/>
      <c r="B925" s="19"/>
      <c r="C925" s="15"/>
      <c r="D925" s="19"/>
    </row>
    <row r="926" spans="1:4" x14ac:dyDescent="0.3">
      <c r="A926" s="18"/>
      <c r="B926" s="19"/>
      <c r="C926" s="15"/>
      <c r="D926" s="19"/>
    </row>
    <row r="927" spans="1:4" x14ac:dyDescent="0.3">
      <c r="A927" s="19"/>
      <c r="B927" s="19"/>
      <c r="C927" s="15"/>
      <c r="D927" s="19"/>
    </row>
    <row r="928" spans="1:4" x14ac:dyDescent="0.3">
      <c r="A928" s="19"/>
      <c r="B928" s="19"/>
      <c r="C928" s="15"/>
      <c r="D928" s="19"/>
    </row>
    <row r="929" spans="1:4" x14ac:dyDescent="0.3">
      <c r="A929" s="19"/>
      <c r="B929" s="19"/>
      <c r="C929" s="15"/>
      <c r="D929" s="19"/>
    </row>
    <row r="930" spans="1:4" x14ac:dyDescent="0.3">
      <c r="A930" s="18"/>
      <c r="B930" s="19"/>
      <c r="C930" s="15"/>
      <c r="D930" s="19"/>
    </row>
    <row r="931" spans="1:4" x14ac:dyDescent="0.3">
      <c r="A931" s="18"/>
      <c r="B931" s="19"/>
      <c r="C931" s="15"/>
      <c r="D931" s="19"/>
    </row>
    <row r="932" spans="1:4" x14ac:dyDescent="0.3">
      <c r="A932" s="19"/>
      <c r="B932" s="19"/>
      <c r="C932" s="15"/>
      <c r="D932" s="19"/>
    </row>
    <row r="933" spans="1:4" x14ac:dyDescent="0.3">
      <c r="A933" s="18"/>
      <c r="B933" s="19"/>
      <c r="C933" s="15"/>
      <c r="D933" s="19"/>
    </row>
    <row r="934" spans="1:4" x14ac:dyDescent="0.3">
      <c r="A934" s="19"/>
      <c r="B934" s="19"/>
      <c r="C934" s="15"/>
      <c r="D934" s="19"/>
    </row>
    <row r="935" spans="1:4" x14ac:dyDescent="0.3">
      <c r="A935" s="18"/>
      <c r="B935" s="19"/>
      <c r="C935" s="15"/>
      <c r="D935" s="19"/>
    </row>
    <row r="936" spans="1:4" x14ac:dyDescent="0.3">
      <c r="A936" s="19"/>
      <c r="B936" s="19"/>
      <c r="C936" s="15"/>
      <c r="D936" s="19"/>
    </row>
    <row r="937" spans="1:4" x14ac:dyDescent="0.3">
      <c r="A937" s="18"/>
      <c r="B937" s="19"/>
      <c r="C937" s="15"/>
      <c r="D937" s="19"/>
    </row>
    <row r="938" spans="1:4" x14ac:dyDescent="0.3">
      <c r="A938" s="18"/>
      <c r="B938" s="19"/>
      <c r="C938" s="15"/>
      <c r="D938" s="19"/>
    </row>
    <row r="939" spans="1:4" x14ac:dyDescent="0.3">
      <c r="A939" s="18"/>
      <c r="B939" s="19"/>
      <c r="C939" s="15"/>
      <c r="D939" s="19"/>
    </row>
    <row r="940" spans="1:4" x14ac:dyDescent="0.3">
      <c r="A940" s="18"/>
      <c r="B940" s="19"/>
      <c r="C940" s="15"/>
      <c r="D940" s="19"/>
    </row>
    <row r="941" spans="1:4" x14ac:dyDescent="0.3">
      <c r="A941" s="18"/>
      <c r="B941" s="19"/>
      <c r="C941" s="15"/>
      <c r="D941" s="19"/>
    </row>
    <row r="942" spans="1:4" x14ac:dyDescent="0.3">
      <c r="A942" s="19"/>
      <c r="B942" s="19"/>
      <c r="C942" s="15"/>
      <c r="D942" s="19"/>
    </row>
    <row r="943" spans="1:4" x14ac:dyDescent="0.3">
      <c r="A943" s="18"/>
      <c r="B943" s="19"/>
      <c r="C943" s="15"/>
      <c r="D943" s="19"/>
    </row>
    <row r="944" spans="1:4" x14ac:dyDescent="0.3">
      <c r="A944" s="19"/>
      <c r="B944" s="19"/>
      <c r="C944" s="15"/>
      <c r="D944" s="19"/>
    </row>
    <row r="945" spans="1:4" x14ac:dyDescent="0.3">
      <c r="A945" s="18"/>
      <c r="B945" s="19"/>
      <c r="C945" s="15"/>
      <c r="D945" s="19"/>
    </row>
    <row r="946" spans="1:4" x14ac:dyDescent="0.3">
      <c r="A946" s="19"/>
      <c r="B946" s="19"/>
      <c r="C946" s="15"/>
      <c r="D946" s="19"/>
    </row>
    <row r="947" spans="1:4" x14ac:dyDescent="0.3">
      <c r="A947" s="19"/>
      <c r="B947" s="19"/>
      <c r="C947" s="15"/>
      <c r="D947" s="19"/>
    </row>
    <row r="948" spans="1:4" x14ac:dyDescent="0.3">
      <c r="A948" s="18"/>
      <c r="B948" s="19"/>
      <c r="C948" s="15"/>
      <c r="D948" s="19"/>
    </row>
    <row r="949" spans="1:4" x14ac:dyDescent="0.3">
      <c r="A949" s="18"/>
      <c r="B949" s="19"/>
      <c r="C949" s="15"/>
      <c r="D949" s="19"/>
    </row>
    <row r="950" spans="1:4" x14ac:dyDescent="0.3">
      <c r="A950" s="18"/>
      <c r="B950" s="19"/>
      <c r="C950" s="15"/>
      <c r="D950" s="19"/>
    </row>
    <row r="951" spans="1:4" x14ac:dyDescent="0.3">
      <c r="A951" s="19"/>
      <c r="B951" s="19"/>
      <c r="C951" s="15"/>
      <c r="D951" s="19"/>
    </row>
    <row r="952" spans="1:4" x14ac:dyDescent="0.3">
      <c r="A952" s="19"/>
      <c r="B952" s="19"/>
      <c r="C952" s="15"/>
      <c r="D952" s="19"/>
    </row>
    <row r="953" spans="1:4" x14ac:dyDescent="0.3">
      <c r="A953" s="19"/>
      <c r="B953" s="19"/>
      <c r="C953" s="15"/>
      <c r="D953" s="19"/>
    </row>
    <row r="954" spans="1:4" x14ac:dyDescent="0.3">
      <c r="A954" s="19"/>
      <c r="B954" s="19"/>
      <c r="C954" s="15"/>
      <c r="D954" s="19"/>
    </row>
    <row r="955" spans="1:4" x14ac:dyDescent="0.3">
      <c r="A955" s="19"/>
      <c r="B955" s="19"/>
      <c r="C955" s="15"/>
      <c r="D955" s="19"/>
    </row>
    <row r="956" spans="1:4" x14ac:dyDescent="0.3">
      <c r="A956" s="19"/>
      <c r="B956" s="19"/>
      <c r="C956" s="15"/>
      <c r="D956" s="19"/>
    </row>
    <row r="957" spans="1:4" x14ac:dyDescent="0.3">
      <c r="A957" s="19"/>
      <c r="B957" s="19"/>
      <c r="C957" s="15"/>
      <c r="D957" s="19"/>
    </row>
    <row r="958" spans="1:4" x14ac:dyDescent="0.3">
      <c r="A958" s="19"/>
      <c r="B958" s="19"/>
      <c r="C958" s="15"/>
      <c r="D958" s="19"/>
    </row>
    <row r="959" spans="1:4" x14ac:dyDescent="0.3">
      <c r="A959" s="19"/>
      <c r="B959" s="19"/>
      <c r="C959" s="15"/>
      <c r="D959" s="19"/>
    </row>
    <row r="960" spans="1:4" x14ac:dyDescent="0.3">
      <c r="A960" s="18"/>
      <c r="B960" s="19"/>
      <c r="C960" s="15"/>
      <c r="D960" s="19"/>
    </row>
    <row r="961" spans="1:4" x14ac:dyDescent="0.3">
      <c r="A961" s="18"/>
      <c r="B961" s="19"/>
      <c r="C961" s="15"/>
      <c r="D961" s="19"/>
    </row>
    <row r="962" spans="1:4" x14ac:dyDescent="0.3">
      <c r="A962" s="18"/>
      <c r="B962" s="19"/>
      <c r="C962" s="15"/>
      <c r="D962" s="19"/>
    </row>
    <row r="963" spans="1:4" x14ac:dyDescent="0.3">
      <c r="A963" s="18"/>
      <c r="B963" s="19"/>
      <c r="C963" s="15"/>
      <c r="D963" s="19"/>
    </row>
    <row r="964" spans="1:4" x14ac:dyDescent="0.3">
      <c r="A964" s="19"/>
      <c r="B964" s="19"/>
      <c r="C964" s="15"/>
      <c r="D964" s="19"/>
    </row>
    <row r="965" spans="1:4" x14ac:dyDescent="0.3">
      <c r="A965" s="18"/>
      <c r="B965" s="19"/>
      <c r="C965" s="15"/>
      <c r="D965" s="19"/>
    </row>
    <row r="966" spans="1:4" x14ac:dyDescent="0.3">
      <c r="A966" s="18"/>
      <c r="B966" s="19"/>
      <c r="C966" s="15"/>
      <c r="D966" s="19"/>
    </row>
    <row r="967" spans="1:4" x14ac:dyDescent="0.3">
      <c r="A967" s="18"/>
      <c r="B967" s="19"/>
      <c r="C967" s="15"/>
      <c r="D967" s="19"/>
    </row>
    <row r="968" spans="1:4" x14ac:dyDescent="0.3">
      <c r="A968" s="18"/>
      <c r="B968" s="19"/>
      <c r="C968" s="15"/>
      <c r="D968" s="19"/>
    </row>
    <row r="969" spans="1:4" x14ac:dyDescent="0.3">
      <c r="A969" s="19"/>
      <c r="B969" s="19"/>
      <c r="C969" s="15"/>
      <c r="D969" s="19"/>
    </row>
    <row r="970" spans="1:4" x14ac:dyDescent="0.3">
      <c r="A970" s="19"/>
      <c r="B970" s="19"/>
      <c r="C970" s="15"/>
      <c r="D970" s="19"/>
    </row>
    <row r="971" spans="1:4" x14ac:dyDescent="0.3">
      <c r="A971" s="18"/>
      <c r="B971" s="19"/>
      <c r="C971" s="15"/>
      <c r="D971" s="19"/>
    </row>
    <row r="972" spans="1:4" x14ac:dyDescent="0.3">
      <c r="A972" s="18"/>
      <c r="B972" s="19"/>
      <c r="C972" s="15"/>
      <c r="D972" s="19"/>
    </row>
    <row r="973" spans="1:4" x14ac:dyDescent="0.3">
      <c r="A973" s="18"/>
      <c r="B973" s="19"/>
      <c r="C973" s="15"/>
      <c r="D973" s="19"/>
    </row>
    <row r="974" spans="1:4" x14ac:dyDescent="0.3">
      <c r="A974" s="18"/>
      <c r="B974" s="19"/>
      <c r="C974" s="15"/>
      <c r="D974" s="19"/>
    </row>
    <row r="975" spans="1:4" x14ac:dyDescent="0.3">
      <c r="A975" s="19"/>
      <c r="B975" s="19"/>
      <c r="C975" s="15"/>
      <c r="D975" s="19"/>
    </row>
    <row r="976" spans="1:4" x14ac:dyDescent="0.3">
      <c r="A976" s="18"/>
      <c r="B976" s="19"/>
      <c r="C976" s="15"/>
      <c r="D976" s="19"/>
    </row>
    <row r="977" spans="1:4" x14ac:dyDescent="0.3">
      <c r="A977" s="18"/>
      <c r="B977" s="19"/>
      <c r="C977" s="15"/>
      <c r="D977" s="19"/>
    </row>
    <row r="978" spans="1:4" x14ac:dyDescent="0.3">
      <c r="A978" s="18"/>
      <c r="B978" s="19"/>
      <c r="C978" s="15"/>
      <c r="D978" s="19"/>
    </row>
    <row r="979" spans="1:4" x14ac:dyDescent="0.3">
      <c r="A979" s="18"/>
      <c r="B979" s="19"/>
      <c r="C979" s="15"/>
      <c r="D979" s="19"/>
    </row>
    <row r="980" spans="1:4" x14ac:dyDescent="0.3">
      <c r="A980" s="18"/>
      <c r="B980" s="19"/>
      <c r="C980" s="15"/>
      <c r="D980" s="19"/>
    </row>
    <row r="981" spans="1:4" x14ac:dyDescent="0.3">
      <c r="A981" s="18"/>
      <c r="B981" s="19"/>
      <c r="C981" s="15"/>
      <c r="D981" s="19"/>
    </row>
    <row r="982" spans="1:4" x14ac:dyDescent="0.3">
      <c r="A982" s="19"/>
      <c r="B982" s="19"/>
      <c r="C982" s="15"/>
      <c r="D982" s="19"/>
    </row>
    <row r="983" spans="1:4" x14ac:dyDescent="0.3">
      <c r="A983" s="18"/>
      <c r="B983" s="19"/>
      <c r="C983" s="15"/>
      <c r="D983" s="19"/>
    </row>
    <row r="984" spans="1:4" x14ac:dyDescent="0.3">
      <c r="A984" s="18"/>
      <c r="B984" s="19"/>
      <c r="C984" s="15"/>
      <c r="D984" s="19"/>
    </row>
    <row r="985" spans="1:4" x14ac:dyDescent="0.3">
      <c r="A985" s="18"/>
      <c r="B985" s="19"/>
      <c r="C985" s="15"/>
      <c r="D985" s="19"/>
    </row>
    <row r="986" spans="1:4" x14ac:dyDescent="0.3">
      <c r="A986" s="19"/>
      <c r="B986" s="19"/>
      <c r="C986" s="15"/>
      <c r="D986" s="19"/>
    </row>
    <row r="987" spans="1:4" x14ac:dyDescent="0.3">
      <c r="A987" s="18"/>
      <c r="B987" s="19"/>
      <c r="C987" s="15"/>
      <c r="D987" s="19"/>
    </row>
    <row r="988" spans="1:4" x14ac:dyDescent="0.3">
      <c r="A988" s="19"/>
      <c r="B988" s="19"/>
      <c r="C988" s="15"/>
      <c r="D988" s="19"/>
    </row>
    <row r="989" spans="1:4" x14ac:dyDescent="0.3">
      <c r="A989" s="19"/>
      <c r="B989" s="19"/>
      <c r="C989" s="15"/>
      <c r="D989" s="19"/>
    </row>
    <row r="990" spans="1:4" x14ac:dyDescent="0.3">
      <c r="A990" s="18"/>
      <c r="B990" s="19"/>
      <c r="C990" s="15"/>
      <c r="D990" s="19"/>
    </row>
    <row r="991" spans="1:4" x14ac:dyDescent="0.3">
      <c r="A991" s="19"/>
      <c r="B991" s="19"/>
      <c r="C991" s="15"/>
      <c r="D991" s="19"/>
    </row>
    <row r="992" spans="1:4" x14ac:dyDescent="0.3">
      <c r="A992" s="19"/>
      <c r="B992" s="19"/>
      <c r="C992" s="15"/>
      <c r="D992" s="19"/>
    </row>
    <row r="993" spans="1:4" x14ac:dyDescent="0.3">
      <c r="A993" s="19"/>
      <c r="B993" s="19"/>
      <c r="C993" s="15"/>
      <c r="D993" s="19"/>
    </row>
    <row r="994" spans="1:4" x14ac:dyDescent="0.3">
      <c r="A994" s="18"/>
      <c r="B994" s="19"/>
      <c r="C994" s="15"/>
      <c r="D994" s="19"/>
    </row>
    <row r="995" spans="1:4" x14ac:dyDescent="0.3">
      <c r="A995" s="19"/>
      <c r="B995" s="19"/>
      <c r="C995" s="15"/>
      <c r="D995" s="19"/>
    </row>
    <row r="996" spans="1:4" x14ac:dyDescent="0.3">
      <c r="A996" s="18"/>
      <c r="B996" s="19"/>
      <c r="C996" s="15"/>
      <c r="D996" s="19"/>
    </row>
    <row r="997" spans="1:4" x14ac:dyDescent="0.3">
      <c r="A997" s="19"/>
      <c r="B997" s="19"/>
      <c r="C997" s="15"/>
      <c r="D997" s="19"/>
    </row>
    <row r="998" spans="1:4" x14ac:dyDescent="0.3">
      <c r="A998" s="19"/>
      <c r="B998" s="19"/>
      <c r="C998" s="15"/>
      <c r="D998" s="19"/>
    </row>
    <row r="999" spans="1:4" x14ac:dyDescent="0.3">
      <c r="A999" s="18"/>
      <c r="B999" s="19"/>
      <c r="C999" s="15"/>
      <c r="D999" s="19"/>
    </row>
    <row r="1000" spans="1:4" x14ac:dyDescent="0.3">
      <c r="A1000" s="18"/>
      <c r="B1000" s="19"/>
      <c r="C1000" s="15"/>
      <c r="D1000" s="19"/>
    </row>
    <row r="1001" spans="1:4" x14ac:dyDescent="0.3">
      <c r="A1001" s="18"/>
      <c r="B1001" s="19"/>
      <c r="C1001" s="15"/>
      <c r="D1001" s="19"/>
    </row>
    <row r="1002" spans="1:4" x14ac:dyDescent="0.3">
      <c r="A1002" s="19"/>
      <c r="B1002" s="19"/>
      <c r="C1002" s="15"/>
      <c r="D1002" s="19"/>
    </row>
    <row r="1003" spans="1:4" x14ac:dyDescent="0.3">
      <c r="A1003" s="18"/>
      <c r="B1003" s="19"/>
      <c r="C1003" s="15"/>
      <c r="D1003" s="19"/>
    </row>
    <row r="1004" spans="1:4" x14ac:dyDescent="0.3">
      <c r="A1004" s="18"/>
      <c r="B1004" s="19"/>
      <c r="C1004" s="15"/>
      <c r="D1004" s="19"/>
    </row>
    <row r="1005" spans="1:4" x14ac:dyDescent="0.3">
      <c r="A1005" s="19"/>
      <c r="B1005" s="19"/>
      <c r="C1005" s="15"/>
      <c r="D1005" s="19"/>
    </row>
    <row r="1006" spans="1:4" x14ac:dyDescent="0.3">
      <c r="A1006" s="19"/>
      <c r="B1006" s="19"/>
      <c r="C1006" s="15"/>
      <c r="D1006" s="19"/>
    </row>
    <row r="1007" spans="1:4" x14ac:dyDescent="0.3">
      <c r="A1007" s="19"/>
      <c r="B1007" s="19"/>
      <c r="C1007" s="15"/>
      <c r="D1007" s="19"/>
    </row>
    <row r="1008" spans="1:4" x14ac:dyDescent="0.3">
      <c r="A1008" s="19"/>
      <c r="B1008" s="19"/>
      <c r="C1008" s="15"/>
      <c r="D1008" s="19"/>
    </row>
    <row r="1009" spans="1:4" x14ac:dyDescent="0.3">
      <c r="A1009" s="18"/>
      <c r="B1009" s="19"/>
      <c r="C1009" s="15"/>
      <c r="D1009" s="19"/>
    </row>
    <row r="1010" spans="1:4" x14ac:dyDescent="0.3">
      <c r="A1010" s="18"/>
      <c r="B1010" s="19"/>
      <c r="C1010" s="15"/>
      <c r="D1010" s="19"/>
    </row>
    <row r="1011" spans="1:4" x14ac:dyDescent="0.3">
      <c r="A1011" s="18"/>
      <c r="B1011" s="19"/>
      <c r="C1011" s="15"/>
      <c r="D1011" s="19"/>
    </row>
    <row r="1012" spans="1:4" x14ac:dyDescent="0.3">
      <c r="A1012" s="19"/>
      <c r="B1012" s="19"/>
      <c r="C1012" s="15"/>
      <c r="D1012" s="19"/>
    </row>
    <row r="1013" spans="1:4" x14ac:dyDescent="0.3">
      <c r="A1013" s="18"/>
      <c r="B1013" s="19"/>
      <c r="C1013" s="15"/>
      <c r="D1013" s="19"/>
    </row>
    <row r="1014" spans="1:4" x14ac:dyDescent="0.3">
      <c r="A1014" s="19"/>
      <c r="B1014" s="19"/>
      <c r="C1014" s="15"/>
      <c r="D1014" s="19"/>
    </row>
    <row r="1015" spans="1:4" x14ac:dyDescent="0.3">
      <c r="A1015" s="19"/>
      <c r="B1015" s="19"/>
      <c r="C1015" s="15"/>
      <c r="D1015" s="19"/>
    </row>
    <row r="1016" spans="1:4" x14ac:dyDescent="0.3">
      <c r="A1016" s="18"/>
      <c r="B1016" s="19"/>
      <c r="C1016" s="15"/>
      <c r="D1016" s="19"/>
    </row>
    <row r="1017" spans="1:4" x14ac:dyDescent="0.3">
      <c r="A1017" s="18"/>
      <c r="B1017" s="19"/>
      <c r="C1017" s="15"/>
      <c r="D1017" s="19"/>
    </row>
    <row r="1018" spans="1:4" x14ac:dyDescent="0.3">
      <c r="A1018" s="19"/>
      <c r="B1018" s="19"/>
      <c r="C1018" s="15"/>
      <c r="D1018" s="19"/>
    </row>
    <row r="1019" spans="1:4" x14ac:dyDescent="0.3">
      <c r="A1019" s="19"/>
      <c r="B1019" s="19"/>
      <c r="C1019" s="15"/>
      <c r="D1019" s="19"/>
    </row>
    <row r="1020" spans="1:4" x14ac:dyDescent="0.3">
      <c r="A1020" s="19"/>
      <c r="B1020" s="19"/>
      <c r="C1020" s="15"/>
      <c r="D1020" s="19"/>
    </row>
    <row r="1021" spans="1:4" x14ac:dyDescent="0.3">
      <c r="A1021" s="19"/>
      <c r="B1021" s="19"/>
      <c r="C1021" s="15"/>
      <c r="D1021" s="19"/>
    </row>
    <row r="1022" spans="1:4" x14ac:dyDescent="0.3">
      <c r="A1022" s="18"/>
      <c r="B1022" s="19"/>
      <c r="C1022" s="15"/>
      <c r="D1022" s="19"/>
    </row>
    <row r="1023" spans="1:4" x14ac:dyDescent="0.3">
      <c r="A1023" s="19"/>
      <c r="B1023" s="19"/>
      <c r="C1023" s="15"/>
      <c r="D1023" s="19"/>
    </row>
    <row r="1024" spans="1:4" x14ac:dyDescent="0.3">
      <c r="A1024" s="18"/>
      <c r="B1024" s="19"/>
      <c r="C1024" s="15"/>
      <c r="D1024" s="19"/>
    </row>
    <row r="1025" spans="1:4" x14ac:dyDescent="0.3">
      <c r="A1025" s="19"/>
      <c r="B1025" s="19"/>
      <c r="C1025" s="15"/>
      <c r="D1025" s="19"/>
    </row>
    <row r="1026" spans="1:4" x14ac:dyDescent="0.3">
      <c r="A1026" s="18"/>
      <c r="B1026" s="19"/>
      <c r="C1026" s="15"/>
      <c r="D1026" s="19"/>
    </row>
    <row r="1027" spans="1:4" x14ac:dyDescent="0.3">
      <c r="A1027" s="19"/>
      <c r="B1027" s="19"/>
      <c r="C1027" s="15"/>
      <c r="D1027" s="19"/>
    </row>
    <row r="1028" spans="1:4" x14ac:dyDescent="0.3">
      <c r="A1028" s="19"/>
      <c r="B1028" s="19"/>
      <c r="C1028" s="15"/>
      <c r="D1028" s="19"/>
    </row>
    <row r="1029" spans="1:4" x14ac:dyDescent="0.3">
      <c r="A1029" s="19"/>
      <c r="B1029" s="19"/>
      <c r="C1029" s="15"/>
      <c r="D1029" s="19"/>
    </row>
    <row r="1030" spans="1:4" x14ac:dyDescent="0.3">
      <c r="A1030" s="19"/>
      <c r="B1030" s="19"/>
      <c r="C1030" s="15"/>
      <c r="D1030" s="19"/>
    </row>
    <row r="1031" spans="1:4" x14ac:dyDescent="0.3">
      <c r="A1031" s="19"/>
      <c r="B1031" s="19"/>
      <c r="C1031" s="15"/>
      <c r="D1031" s="19"/>
    </row>
    <row r="1032" spans="1:4" x14ac:dyDescent="0.3">
      <c r="A1032" s="19"/>
      <c r="B1032" s="19"/>
      <c r="C1032" s="15"/>
      <c r="D1032" s="19"/>
    </row>
    <row r="1033" spans="1:4" x14ac:dyDescent="0.3">
      <c r="A1033" s="18"/>
      <c r="B1033" s="19"/>
      <c r="C1033" s="15"/>
      <c r="D1033" s="19"/>
    </row>
    <row r="1034" spans="1:4" x14ac:dyDescent="0.3">
      <c r="A1034" s="19"/>
      <c r="B1034" s="19"/>
      <c r="C1034" s="15"/>
      <c r="D1034" s="19"/>
    </row>
    <row r="1035" spans="1:4" x14ac:dyDescent="0.3">
      <c r="A1035" s="19"/>
      <c r="B1035" s="19"/>
      <c r="C1035" s="15"/>
      <c r="D1035" s="19"/>
    </row>
    <row r="1036" spans="1:4" x14ac:dyDescent="0.3">
      <c r="A1036" s="19"/>
      <c r="B1036" s="19"/>
      <c r="C1036" s="15"/>
      <c r="D1036" s="19"/>
    </row>
    <row r="1037" spans="1:4" x14ac:dyDescent="0.3">
      <c r="A1037" s="19"/>
      <c r="B1037" s="19"/>
      <c r="C1037" s="15"/>
      <c r="D1037" s="19"/>
    </row>
    <row r="1038" spans="1:4" x14ac:dyDescent="0.3">
      <c r="A1038" s="19"/>
      <c r="B1038" s="19"/>
      <c r="C1038" s="15"/>
      <c r="D1038" s="19"/>
    </row>
    <row r="1039" spans="1:4" x14ac:dyDescent="0.3">
      <c r="A1039" s="19"/>
      <c r="B1039" s="19"/>
      <c r="C1039" s="15"/>
      <c r="D1039" s="19"/>
    </row>
    <row r="1040" spans="1:4" x14ac:dyDescent="0.3">
      <c r="A1040" s="18"/>
      <c r="B1040" s="19"/>
      <c r="C1040" s="15"/>
      <c r="D1040" s="19"/>
    </row>
    <row r="1041" spans="1:4" x14ac:dyDescent="0.3">
      <c r="A1041" s="19"/>
      <c r="B1041" s="19"/>
      <c r="C1041" s="15"/>
      <c r="D1041" s="19"/>
    </row>
    <row r="1042" spans="1:4" x14ac:dyDescent="0.3">
      <c r="A1042" s="18"/>
      <c r="B1042" s="19"/>
      <c r="C1042" s="15"/>
      <c r="D1042" s="19"/>
    </row>
    <row r="1043" spans="1:4" x14ac:dyDescent="0.3">
      <c r="A1043" s="19"/>
      <c r="B1043" s="19"/>
      <c r="C1043" s="15"/>
      <c r="D1043" s="19"/>
    </row>
    <row r="1044" spans="1:4" x14ac:dyDescent="0.3">
      <c r="A1044" s="19"/>
      <c r="B1044" s="19"/>
      <c r="C1044" s="15"/>
      <c r="D1044" s="19"/>
    </row>
    <row r="1045" spans="1:4" x14ac:dyDescent="0.3">
      <c r="A1045" s="18"/>
      <c r="B1045" s="19"/>
      <c r="C1045" s="15"/>
      <c r="D1045" s="19"/>
    </row>
    <row r="1046" spans="1:4" x14ac:dyDescent="0.3">
      <c r="A1046" s="19"/>
      <c r="B1046" s="19"/>
      <c r="C1046" s="15"/>
      <c r="D1046" s="19"/>
    </row>
    <row r="1047" spans="1:4" x14ac:dyDescent="0.3">
      <c r="A1047" s="18"/>
      <c r="B1047" s="19"/>
      <c r="C1047" s="15"/>
      <c r="D1047" s="19"/>
    </row>
    <row r="1048" spans="1:4" x14ac:dyDescent="0.3">
      <c r="A1048" s="19"/>
      <c r="B1048" s="19"/>
      <c r="C1048" s="15"/>
      <c r="D1048" s="19"/>
    </row>
    <row r="1049" spans="1:4" x14ac:dyDescent="0.3">
      <c r="A1049" s="19"/>
      <c r="B1049" s="19"/>
      <c r="C1049" s="15"/>
      <c r="D1049" s="19"/>
    </row>
    <row r="1050" spans="1:4" x14ac:dyDescent="0.3">
      <c r="A1050" s="19"/>
      <c r="B1050" s="19"/>
      <c r="C1050" s="15"/>
      <c r="D1050" s="19"/>
    </row>
    <row r="1051" spans="1:4" x14ac:dyDescent="0.3">
      <c r="A1051" s="19"/>
      <c r="B1051" s="19"/>
      <c r="C1051" s="15"/>
      <c r="D1051" s="19"/>
    </row>
    <row r="1052" spans="1:4" x14ac:dyDescent="0.3">
      <c r="A1052" s="18"/>
      <c r="B1052" s="19"/>
      <c r="C1052" s="15"/>
      <c r="D1052" s="19"/>
    </row>
    <row r="1053" spans="1:4" x14ac:dyDescent="0.3">
      <c r="A1053" s="19"/>
      <c r="B1053" s="19"/>
      <c r="C1053" s="15"/>
      <c r="D1053" s="19"/>
    </row>
    <row r="1054" spans="1:4" x14ac:dyDescent="0.3">
      <c r="A1054" s="19"/>
      <c r="B1054" s="19"/>
      <c r="C1054" s="15"/>
      <c r="D1054" s="19"/>
    </row>
    <row r="1055" spans="1:4" x14ac:dyDescent="0.3">
      <c r="A1055" s="19"/>
      <c r="B1055" s="19"/>
      <c r="C1055" s="15"/>
      <c r="D1055" s="19"/>
    </row>
    <row r="1056" spans="1:4" x14ac:dyDescent="0.3">
      <c r="A1056" s="18"/>
      <c r="B1056" s="19"/>
      <c r="C1056" s="15"/>
      <c r="D1056" s="19"/>
    </row>
    <row r="1057" spans="1:4" x14ac:dyDescent="0.3">
      <c r="A1057" s="18"/>
      <c r="B1057" s="19"/>
      <c r="C1057" s="15"/>
      <c r="D1057" s="19"/>
    </row>
    <row r="1058" spans="1:4" x14ac:dyDescent="0.3">
      <c r="A1058" s="19"/>
      <c r="B1058" s="19"/>
      <c r="C1058" s="15"/>
      <c r="D1058" s="19"/>
    </row>
    <row r="1059" spans="1:4" x14ac:dyDescent="0.3">
      <c r="A1059" s="19"/>
      <c r="B1059" s="19"/>
      <c r="C1059" s="15"/>
      <c r="D1059" s="19"/>
    </row>
    <row r="1060" spans="1:4" x14ac:dyDescent="0.3">
      <c r="A1060" s="18"/>
      <c r="B1060" s="19"/>
      <c r="C1060" s="15"/>
      <c r="D1060" s="19"/>
    </row>
    <row r="1061" spans="1:4" x14ac:dyDescent="0.3">
      <c r="A1061" s="18"/>
      <c r="B1061" s="19"/>
      <c r="C1061" s="15"/>
      <c r="D1061" s="19"/>
    </row>
    <row r="1062" spans="1:4" x14ac:dyDescent="0.3">
      <c r="A1062" s="18"/>
      <c r="B1062" s="19"/>
      <c r="C1062" s="15"/>
      <c r="D1062" s="19"/>
    </row>
    <row r="1063" spans="1:4" x14ac:dyDescent="0.3">
      <c r="A1063" s="18"/>
      <c r="B1063" s="19"/>
      <c r="C1063" s="15"/>
      <c r="D1063" s="19"/>
    </row>
    <row r="1064" spans="1:4" x14ac:dyDescent="0.3">
      <c r="A1064" s="18"/>
      <c r="B1064" s="19"/>
      <c r="C1064" s="15"/>
      <c r="D1064" s="19"/>
    </row>
    <row r="1065" spans="1:4" x14ac:dyDescent="0.3">
      <c r="A1065" s="19"/>
      <c r="B1065" s="19"/>
      <c r="C1065" s="15"/>
      <c r="D1065" s="19"/>
    </row>
    <row r="1066" spans="1:4" x14ac:dyDescent="0.3">
      <c r="A1066" s="18"/>
      <c r="B1066" s="19"/>
      <c r="C1066" s="15"/>
      <c r="D1066" s="19"/>
    </row>
    <row r="1067" spans="1:4" x14ac:dyDescent="0.3">
      <c r="A1067" s="19"/>
      <c r="B1067" s="19"/>
      <c r="C1067" s="15"/>
      <c r="D1067" s="19"/>
    </row>
    <row r="1068" spans="1:4" x14ac:dyDescent="0.3">
      <c r="A1068" s="19"/>
      <c r="B1068" s="19"/>
      <c r="C1068" s="15"/>
      <c r="D1068" s="19"/>
    </row>
    <row r="1069" spans="1:4" x14ac:dyDescent="0.3">
      <c r="A1069" s="19"/>
      <c r="B1069" s="19"/>
      <c r="C1069" s="15"/>
      <c r="D1069" s="19"/>
    </row>
    <row r="1070" spans="1:4" x14ac:dyDescent="0.3">
      <c r="A1070" s="18"/>
      <c r="B1070" s="19"/>
      <c r="C1070" s="15"/>
      <c r="D1070" s="19"/>
    </row>
    <row r="1071" spans="1:4" x14ac:dyDescent="0.3">
      <c r="A1071" s="19"/>
      <c r="B1071" s="19"/>
      <c r="C1071" s="15"/>
      <c r="D1071" s="19"/>
    </row>
    <row r="1072" spans="1:4" x14ac:dyDescent="0.3">
      <c r="A1072" s="18"/>
      <c r="B1072" s="19"/>
      <c r="C1072" s="15"/>
      <c r="D1072" s="19"/>
    </row>
    <row r="1073" spans="1:4" x14ac:dyDescent="0.3">
      <c r="A1073" s="18"/>
      <c r="B1073" s="19"/>
      <c r="C1073" s="15"/>
      <c r="D1073" s="19"/>
    </row>
    <row r="1074" spans="1:4" x14ac:dyDescent="0.3">
      <c r="A1074" s="18"/>
      <c r="B1074" s="19"/>
      <c r="C1074" s="15"/>
      <c r="D1074" s="19"/>
    </row>
    <row r="1075" spans="1:4" x14ac:dyDescent="0.3">
      <c r="A1075" s="18"/>
      <c r="B1075" s="19"/>
      <c r="C1075" s="15"/>
      <c r="D1075" s="19"/>
    </row>
    <row r="1076" spans="1:4" x14ac:dyDescent="0.3">
      <c r="A1076" s="19"/>
      <c r="B1076" s="19"/>
      <c r="C1076" s="15"/>
      <c r="D1076" s="19"/>
    </row>
    <row r="1077" spans="1:4" x14ac:dyDescent="0.3">
      <c r="A1077" s="18"/>
      <c r="B1077" s="19"/>
      <c r="C1077" s="15"/>
      <c r="D1077" s="19"/>
    </row>
    <row r="1078" spans="1:4" x14ac:dyDescent="0.3">
      <c r="A1078" s="19"/>
      <c r="B1078" s="19"/>
      <c r="C1078" s="15"/>
      <c r="D1078" s="19"/>
    </row>
    <row r="1079" spans="1:4" x14ac:dyDescent="0.3">
      <c r="A1079" s="19"/>
      <c r="B1079" s="19"/>
      <c r="C1079" s="15"/>
      <c r="D1079" s="19"/>
    </row>
    <row r="1080" spans="1:4" x14ac:dyDescent="0.3">
      <c r="A1080" s="18"/>
      <c r="B1080" s="19"/>
      <c r="C1080" s="15"/>
      <c r="D1080" s="19"/>
    </row>
    <row r="1081" spans="1:4" x14ac:dyDescent="0.3">
      <c r="A1081" s="18"/>
      <c r="B1081" s="19"/>
      <c r="C1081" s="15"/>
      <c r="D1081" s="19"/>
    </row>
    <row r="1082" spans="1:4" x14ac:dyDescent="0.3">
      <c r="A1082" s="19"/>
      <c r="B1082" s="19"/>
      <c r="C1082" s="15"/>
      <c r="D1082" s="19"/>
    </row>
    <row r="1083" spans="1:4" x14ac:dyDescent="0.3">
      <c r="A1083" s="18"/>
      <c r="B1083" s="19"/>
      <c r="C1083" s="15"/>
      <c r="D1083" s="19"/>
    </row>
    <row r="1084" spans="1:4" x14ac:dyDescent="0.3">
      <c r="A1084" s="18"/>
      <c r="B1084" s="19"/>
      <c r="C1084" s="15"/>
      <c r="D1084" s="19"/>
    </row>
    <row r="1085" spans="1:4" x14ac:dyDescent="0.3">
      <c r="A1085" s="18"/>
      <c r="B1085" s="19"/>
      <c r="C1085" s="15"/>
      <c r="D1085" s="19"/>
    </row>
    <row r="1086" spans="1:4" x14ac:dyDescent="0.3">
      <c r="A1086" s="18"/>
      <c r="B1086" s="19"/>
      <c r="C1086" s="15"/>
      <c r="D1086" s="19"/>
    </row>
    <row r="1087" spans="1:4" x14ac:dyDescent="0.3">
      <c r="A1087" s="18"/>
      <c r="B1087" s="19"/>
      <c r="C1087" s="15"/>
      <c r="D1087" s="19"/>
    </row>
    <row r="1088" spans="1:4" x14ac:dyDescent="0.3">
      <c r="A1088" s="19"/>
      <c r="B1088" s="19"/>
      <c r="C1088" s="15"/>
      <c r="D1088" s="19"/>
    </row>
    <row r="1089" spans="1:4" x14ac:dyDescent="0.3">
      <c r="A1089" s="19"/>
      <c r="B1089" s="19"/>
      <c r="C1089" s="15"/>
      <c r="D1089" s="19"/>
    </row>
    <row r="1090" spans="1:4" x14ac:dyDescent="0.3">
      <c r="A1090" s="19"/>
      <c r="B1090" s="19"/>
      <c r="C1090" s="15"/>
      <c r="D1090" s="19"/>
    </row>
    <row r="1091" spans="1:4" x14ac:dyDescent="0.3">
      <c r="A1091" s="19"/>
      <c r="B1091" s="19"/>
      <c r="C1091" s="15"/>
      <c r="D1091" s="19"/>
    </row>
    <row r="1092" spans="1:4" x14ac:dyDescent="0.3">
      <c r="A1092" s="18"/>
      <c r="B1092" s="19"/>
      <c r="C1092" s="15"/>
      <c r="D1092" s="19"/>
    </row>
    <row r="1093" spans="1:4" x14ac:dyDescent="0.3">
      <c r="A1093" s="19"/>
      <c r="B1093" s="19"/>
      <c r="C1093" s="15"/>
      <c r="D1093" s="19"/>
    </row>
    <row r="1094" spans="1:4" x14ac:dyDescent="0.3">
      <c r="A1094" s="18"/>
      <c r="B1094" s="19"/>
      <c r="C1094" s="15"/>
      <c r="D1094" s="19"/>
    </row>
    <row r="1095" spans="1:4" x14ac:dyDescent="0.3">
      <c r="A1095" s="18"/>
      <c r="B1095" s="19"/>
      <c r="C1095" s="15"/>
      <c r="D1095" s="19"/>
    </row>
    <row r="1096" spans="1:4" x14ac:dyDescent="0.3">
      <c r="A1096" s="18"/>
      <c r="B1096" s="19"/>
      <c r="C1096" s="15"/>
      <c r="D1096" s="19"/>
    </row>
    <row r="1097" spans="1:4" x14ac:dyDescent="0.3">
      <c r="A1097" s="19"/>
      <c r="B1097" s="19"/>
      <c r="C1097" s="15"/>
      <c r="D1097" s="19"/>
    </row>
    <row r="1098" spans="1:4" x14ac:dyDescent="0.3">
      <c r="A1098" s="18"/>
      <c r="B1098" s="19"/>
      <c r="C1098" s="15"/>
      <c r="D1098" s="19"/>
    </row>
    <row r="1099" spans="1:4" x14ac:dyDescent="0.3">
      <c r="A1099" s="18"/>
      <c r="B1099" s="19"/>
      <c r="C1099" s="15"/>
      <c r="D1099" s="19"/>
    </row>
    <row r="1100" spans="1:4" x14ac:dyDescent="0.3">
      <c r="A1100" s="19"/>
      <c r="B1100" s="19"/>
      <c r="C1100" s="15"/>
      <c r="D1100" s="19"/>
    </row>
    <row r="1101" spans="1:4" x14ac:dyDescent="0.3">
      <c r="A1101" s="19"/>
      <c r="B1101" s="19"/>
      <c r="C1101" s="15"/>
      <c r="D1101" s="19"/>
    </row>
    <row r="1102" spans="1:4" x14ac:dyDescent="0.3">
      <c r="A1102" s="18"/>
      <c r="B1102" s="19"/>
      <c r="C1102" s="15"/>
      <c r="D1102" s="19"/>
    </row>
    <row r="1103" spans="1:4" x14ac:dyDescent="0.3">
      <c r="A1103" s="18"/>
      <c r="B1103" s="19"/>
      <c r="C1103" s="15"/>
      <c r="D1103" s="19"/>
    </row>
    <row r="1104" spans="1:4" x14ac:dyDescent="0.3">
      <c r="A1104" s="19"/>
      <c r="B1104" s="19"/>
      <c r="C1104" s="15"/>
      <c r="D1104" s="19"/>
    </row>
    <row r="1105" spans="1:4" x14ac:dyDescent="0.3">
      <c r="A1105" s="19"/>
      <c r="B1105" s="19"/>
      <c r="C1105" s="15"/>
      <c r="D1105" s="19"/>
    </row>
    <row r="1106" spans="1:4" x14ac:dyDescent="0.3">
      <c r="A1106" s="18"/>
      <c r="B1106" s="19"/>
      <c r="C1106" s="15"/>
      <c r="D1106" s="19"/>
    </row>
    <row r="1107" spans="1:4" x14ac:dyDescent="0.3">
      <c r="A1107" s="18"/>
      <c r="B1107" s="19"/>
      <c r="C1107" s="15"/>
      <c r="D1107" s="19"/>
    </row>
    <row r="1108" spans="1:4" x14ac:dyDescent="0.3">
      <c r="A1108" s="19"/>
      <c r="B1108" s="19"/>
      <c r="C1108" s="15"/>
      <c r="D1108" s="19"/>
    </row>
    <row r="1109" spans="1:4" x14ac:dyDescent="0.3">
      <c r="A1109" s="18"/>
      <c r="B1109" s="19"/>
      <c r="C1109" s="15"/>
      <c r="D1109" s="19"/>
    </row>
    <row r="1110" spans="1:4" x14ac:dyDescent="0.3">
      <c r="A1110" s="19"/>
      <c r="B1110" s="19"/>
      <c r="C1110" s="15"/>
      <c r="D1110" s="19"/>
    </row>
    <row r="1111" spans="1:4" x14ac:dyDescent="0.3">
      <c r="A1111" s="18"/>
      <c r="B1111" s="19"/>
      <c r="C1111" s="15"/>
      <c r="D1111" s="19"/>
    </row>
    <row r="1112" spans="1:4" x14ac:dyDescent="0.3">
      <c r="A1112" s="18"/>
      <c r="B1112" s="19"/>
      <c r="C1112" s="15"/>
      <c r="D1112" s="19"/>
    </row>
    <row r="1113" spans="1:4" x14ac:dyDescent="0.3">
      <c r="A1113" s="18"/>
      <c r="B1113" s="19"/>
      <c r="C1113" s="15"/>
      <c r="D1113" s="19"/>
    </row>
    <row r="1114" spans="1:4" x14ac:dyDescent="0.3">
      <c r="A1114" s="19"/>
      <c r="B1114" s="19"/>
      <c r="C1114" s="15"/>
      <c r="D1114" s="19"/>
    </row>
    <row r="1115" spans="1:4" x14ac:dyDescent="0.3">
      <c r="A1115" s="19"/>
      <c r="B1115" s="19"/>
      <c r="C1115" s="15"/>
      <c r="D1115" s="19"/>
    </row>
    <row r="1116" spans="1:4" x14ac:dyDescent="0.3">
      <c r="A1116" s="19"/>
      <c r="B1116" s="19"/>
      <c r="C1116" s="15"/>
      <c r="D1116" s="19"/>
    </row>
    <row r="1117" spans="1:4" x14ac:dyDescent="0.3">
      <c r="A1117" s="19"/>
      <c r="B1117" s="19"/>
      <c r="C1117" s="15"/>
      <c r="D1117" s="19"/>
    </row>
    <row r="1118" spans="1:4" x14ac:dyDescent="0.3">
      <c r="A1118" s="18"/>
      <c r="B1118" s="19"/>
      <c r="C1118" s="15"/>
      <c r="D1118" s="19"/>
    </row>
    <row r="1119" spans="1:4" x14ac:dyDescent="0.3">
      <c r="A1119" s="19"/>
      <c r="B1119" s="19"/>
      <c r="C1119" s="15"/>
      <c r="D1119" s="19"/>
    </row>
    <row r="1120" spans="1:4" x14ac:dyDescent="0.3">
      <c r="A1120" s="18"/>
      <c r="B1120" s="19"/>
      <c r="C1120" s="15"/>
      <c r="D1120" s="19"/>
    </row>
    <row r="1121" spans="1:4" x14ac:dyDescent="0.3">
      <c r="A1121" s="18"/>
      <c r="B1121" s="19"/>
      <c r="C1121" s="15"/>
      <c r="D1121" s="19"/>
    </row>
    <row r="1122" spans="1:4" x14ac:dyDescent="0.3">
      <c r="A1122" s="18"/>
      <c r="B1122" s="19"/>
      <c r="C1122" s="15"/>
      <c r="D1122" s="19"/>
    </row>
    <row r="1123" spans="1:4" x14ac:dyDescent="0.3">
      <c r="A1123" s="18"/>
      <c r="B1123" s="19"/>
      <c r="C1123" s="15"/>
      <c r="D1123" s="19"/>
    </row>
    <row r="1124" spans="1:4" x14ac:dyDescent="0.3">
      <c r="A1124" s="18"/>
      <c r="B1124" s="19"/>
      <c r="C1124" s="15"/>
      <c r="D1124" s="19"/>
    </row>
    <row r="1125" spans="1:4" x14ac:dyDescent="0.3">
      <c r="A1125" s="19"/>
      <c r="B1125" s="19"/>
      <c r="C1125" s="15"/>
      <c r="D1125" s="19"/>
    </row>
    <row r="1126" spans="1:4" x14ac:dyDescent="0.3">
      <c r="A1126" s="18"/>
      <c r="B1126" s="19"/>
      <c r="C1126" s="15"/>
      <c r="D1126" s="19"/>
    </row>
    <row r="1127" spans="1:4" x14ac:dyDescent="0.3">
      <c r="A1127" s="19"/>
      <c r="B1127" s="19"/>
      <c r="C1127" s="15"/>
      <c r="D1127" s="19"/>
    </row>
    <row r="1128" spans="1:4" x14ac:dyDescent="0.3">
      <c r="A1128" s="18"/>
      <c r="B1128" s="19"/>
      <c r="C1128" s="15"/>
      <c r="D1128" s="19"/>
    </row>
    <row r="1129" spans="1:4" x14ac:dyDescent="0.3">
      <c r="A1129" s="19"/>
      <c r="B1129" s="19"/>
      <c r="C1129" s="15"/>
      <c r="D1129" s="19"/>
    </row>
    <row r="1130" spans="1:4" x14ac:dyDescent="0.3">
      <c r="A1130" s="19"/>
      <c r="B1130" s="19"/>
      <c r="C1130" s="15"/>
      <c r="D1130" s="19"/>
    </row>
    <row r="1131" spans="1:4" x14ac:dyDescent="0.3">
      <c r="A1131" s="18"/>
      <c r="B1131" s="19"/>
      <c r="C1131" s="15"/>
      <c r="D1131" s="19"/>
    </row>
    <row r="1132" spans="1:4" x14ac:dyDescent="0.3">
      <c r="A1132" s="18"/>
      <c r="B1132" s="19"/>
      <c r="C1132" s="15"/>
      <c r="D1132" s="19"/>
    </row>
    <row r="1133" spans="1:4" x14ac:dyDescent="0.3">
      <c r="A1133" s="19"/>
      <c r="B1133" s="19"/>
      <c r="C1133" s="15"/>
      <c r="D1133" s="19"/>
    </row>
    <row r="1134" spans="1:4" x14ac:dyDescent="0.3">
      <c r="A1134" s="19"/>
      <c r="B1134" s="19"/>
      <c r="C1134" s="15"/>
      <c r="D1134" s="19"/>
    </row>
    <row r="1135" spans="1:4" x14ac:dyDescent="0.3">
      <c r="A1135" s="18"/>
      <c r="B1135" s="19"/>
      <c r="C1135" s="15"/>
      <c r="D1135" s="19"/>
    </row>
    <row r="1136" spans="1:4" x14ac:dyDescent="0.3">
      <c r="A1136" s="19"/>
      <c r="B1136" s="19"/>
      <c r="C1136" s="15"/>
      <c r="D1136" s="19"/>
    </row>
    <row r="1137" spans="1:4" x14ac:dyDescent="0.3">
      <c r="A1137" s="19"/>
      <c r="B1137" s="19"/>
      <c r="C1137" s="15"/>
      <c r="D1137" s="19"/>
    </row>
    <row r="1138" spans="1:4" x14ac:dyDescent="0.3">
      <c r="A1138" s="18"/>
      <c r="B1138" s="19"/>
      <c r="C1138" s="15"/>
      <c r="D1138" s="19"/>
    </row>
    <row r="1139" spans="1:4" x14ac:dyDescent="0.3">
      <c r="A1139" s="18"/>
      <c r="B1139" s="19"/>
      <c r="C1139" s="15"/>
      <c r="D1139" s="19"/>
    </row>
    <row r="1140" spans="1:4" x14ac:dyDescent="0.3">
      <c r="A1140" s="18"/>
      <c r="B1140" s="19"/>
      <c r="C1140" s="15"/>
      <c r="D1140" s="19"/>
    </row>
    <row r="1141" spans="1:4" x14ac:dyDescent="0.3">
      <c r="A1141" s="18"/>
      <c r="B1141" s="19"/>
      <c r="C1141" s="15"/>
      <c r="D1141" s="19"/>
    </row>
    <row r="1142" spans="1:4" x14ac:dyDescent="0.3">
      <c r="A1142" s="18"/>
      <c r="B1142" s="19"/>
      <c r="C1142" s="15"/>
      <c r="D1142" s="19"/>
    </row>
    <row r="1143" spans="1:4" x14ac:dyDescent="0.3">
      <c r="A1143" s="19"/>
      <c r="B1143" s="19"/>
      <c r="C1143" s="15"/>
      <c r="D1143" s="19"/>
    </row>
    <row r="1144" spans="1:4" x14ac:dyDescent="0.3">
      <c r="A1144" s="18"/>
      <c r="B1144" s="19"/>
      <c r="C1144" s="15"/>
      <c r="D1144" s="19"/>
    </row>
    <row r="1145" spans="1:4" x14ac:dyDescent="0.3">
      <c r="A1145" s="18"/>
      <c r="B1145" s="19"/>
      <c r="C1145" s="15"/>
      <c r="D1145" s="19"/>
    </row>
    <row r="1146" spans="1:4" x14ac:dyDescent="0.3">
      <c r="A1146" s="18"/>
      <c r="B1146" s="19"/>
      <c r="C1146" s="15"/>
      <c r="D1146" s="19"/>
    </row>
    <row r="1147" spans="1:4" x14ac:dyDescent="0.3">
      <c r="A1147" s="19"/>
      <c r="B1147" s="19"/>
      <c r="C1147" s="15"/>
      <c r="D1147" s="19"/>
    </row>
    <row r="1148" spans="1:4" x14ac:dyDescent="0.3">
      <c r="A1148" s="18"/>
      <c r="B1148" s="19"/>
      <c r="C1148" s="15"/>
      <c r="D1148" s="19"/>
    </row>
    <row r="1149" spans="1:4" x14ac:dyDescent="0.3">
      <c r="A1149" s="18"/>
      <c r="B1149" s="19"/>
      <c r="C1149" s="15"/>
      <c r="D1149" s="19"/>
    </row>
    <row r="1150" spans="1:4" x14ac:dyDescent="0.3">
      <c r="A1150" s="19"/>
      <c r="B1150" s="19"/>
      <c r="C1150" s="15"/>
      <c r="D1150" s="19"/>
    </row>
    <row r="1151" spans="1:4" x14ac:dyDescent="0.3">
      <c r="A1151" s="19"/>
      <c r="B1151" s="19"/>
      <c r="C1151" s="15"/>
      <c r="D1151" s="19"/>
    </row>
    <row r="1152" spans="1:4" x14ac:dyDescent="0.3">
      <c r="A1152" s="19"/>
      <c r="B1152" s="19"/>
      <c r="C1152" s="15"/>
      <c r="D1152" s="19"/>
    </row>
    <row r="1153" spans="1:4" x14ac:dyDescent="0.3">
      <c r="A1153" s="19"/>
      <c r="B1153" s="19"/>
      <c r="C1153" s="15"/>
      <c r="D1153" s="19"/>
    </row>
    <row r="1154" spans="1:4" x14ac:dyDescent="0.3">
      <c r="A1154" s="18"/>
      <c r="B1154" s="19"/>
      <c r="C1154" s="15"/>
      <c r="D1154" s="19"/>
    </row>
    <row r="1155" spans="1:4" x14ac:dyDescent="0.3">
      <c r="A1155" s="18"/>
      <c r="B1155" s="19"/>
      <c r="C1155" s="15"/>
      <c r="D1155" s="19"/>
    </row>
    <row r="1156" spans="1:4" x14ac:dyDescent="0.3">
      <c r="A1156" s="19"/>
      <c r="B1156" s="19"/>
      <c r="C1156" s="15"/>
      <c r="D1156" s="19"/>
    </row>
    <row r="1157" spans="1:4" x14ac:dyDescent="0.3">
      <c r="A1157" s="19"/>
      <c r="B1157" s="19"/>
      <c r="C1157" s="15"/>
      <c r="D1157" s="19"/>
    </row>
    <row r="1158" spans="1:4" x14ac:dyDescent="0.3">
      <c r="A1158" s="18"/>
      <c r="B1158" s="19"/>
      <c r="C1158" s="15"/>
      <c r="D1158" s="19"/>
    </row>
    <row r="1159" spans="1:4" x14ac:dyDescent="0.3">
      <c r="A1159" s="19"/>
      <c r="B1159" s="19"/>
      <c r="C1159" s="15"/>
      <c r="D1159" s="19"/>
    </row>
    <row r="1160" spans="1:4" x14ac:dyDescent="0.3">
      <c r="A1160" s="19"/>
      <c r="B1160" s="19"/>
      <c r="C1160" s="15"/>
      <c r="D1160" s="19"/>
    </row>
    <row r="1161" spans="1:4" x14ac:dyDescent="0.3">
      <c r="A1161" s="18"/>
      <c r="B1161" s="19"/>
      <c r="C1161" s="15"/>
      <c r="D1161" s="19"/>
    </row>
    <row r="1162" spans="1:4" x14ac:dyDescent="0.3">
      <c r="A1162" s="18"/>
      <c r="B1162" s="19"/>
      <c r="C1162" s="15"/>
      <c r="D1162" s="19"/>
    </row>
    <row r="1163" spans="1:4" x14ac:dyDescent="0.3">
      <c r="A1163" s="18"/>
      <c r="B1163" s="19"/>
      <c r="C1163" s="15"/>
      <c r="D1163" s="19"/>
    </row>
    <row r="1164" spans="1:4" x14ac:dyDescent="0.3">
      <c r="A1164" s="19"/>
      <c r="B1164" s="19"/>
      <c r="C1164" s="15"/>
      <c r="D1164" s="19"/>
    </row>
    <row r="1165" spans="1:4" x14ac:dyDescent="0.3">
      <c r="A1165" s="19"/>
      <c r="B1165" s="19"/>
      <c r="C1165" s="15"/>
      <c r="D1165" s="19"/>
    </row>
    <row r="1166" spans="1:4" x14ac:dyDescent="0.3">
      <c r="A1166" s="18"/>
      <c r="B1166" s="19"/>
      <c r="C1166" s="15"/>
      <c r="D1166" s="19"/>
    </row>
    <row r="1167" spans="1:4" x14ac:dyDescent="0.3">
      <c r="A1167" s="19"/>
      <c r="B1167" s="19"/>
      <c r="C1167" s="15"/>
      <c r="D1167" s="19"/>
    </row>
    <row r="1168" spans="1:4" x14ac:dyDescent="0.3">
      <c r="A1168" s="18"/>
      <c r="B1168" s="19"/>
      <c r="C1168" s="15"/>
      <c r="D1168" s="19"/>
    </row>
    <row r="1169" spans="1:4" x14ac:dyDescent="0.3">
      <c r="A1169" s="19"/>
      <c r="B1169" s="19"/>
      <c r="C1169" s="15"/>
      <c r="D1169" s="19"/>
    </row>
    <row r="1170" spans="1:4" x14ac:dyDescent="0.3">
      <c r="A1170" s="19"/>
      <c r="B1170" s="19"/>
      <c r="C1170" s="15"/>
      <c r="D1170" s="19"/>
    </row>
    <row r="1171" spans="1:4" x14ac:dyDescent="0.3">
      <c r="A1171" s="18"/>
      <c r="B1171" s="19"/>
      <c r="C1171" s="15"/>
      <c r="D1171" s="19"/>
    </row>
    <row r="1172" spans="1:4" x14ac:dyDescent="0.3">
      <c r="A1172" s="18"/>
      <c r="B1172" s="19"/>
      <c r="C1172" s="15"/>
      <c r="D1172" s="19"/>
    </row>
    <row r="1173" spans="1:4" x14ac:dyDescent="0.3">
      <c r="A1173" s="18"/>
      <c r="B1173" s="19"/>
      <c r="C1173" s="15"/>
      <c r="D1173" s="19"/>
    </row>
    <row r="1174" spans="1:4" x14ac:dyDescent="0.3">
      <c r="A1174" s="19"/>
      <c r="B1174" s="19"/>
      <c r="C1174" s="15"/>
      <c r="D1174" s="19"/>
    </row>
    <row r="1175" spans="1:4" x14ac:dyDescent="0.3">
      <c r="A1175" s="18"/>
      <c r="B1175" s="19"/>
      <c r="C1175" s="15"/>
      <c r="D1175" s="19"/>
    </row>
    <row r="1176" spans="1:4" x14ac:dyDescent="0.3">
      <c r="A1176" s="19"/>
      <c r="B1176" s="19"/>
      <c r="C1176" s="15"/>
      <c r="D1176" s="19"/>
    </row>
    <row r="1177" spans="1:4" x14ac:dyDescent="0.3">
      <c r="A1177" s="19"/>
      <c r="B1177" s="19"/>
      <c r="C1177" s="15"/>
      <c r="D1177" s="19"/>
    </row>
    <row r="1178" spans="1:4" x14ac:dyDescent="0.3">
      <c r="A1178" s="18"/>
      <c r="B1178" s="19"/>
      <c r="C1178" s="15"/>
      <c r="D1178" s="19"/>
    </row>
    <row r="1179" spans="1:4" x14ac:dyDescent="0.3">
      <c r="A1179" s="19"/>
      <c r="B1179" s="19"/>
      <c r="C1179" s="15"/>
      <c r="D1179" s="19"/>
    </row>
    <row r="1180" spans="1:4" x14ac:dyDescent="0.3">
      <c r="A1180" s="19"/>
      <c r="B1180" s="19"/>
      <c r="C1180" s="15"/>
      <c r="D1180" s="19"/>
    </row>
    <row r="1181" spans="1:4" x14ac:dyDescent="0.3">
      <c r="A1181" s="18"/>
      <c r="B1181" s="19"/>
      <c r="C1181" s="15"/>
      <c r="D1181" s="19"/>
    </row>
    <row r="1182" spans="1:4" x14ac:dyDescent="0.3">
      <c r="A1182" s="18"/>
      <c r="B1182" s="19"/>
      <c r="C1182" s="15"/>
      <c r="D1182" s="19"/>
    </row>
    <row r="1183" spans="1:4" x14ac:dyDescent="0.3">
      <c r="A1183" s="19"/>
      <c r="B1183" s="19"/>
      <c r="C1183" s="15"/>
      <c r="D1183" s="19"/>
    </row>
    <row r="1184" spans="1:4" x14ac:dyDescent="0.3">
      <c r="A1184" s="18"/>
      <c r="B1184" s="19"/>
      <c r="C1184" s="15"/>
      <c r="D1184" s="19"/>
    </row>
    <row r="1185" spans="1:4" x14ac:dyDescent="0.3">
      <c r="A1185" s="19"/>
      <c r="B1185" s="19"/>
      <c r="C1185" s="15"/>
      <c r="D1185" s="19"/>
    </row>
    <row r="1186" spans="1:4" x14ac:dyDescent="0.3">
      <c r="A1186" s="18"/>
      <c r="B1186" s="19"/>
      <c r="C1186" s="15"/>
      <c r="D1186" s="19"/>
    </row>
    <row r="1187" spans="1:4" x14ac:dyDescent="0.3">
      <c r="A1187" s="19"/>
      <c r="B1187" s="19"/>
      <c r="C1187" s="15"/>
      <c r="D1187" s="19"/>
    </row>
    <row r="1188" spans="1:4" x14ac:dyDescent="0.3">
      <c r="A1188" s="18"/>
      <c r="B1188" s="19"/>
      <c r="C1188" s="15"/>
      <c r="D1188" s="19"/>
    </row>
    <row r="1189" spans="1:4" x14ac:dyDescent="0.3">
      <c r="A1189" s="19"/>
      <c r="B1189" s="19"/>
      <c r="C1189" s="15"/>
      <c r="D1189" s="19"/>
    </row>
    <row r="1190" spans="1:4" x14ac:dyDescent="0.3">
      <c r="A1190" s="19"/>
      <c r="B1190" s="19"/>
      <c r="C1190" s="15"/>
      <c r="D1190" s="19"/>
    </row>
    <row r="1191" spans="1:4" x14ac:dyDescent="0.3">
      <c r="A1191" s="19"/>
      <c r="B1191" s="19"/>
      <c r="C1191" s="15"/>
      <c r="D1191" s="19"/>
    </row>
    <row r="1192" spans="1:4" x14ac:dyDescent="0.3">
      <c r="A1192" s="18"/>
      <c r="B1192" s="19"/>
      <c r="C1192" s="15"/>
      <c r="D1192" s="19"/>
    </row>
    <row r="1193" spans="1:4" x14ac:dyDescent="0.3">
      <c r="A1193" s="19"/>
      <c r="B1193" s="19"/>
      <c r="C1193" s="15"/>
      <c r="D1193" s="19"/>
    </row>
    <row r="1194" spans="1:4" x14ac:dyDescent="0.3">
      <c r="A1194" s="19"/>
      <c r="B1194" s="19"/>
      <c r="C1194" s="15"/>
      <c r="D1194" s="19"/>
    </row>
    <row r="1195" spans="1:4" x14ac:dyDescent="0.3">
      <c r="A1195" s="18"/>
      <c r="B1195" s="19"/>
      <c r="C1195" s="15"/>
      <c r="D1195" s="19"/>
    </row>
    <row r="1196" spans="1:4" x14ac:dyDescent="0.3">
      <c r="A1196" s="18"/>
      <c r="B1196" s="19"/>
      <c r="C1196" s="15"/>
      <c r="D1196" s="19"/>
    </row>
    <row r="1197" spans="1:4" x14ac:dyDescent="0.3">
      <c r="A1197" s="18"/>
      <c r="B1197" s="19"/>
      <c r="C1197" s="15"/>
      <c r="D1197" s="19"/>
    </row>
    <row r="1198" spans="1:4" x14ac:dyDescent="0.3">
      <c r="A1198" s="19"/>
      <c r="B1198" s="19"/>
      <c r="C1198" s="15"/>
      <c r="D1198" s="19"/>
    </row>
    <row r="1199" spans="1:4" x14ac:dyDescent="0.3">
      <c r="A1199" s="19"/>
      <c r="B1199" s="19"/>
      <c r="C1199" s="15"/>
      <c r="D1199" s="19"/>
    </row>
    <row r="1200" spans="1:4" x14ac:dyDescent="0.3">
      <c r="A1200" s="19"/>
      <c r="B1200" s="19"/>
      <c r="C1200" s="15"/>
      <c r="D1200" s="19"/>
    </row>
    <row r="1201" spans="1:4" x14ac:dyDescent="0.3">
      <c r="A1201" s="19"/>
      <c r="B1201" s="19"/>
      <c r="C1201" s="15"/>
      <c r="D1201" s="19"/>
    </row>
    <row r="1202" spans="1:4" x14ac:dyDescent="0.3">
      <c r="A1202" s="18"/>
      <c r="B1202" s="19"/>
      <c r="C1202" s="15"/>
      <c r="D1202" s="19"/>
    </row>
    <row r="1203" spans="1:4" x14ac:dyDescent="0.3">
      <c r="A1203" s="19"/>
      <c r="B1203" s="19"/>
      <c r="C1203" s="15"/>
      <c r="D1203" s="19"/>
    </row>
    <row r="1204" spans="1:4" x14ac:dyDescent="0.3">
      <c r="A1204" s="18"/>
      <c r="B1204" s="19"/>
      <c r="C1204" s="15"/>
      <c r="D1204" s="19"/>
    </row>
    <row r="1205" spans="1:4" x14ac:dyDescent="0.3">
      <c r="A1205" s="19"/>
      <c r="B1205" s="19"/>
      <c r="C1205" s="15"/>
      <c r="D1205" s="19"/>
    </row>
    <row r="1206" spans="1:4" x14ac:dyDescent="0.3">
      <c r="A1206" s="18"/>
      <c r="B1206" s="19"/>
      <c r="C1206" s="15"/>
      <c r="D1206" s="19"/>
    </row>
    <row r="1207" spans="1:4" x14ac:dyDescent="0.3">
      <c r="A1207" s="19"/>
      <c r="B1207" s="19"/>
      <c r="C1207" s="15"/>
      <c r="D1207" s="19"/>
    </row>
    <row r="1208" spans="1:4" x14ac:dyDescent="0.3">
      <c r="A1208" s="18"/>
      <c r="B1208" s="19"/>
      <c r="C1208" s="15"/>
      <c r="D1208" s="19"/>
    </row>
    <row r="1209" spans="1:4" x14ac:dyDescent="0.3">
      <c r="A1209" s="18"/>
      <c r="B1209" s="19"/>
      <c r="C1209" s="15"/>
      <c r="D1209" s="19"/>
    </row>
    <row r="1210" spans="1:4" x14ac:dyDescent="0.3">
      <c r="A1210" s="19"/>
      <c r="B1210" s="19"/>
      <c r="C1210" s="15"/>
      <c r="D1210" s="19"/>
    </row>
    <row r="1211" spans="1:4" x14ac:dyDescent="0.3">
      <c r="A1211" s="19"/>
      <c r="B1211" s="19"/>
      <c r="C1211" s="15"/>
      <c r="D1211" s="19"/>
    </row>
    <row r="1212" spans="1:4" x14ac:dyDescent="0.3">
      <c r="A1212" s="18"/>
      <c r="B1212" s="19"/>
      <c r="C1212" s="15"/>
      <c r="D1212" s="19"/>
    </row>
    <row r="1213" spans="1:4" x14ac:dyDescent="0.3">
      <c r="A1213" s="18"/>
      <c r="B1213" s="19"/>
      <c r="C1213" s="15"/>
      <c r="D1213" s="19"/>
    </row>
    <row r="1214" spans="1:4" x14ac:dyDescent="0.3">
      <c r="A1214" s="19"/>
      <c r="B1214" s="19"/>
      <c r="C1214" s="15"/>
      <c r="D1214" s="19"/>
    </row>
    <row r="1215" spans="1:4" x14ac:dyDescent="0.3">
      <c r="A1215" s="18"/>
      <c r="B1215" s="19"/>
      <c r="C1215" s="15"/>
      <c r="D1215" s="19"/>
    </row>
    <row r="1216" spans="1:4" x14ac:dyDescent="0.3">
      <c r="A1216" s="19"/>
      <c r="B1216" s="19"/>
      <c r="C1216" s="15"/>
      <c r="D1216" s="19"/>
    </row>
    <row r="1217" spans="1:4" x14ac:dyDescent="0.3">
      <c r="A1217" s="19"/>
      <c r="B1217" s="19"/>
      <c r="C1217" s="15"/>
      <c r="D1217" s="19"/>
    </row>
    <row r="1218" spans="1:4" x14ac:dyDescent="0.3">
      <c r="A1218" s="19"/>
      <c r="B1218" s="19"/>
      <c r="C1218" s="15"/>
      <c r="D1218" s="19"/>
    </row>
    <row r="1219" spans="1:4" x14ac:dyDescent="0.3">
      <c r="A1219" s="18"/>
      <c r="B1219" s="19"/>
      <c r="C1219" s="15"/>
      <c r="D1219" s="19"/>
    </row>
    <row r="1220" spans="1:4" x14ac:dyDescent="0.3">
      <c r="A1220" s="19"/>
      <c r="B1220" s="19"/>
      <c r="C1220" s="15"/>
      <c r="D1220" s="19"/>
    </row>
    <row r="1221" spans="1:4" x14ac:dyDescent="0.3">
      <c r="A1221" s="18"/>
      <c r="B1221" s="19"/>
      <c r="C1221" s="15"/>
      <c r="D1221" s="19"/>
    </row>
    <row r="1222" spans="1:4" x14ac:dyDescent="0.3">
      <c r="A1222" s="19"/>
      <c r="B1222" s="19"/>
      <c r="C1222" s="15"/>
      <c r="D1222" s="19"/>
    </row>
    <row r="1223" spans="1:4" x14ac:dyDescent="0.3">
      <c r="A1223" s="19"/>
      <c r="B1223" s="19"/>
      <c r="C1223" s="15"/>
      <c r="D1223" s="19"/>
    </row>
    <row r="1224" spans="1:4" x14ac:dyDescent="0.3">
      <c r="A1224" s="19"/>
      <c r="B1224" s="19"/>
      <c r="C1224" s="15"/>
      <c r="D1224" s="19"/>
    </row>
    <row r="1225" spans="1:4" x14ac:dyDescent="0.3">
      <c r="A1225" s="19"/>
      <c r="B1225" s="19"/>
      <c r="C1225" s="15"/>
      <c r="D1225" s="19"/>
    </row>
    <row r="1226" spans="1:4" x14ac:dyDescent="0.3">
      <c r="A1226" s="18"/>
      <c r="B1226" s="19"/>
      <c r="C1226" s="15"/>
      <c r="D1226" s="19"/>
    </row>
    <row r="1227" spans="1:4" x14ac:dyDescent="0.3">
      <c r="A1227" s="19"/>
      <c r="B1227" s="19"/>
      <c r="C1227" s="15"/>
      <c r="D1227" s="19"/>
    </row>
    <row r="1228" spans="1:4" x14ac:dyDescent="0.3">
      <c r="A1228" s="19"/>
      <c r="B1228" s="19"/>
      <c r="C1228" s="15"/>
      <c r="D1228" s="19"/>
    </row>
    <row r="1229" spans="1:4" x14ac:dyDescent="0.3">
      <c r="A1229" s="19"/>
      <c r="B1229" s="19"/>
      <c r="C1229" s="15"/>
      <c r="D1229" s="19"/>
    </row>
    <row r="1230" spans="1:4" x14ac:dyDescent="0.3">
      <c r="A1230" s="18"/>
      <c r="B1230" s="19"/>
      <c r="C1230" s="15"/>
      <c r="D1230" s="19"/>
    </row>
    <row r="1231" spans="1:4" x14ac:dyDescent="0.3">
      <c r="A1231" s="19"/>
      <c r="B1231" s="19"/>
      <c r="C1231" s="15"/>
      <c r="D1231" s="19"/>
    </row>
    <row r="1232" spans="1:4" x14ac:dyDescent="0.3">
      <c r="A1232" s="19"/>
      <c r="B1232" s="19"/>
      <c r="C1232" s="15"/>
      <c r="D1232" s="19"/>
    </row>
    <row r="1233" spans="1:4" x14ac:dyDescent="0.3">
      <c r="A1233" s="19"/>
      <c r="B1233" s="19"/>
      <c r="C1233" s="15"/>
      <c r="D1233" s="19"/>
    </row>
    <row r="1234" spans="1:4" x14ac:dyDescent="0.3">
      <c r="A1234" s="18"/>
      <c r="B1234" s="19"/>
      <c r="C1234" s="15"/>
      <c r="D1234" s="19"/>
    </row>
    <row r="1235" spans="1:4" x14ac:dyDescent="0.3">
      <c r="A1235" s="19"/>
      <c r="B1235" s="19"/>
      <c r="C1235" s="15"/>
      <c r="D1235" s="19"/>
    </row>
    <row r="1236" spans="1:4" x14ac:dyDescent="0.3">
      <c r="A1236" s="18"/>
      <c r="B1236" s="19"/>
      <c r="C1236" s="15"/>
      <c r="D1236" s="19"/>
    </row>
    <row r="1237" spans="1:4" x14ac:dyDescent="0.3">
      <c r="A1237" s="19"/>
      <c r="B1237" s="19"/>
      <c r="C1237" s="15"/>
      <c r="D1237" s="19"/>
    </row>
    <row r="1238" spans="1:4" x14ac:dyDescent="0.3">
      <c r="A1238" s="19"/>
      <c r="B1238" s="19"/>
      <c r="C1238" s="15"/>
      <c r="D1238" s="19"/>
    </row>
    <row r="1239" spans="1:4" x14ac:dyDescent="0.3">
      <c r="A1239" s="19"/>
      <c r="B1239" s="19"/>
      <c r="C1239" s="15"/>
      <c r="D1239" s="19"/>
    </row>
    <row r="1240" spans="1:4" x14ac:dyDescent="0.3">
      <c r="A1240" s="19"/>
      <c r="B1240" s="19"/>
      <c r="C1240" s="15"/>
      <c r="D1240" s="19"/>
    </row>
    <row r="1241" spans="1:4" x14ac:dyDescent="0.3">
      <c r="A1241" s="19"/>
      <c r="B1241" s="19"/>
      <c r="C1241" s="15"/>
      <c r="D1241" s="19"/>
    </row>
    <row r="1242" spans="1:4" x14ac:dyDescent="0.3">
      <c r="A1242" s="19"/>
      <c r="B1242" s="19"/>
      <c r="C1242" s="15"/>
      <c r="D1242" s="19"/>
    </row>
    <row r="1243" spans="1:4" x14ac:dyDescent="0.3">
      <c r="A1243" s="19"/>
      <c r="B1243" s="19"/>
      <c r="C1243" s="15"/>
      <c r="D1243" s="19"/>
    </row>
    <row r="1244" spans="1:4" x14ac:dyDescent="0.3">
      <c r="A1244" s="19"/>
      <c r="B1244" s="19"/>
      <c r="C1244" s="15"/>
      <c r="D1244" s="19"/>
    </row>
    <row r="1245" spans="1:4" x14ac:dyDescent="0.3">
      <c r="A1245" s="19"/>
      <c r="B1245" s="19"/>
      <c r="C1245" s="15"/>
      <c r="D1245" s="19"/>
    </row>
    <row r="1246" spans="1:4" x14ac:dyDescent="0.3">
      <c r="A1246" s="19"/>
      <c r="B1246" s="19"/>
      <c r="C1246" s="15"/>
      <c r="D1246" s="19"/>
    </row>
    <row r="1247" spans="1:4" x14ac:dyDescent="0.3">
      <c r="A1247" s="18"/>
      <c r="B1247" s="19"/>
      <c r="C1247" s="15"/>
      <c r="D1247" s="19"/>
    </row>
    <row r="1248" spans="1:4" x14ac:dyDescent="0.3">
      <c r="A1248" s="18"/>
      <c r="B1248" s="19"/>
      <c r="C1248" s="15"/>
      <c r="D1248" s="19"/>
    </row>
    <row r="1249" spans="1:4" x14ac:dyDescent="0.3">
      <c r="A1249" s="18"/>
      <c r="B1249" s="19"/>
      <c r="C1249" s="15"/>
      <c r="D1249" s="19"/>
    </row>
    <row r="1250" spans="1:4" x14ac:dyDescent="0.3">
      <c r="A1250" s="18"/>
      <c r="B1250" s="19"/>
      <c r="C1250" s="15"/>
      <c r="D1250" s="19"/>
    </row>
    <row r="1251" spans="1:4" x14ac:dyDescent="0.3">
      <c r="A1251" s="19"/>
      <c r="B1251" s="19"/>
      <c r="C1251" s="15"/>
      <c r="D1251" s="19"/>
    </row>
    <row r="1252" spans="1:4" x14ac:dyDescent="0.3">
      <c r="A1252" s="19"/>
      <c r="B1252" s="19"/>
      <c r="C1252" s="15"/>
      <c r="D1252" s="19"/>
    </row>
    <row r="1253" spans="1:4" x14ac:dyDescent="0.3">
      <c r="A1253" s="19"/>
      <c r="B1253" s="19"/>
      <c r="C1253" s="15"/>
      <c r="D1253" s="19"/>
    </row>
    <row r="1254" spans="1:4" x14ac:dyDescent="0.3">
      <c r="A1254" s="18"/>
      <c r="B1254" s="19"/>
      <c r="C1254" s="15"/>
      <c r="D1254" s="19"/>
    </row>
    <row r="1255" spans="1:4" x14ac:dyDescent="0.3">
      <c r="A1255" s="19"/>
      <c r="B1255" s="19"/>
      <c r="C1255" s="15"/>
      <c r="D1255" s="19"/>
    </row>
    <row r="1256" spans="1:4" x14ac:dyDescent="0.3">
      <c r="A1256" s="19"/>
      <c r="B1256" s="19"/>
      <c r="C1256" s="15"/>
      <c r="D1256" s="19"/>
    </row>
    <row r="1257" spans="1:4" x14ac:dyDescent="0.3">
      <c r="A1257" s="19"/>
      <c r="B1257" s="19"/>
      <c r="C1257" s="15"/>
      <c r="D1257" s="19"/>
    </row>
    <row r="1258" spans="1:4" x14ac:dyDescent="0.3">
      <c r="A1258" s="19"/>
      <c r="B1258" s="19"/>
      <c r="C1258" s="15"/>
      <c r="D1258" s="19"/>
    </row>
    <row r="1259" spans="1:4" x14ac:dyDescent="0.3">
      <c r="A1259" s="19"/>
      <c r="B1259" s="19"/>
      <c r="C1259" s="15"/>
      <c r="D1259" s="19"/>
    </row>
    <row r="1260" spans="1:4" x14ac:dyDescent="0.3">
      <c r="A1260" s="18"/>
      <c r="B1260" s="19"/>
      <c r="C1260" s="15"/>
      <c r="D1260" s="19"/>
    </row>
    <row r="1261" spans="1:4" x14ac:dyDescent="0.3">
      <c r="A1261" s="18"/>
      <c r="B1261" s="19"/>
      <c r="C1261" s="15"/>
      <c r="D1261" s="19"/>
    </row>
    <row r="1262" spans="1:4" x14ac:dyDescent="0.3">
      <c r="A1262" s="19"/>
      <c r="B1262" s="19"/>
      <c r="C1262" s="15"/>
      <c r="D1262" s="19"/>
    </row>
    <row r="1263" spans="1:4" x14ac:dyDescent="0.3">
      <c r="A1263" s="18"/>
      <c r="B1263" s="19"/>
      <c r="C1263" s="15"/>
      <c r="D1263" s="19"/>
    </row>
    <row r="1264" spans="1:4" x14ac:dyDescent="0.3">
      <c r="A1264" s="19"/>
      <c r="B1264" s="19"/>
      <c r="C1264" s="15"/>
      <c r="D1264" s="19"/>
    </row>
    <row r="1265" spans="1:4" x14ac:dyDescent="0.3">
      <c r="A1265" s="19"/>
      <c r="B1265" s="19"/>
      <c r="C1265" s="15"/>
      <c r="D1265" s="19"/>
    </row>
    <row r="1266" spans="1:4" x14ac:dyDescent="0.3">
      <c r="A1266" s="18"/>
      <c r="B1266" s="19"/>
      <c r="C1266" s="15"/>
      <c r="D1266" s="19"/>
    </row>
    <row r="1267" spans="1:4" x14ac:dyDescent="0.3">
      <c r="A1267" s="18"/>
      <c r="B1267" s="19"/>
      <c r="C1267" s="15"/>
      <c r="D1267" s="19"/>
    </row>
    <row r="1268" spans="1:4" x14ac:dyDescent="0.3">
      <c r="A1268" s="19"/>
      <c r="B1268" s="19"/>
      <c r="C1268" s="15"/>
      <c r="D1268" s="19"/>
    </row>
    <row r="1269" spans="1:4" x14ac:dyDescent="0.3">
      <c r="A1269" s="19"/>
      <c r="B1269" s="19"/>
      <c r="C1269" s="15"/>
      <c r="D1269" s="19"/>
    </row>
    <row r="1270" spans="1:4" x14ac:dyDescent="0.3">
      <c r="A1270" s="19"/>
      <c r="B1270" s="19"/>
      <c r="C1270" s="15"/>
      <c r="D1270" s="19"/>
    </row>
    <row r="1271" spans="1:4" x14ac:dyDescent="0.3">
      <c r="A1271" s="18"/>
      <c r="B1271" s="19"/>
      <c r="C1271" s="15"/>
      <c r="D1271" s="19"/>
    </row>
    <row r="1272" spans="1:4" x14ac:dyDescent="0.3">
      <c r="A1272" s="18"/>
      <c r="B1272" s="19"/>
      <c r="C1272" s="15"/>
      <c r="D1272" s="19"/>
    </row>
    <row r="1273" spans="1:4" x14ac:dyDescent="0.3">
      <c r="A1273" s="19"/>
      <c r="B1273" s="19"/>
      <c r="C1273" s="15"/>
      <c r="D1273" s="19"/>
    </row>
    <row r="1274" spans="1:4" x14ac:dyDescent="0.3">
      <c r="A1274" s="19"/>
      <c r="B1274" s="19"/>
      <c r="C1274" s="15"/>
      <c r="D1274" s="19"/>
    </row>
    <row r="1275" spans="1:4" x14ac:dyDescent="0.3">
      <c r="A1275" s="19"/>
      <c r="B1275" s="19"/>
      <c r="C1275" s="15"/>
      <c r="D1275" s="19"/>
    </row>
    <row r="1276" spans="1:4" x14ac:dyDescent="0.3">
      <c r="A1276" s="19"/>
      <c r="B1276" s="19"/>
      <c r="C1276" s="15"/>
      <c r="D1276" s="19"/>
    </row>
    <row r="1277" spans="1:4" x14ac:dyDescent="0.3">
      <c r="A1277" s="18"/>
      <c r="B1277" s="19"/>
      <c r="C1277" s="15"/>
      <c r="D1277" s="19"/>
    </row>
    <row r="1278" spans="1:4" x14ac:dyDescent="0.3">
      <c r="A1278" s="19"/>
      <c r="B1278" s="19"/>
      <c r="C1278" s="15"/>
      <c r="D1278" s="19"/>
    </row>
    <row r="1279" spans="1:4" x14ac:dyDescent="0.3">
      <c r="A1279" s="19"/>
      <c r="B1279" s="19"/>
      <c r="C1279" s="15"/>
      <c r="D1279" s="19"/>
    </row>
    <row r="1280" spans="1:4" x14ac:dyDescent="0.3">
      <c r="A1280" s="19"/>
      <c r="B1280" s="19"/>
      <c r="C1280" s="15"/>
      <c r="D1280" s="19"/>
    </row>
    <row r="1281" spans="1:4" x14ac:dyDescent="0.3">
      <c r="A1281" s="19"/>
      <c r="B1281" s="19"/>
      <c r="C1281" s="15"/>
      <c r="D1281" s="19"/>
    </row>
    <row r="1282" spans="1:4" x14ac:dyDescent="0.3">
      <c r="A1282" s="19"/>
      <c r="B1282" s="19"/>
      <c r="C1282" s="15"/>
      <c r="D1282" s="19"/>
    </row>
    <row r="1283" spans="1:4" x14ac:dyDescent="0.3">
      <c r="A1283" s="18"/>
      <c r="B1283" s="19"/>
      <c r="C1283" s="15"/>
      <c r="D1283" s="19"/>
    </row>
    <row r="1284" spans="1:4" x14ac:dyDescent="0.3">
      <c r="A1284" s="19"/>
      <c r="B1284" s="19"/>
      <c r="C1284" s="15"/>
      <c r="D1284" s="19"/>
    </row>
    <row r="1285" spans="1:4" x14ac:dyDescent="0.3">
      <c r="A1285" s="19"/>
      <c r="B1285" s="19"/>
      <c r="C1285" s="15"/>
      <c r="D1285" s="19"/>
    </row>
    <row r="1286" spans="1:4" x14ac:dyDescent="0.3">
      <c r="A1286" s="18"/>
      <c r="B1286" s="19"/>
      <c r="C1286" s="15"/>
      <c r="D1286" s="19"/>
    </row>
    <row r="1287" spans="1:4" x14ac:dyDescent="0.3">
      <c r="A1287" s="19"/>
      <c r="B1287" s="19"/>
      <c r="C1287" s="15"/>
      <c r="D1287" s="19"/>
    </row>
    <row r="1288" spans="1:4" x14ac:dyDescent="0.3">
      <c r="A1288" s="18"/>
      <c r="B1288" s="19"/>
      <c r="C1288" s="15"/>
      <c r="D1288" s="19"/>
    </row>
    <row r="1289" spans="1:4" x14ac:dyDescent="0.3">
      <c r="A1289" s="18"/>
      <c r="B1289" s="19"/>
      <c r="C1289" s="15"/>
      <c r="D1289" s="19"/>
    </row>
    <row r="1290" spans="1:4" x14ac:dyDescent="0.3">
      <c r="A1290" s="18"/>
      <c r="B1290" s="19"/>
      <c r="C1290" s="15"/>
      <c r="D1290" s="19"/>
    </row>
    <row r="1291" spans="1:4" x14ac:dyDescent="0.3">
      <c r="A1291" s="18"/>
      <c r="B1291" s="19"/>
      <c r="C1291" s="15"/>
      <c r="D1291" s="19"/>
    </row>
    <row r="1292" spans="1:4" x14ac:dyDescent="0.3">
      <c r="A1292" s="19"/>
      <c r="B1292" s="19"/>
      <c r="C1292" s="15"/>
      <c r="D1292" s="19"/>
    </row>
    <row r="1293" spans="1:4" x14ac:dyDescent="0.3">
      <c r="A1293" s="18"/>
      <c r="B1293" s="19"/>
      <c r="C1293" s="15"/>
      <c r="D1293" s="19"/>
    </row>
    <row r="1294" spans="1:4" x14ac:dyDescent="0.3">
      <c r="A1294" s="19"/>
      <c r="B1294" s="19"/>
      <c r="C1294" s="15"/>
      <c r="D1294" s="19"/>
    </row>
    <row r="1295" spans="1:4" x14ac:dyDescent="0.3">
      <c r="A1295" s="18"/>
      <c r="B1295" s="19"/>
      <c r="C1295" s="15"/>
      <c r="D1295" s="19"/>
    </row>
    <row r="1296" spans="1:4" x14ac:dyDescent="0.3">
      <c r="A1296" s="18"/>
      <c r="B1296" s="19"/>
      <c r="C1296" s="15"/>
      <c r="D1296" s="19"/>
    </row>
    <row r="1297" spans="1:4" x14ac:dyDescent="0.3">
      <c r="A1297" s="18"/>
      <c r="B1297" s="19"/>
      <c r="C1297" s="15"/>
      <c r="D1297" s="19"/>
    </row>
    <row r="1298" spans="1:4" x14ac:dyDescent="0.3">
      <c r="A1298" s="18"/>
      <c r="B1298" s="19"/>
      <c r="C1298" s="15"/>
      <c r="D1298" s="19"/>
    </row>
    <row r="1299" spans="1:4" x14ac:dyDescent="0.3">
      <c r="A1299" s="18"/>
      <c r="B1299" s="19"/>
      <c r="C1299" s="15"/>
      <c r="D1299" s="19"/>
    </row>
    <row r="1300" spans="1:4" x14ac:dyDescent="0.3">
      <c r="A1300" s="18"/>
      <c r="B1300" s="19"/>
      <c r="C1300" s="15"/>
      <c r="D1300" s="19"/>
    </row>
    <row r="1301" spans="1:4" x14ac:dyDescent="0.3">
      <c r="A1301" s="18"/>
      <c r="B1301" s="19"/>
      <c r="C1301" s="15"/>
      <c r="D1301" s="19"/>
    </row>
    <row r="1302" spans="1:4" x14ac:dyDescent="0.3">
      <c r="A1302" s="18"/>
      <c r="B1302" s="19"/>
      <c r="C1302" s="15"/>
      <c r="D1302" s="19"/>
    </row>
    <row r="1303" spans="1:4" x14ac:dyDescent="0.3">
      <c r="A1303" s="18"/>
      <c r="B1303" s="19"/>
      <c r="C1303" s="15"/>
      <c r="D1303" s="19"/>
    </row>
    <row r="1304" spans="1:4" x14ac:dyDescent="0.3">
      <c r="A1304" s="18"/>
      <c r="B1304" s="19"/>
      <c r="C1304" s="15"/>
      <c r="D1304" s="19"/>
    </row>
    <row r="1305" spans="1:4" x14ac:dyDescent="0.3">
      <c r="A1305" s="19"/>
      <c r="B1305" s="19"/>
      <c r="C1305" s="15"/>
      <c r="D1305" s="19"/>
    </row>
    <row r="1306" spans="1:4" x14ac:dyDescent="0.3">
      <c r="A1306" s="19"/>
      <c r="B1306" s="19"/>
      <c r="C1306" s="15"/>
      <c r="D1306" s="19"/>
    </row>
    <row r="1307" spans="1:4" x14ac:dyDescent="0.3">
      <c r="A1307" s="19"/>
      <c r="B1307" s="19"/>
      <c r="C1307" s="15"/>
      <c r="D1307" s="19"/>
    </row>
    <row r="1308" spans="1:4" x14ac:dyDescent="0.3">
      <c r="A1308" s="18"/>
      <c r="B1308" s="19"/>
      <c r="C1308" s="15"/>
      <c r="D1308" s="19"/>
    </row>
    <row r="1309" spans="1:4" x14ac:dyDescent="0.3">
      <c r="A1309" s="18"/>
      <c r="B1309" s="19"/>
      <c r="C1309" s="15"/>
      <c r="D1309" s="19"/>
    </row>
    <row r="1310" spans="1:4" x14ac:dyDescent="0.3">
      <c r="A1310" s="19"/>
      <c r="B1310" s="19"/>
      <c r="C1310" s="15"/>
      <c r="D1310" s="19"/>
    </row>
    <row r="1311" spans="1:4" x14ac:dyDescent="0.3">
      <c r="A1311" s="18"/>
      <c r="B1311" s="19"/>
      <c r="C1311" s="15"/>
      <c r="D1311" s="19"/>
    </row>
    <row r="1312" spans="1:4" x14ac:dyDescent="0.3">
      <c r="A1312" s="19"/>
      <c r="B1312" s="19"/>
      <c r="C1312" s="15"/>
      <c r="D1312" s="19"/>
    </row>
    <row r="1313" spans="1:4" x14ac:dyDescent="0.3">
      <c r="A1313" s="19"/>
      <c r="B1313" s="19"/>
      <c r="C1313" s="15"/>
      <c r="D1313" s="19"/>
    </row>
    <row r="1314" spans="1:4" x14ac:dyDescent="0.3">
      <c r="A1314" s="18"/>
      <c r="B1314" s="19"/>
      <c r="C1314" s="15"/>
      <c r="D1314" s="19"/>
    </row>
    <row r="1315" spans="1:4" x14ac:dyDescent="0.3">
      <c r="A1315" s="18"/>
      <c r="B1315" s="19"/>
      <c r="C1315" s="15"/>
      <c r="D1315" s="19"/>
    </row>
    <row r="1316" spans="1:4" x14ac:dyDescent="0.3">
      <c r="A1316" s="18"/>
      <c r="B1316" s="19"/>
      <c r="C1316" s="15"/>
      <c r="D1316" s="19"/>
    </row>
    <row r="1317" spans="1:4" x14ac:dyDescent="0.3">
      <c r="A1317" s="18"/>
      <c r="B1317" s="19"/>
      <c r="C1317" s="15"/>
      <c r="D1317" s="19"/>
    </row>
    <row r="1318" spans="1:4" x14ac:dyDescent="0.3">
      <c r="A1318" s="19"/>
      <c r="B1318" s="19"/>
      <c r="C1318" s="15"/>
      <c r="D1318" s="19"/>
    </row>
    <row r="1319" spans="1:4" x14ac:dyDescent="0.3">
      <c r="A1319" s="18"/>
      <c r="B1319" s="19"/>
      <c r="C1319" s="15"/>
      <c r="D1319" s="19"/>
    </row>
    <row r="1320" spans="1:4" x14ac:dyDescent="0.3">
      <c r="A1320" s="18"/>
      <c r="B1320" s="19"/>
      <c r="C1320" s="15"/>
      <c r="D1320" s="19"/>
    </row>
    <row r="1321" spans="1:4" x14ac:dyDescent="0.3">
      <c r="A1321" s="18"/>
      <c r="B1321" s="19"/>
      <c r="C1321" s="15"/>
      <c r="D1321" s="19"/>
    </row>
    <row r="1322" spans="1:4" x14ac:dyDescent="0.3">
      <c r="A1322" s="18"/>
      <c r="B1322" s="19"/>
      <c r="C1322" s="15"/>
      <c r="D1322" s="19"/>
    </row>
    <row r="1323" spans="1:4" x14ac:dyDescent="0.3">
      <c r="A1323" s="18"/>
      <c r="B1323" s="19"/>
      <c r="C1323" s="15"/>
      <c r="D1323" s="19"/>
    </row>
    <row r="1324" spans="1:4" x14ac:dyDescent="0.3">
      <c r="A1324" s="19"/>
      <c r="B1324" s="19"/>
      <c r="C1324" s="15"/>
      <c r="D1324" s="19"/>
    </row>
    <row r="1325" spans="1:4" x14ac:dyDescent="0.3">
      <c r="A1325" s="18"/>
      <c r="B1325" s="19"/>
      <c r="C1325" s="15"/>
      <c r="D1325" s="19"/>
    </row>
    <row r="1326" spans="1:4" x14ac:dyDescent="0.3">
      <c r="A1326" s="19"/>
      <c r="B1326" s="19"/>
      <c r="C1326" s="15"/>
      <c r="D1326" s="19"/>
    </row>
    <row r="1327" spans="1:4" x14ac:dyDescent="0.3">
      <c r="A1327" s="18"/>
      <c r="B1327" s="19"/>
      <c r="C1327" s="15"/>
      <c r="D1327" s="19"/>
    </row>
    <row r="1328" spans="1:4" x14ac:dyDescent="0.3">
      <c r="A1328" s="18"/>
      <c r="B1328" s="19"/>
      <c r="C1328" s="15"/>
      <c r="D1328" s="19"/>
    </row>
    <row r="1329" spans="1:4" x14ac:dyDescent="0.3">
      <c r="A1329" s="18"/>
      <c r="B1329" s="19"/>
      <c r="C1329" s="15"/>
      <c r="D1329" s="19"/>
    </row>
    <row r="1330" spans="1:4" x14ac:dyDescent="0.3">
      <c r="A1330" s="18"/>
      <c r="B1330" s="19"/>
      <c r="C1330" s="15"/>
      <c r="D1330" s="19"/>
    </row>
    <row r="1331" spans="1:4" x14ac:dyDescent="0.3">
      <c r="A1331" s="18"/>
      <c r="B1331" s="19"/>
      <c r="C1331" s="15"/>
      <c r="D1331" s="19"/>
    </row>
    <row r="1332" spans="1:4" x14ac:dyDescent="0.3">
      <c r="A1332" s="18"/>
      <c r="B1332" s="19"/>
      <c r="C1332" s="15"/>
      <c r="D1332" s="19"/>
    </row>
    <row r="1333" spans="1:4" x14ac:dyDescent="0.3">
      <c r="A1333" s="18"/>
      <c r="B1333" s="19"/>
      <c r="C1333" s="15"/>
      <c r="D1333" s="19"/>
    </row>
    <row r="1334" spans="1:4" x14ac:dyDescent="0.3">
      <c r="A1334" s="18"/>
      <c r="B1334" s="19"/>
      <c r="C1334" s="15"/>
      <c r="D1334" s="19"/>
    </row>
    <row r="1335" spans="1:4" x14ac:dyDescent="0.3">
      <c r="A1335" s="18"/>
      <c r="B1335" s="19"/>
      <c r="C1335" s="15"/>
      <c r="D1335" s="19"/>
    </row>
    <row r="1336" spans="1:4" x14ac:dyDescent="0.3">
      <c r="A1336" s="18"/>
      <c r="B1336" s="19"/>
      <c r="C1336" s="15"/>
      <c r="D1336" s="19"/>
    </row>
    <row r="1337" spans="1:4" x14ac:dyDescent="0.3">
      <c r="A1337" s="19"/>
      <c r="B1337" s="19"/>
      <c r="C1337" s="15"/>
      <c r="D1337" s="19"/>
    </row>
    <row r="1338" spans="1:4" x14ac:dyDescent="0.3">
      <c r="A1338" s="19"/>
      <c r="B1338" s="19"/>
      <c r="C1338" s="15"/>
      <c r="D1338" s="19"/>
    </row>
    <row r="1339" spans="1:4" x14ac:dyDescent="0.3">
      <c r="A1339" s="19"/>
      <c r="B1339" s="19"/>
      <c r="C1339" s="15"/>
      <c r="D1339" s="19"/>
    </row>
    <row r="1340" spans="1:4" x14ac:dyDescent="0.3">
      <c r="A1340" s="18"/>
      <c r="B1340" s="19"/>
      <c r="C1340" s="15"/>
      <c r="D1340" s="19"/>
    </row>
    <row r="1341" spans="1:4" x14ac:dyDescent="0.3">
      <c r="A1341" s="18"/>
      <c r="B1341" s="19"/>
      <c r="C1341" s="15"/>
      <c r="D1341" s="19"/>
    </row>
    <row r="1342" spans="1:4" x14ac:dyDescent="0.3">
      <c r="A1342" s="19"/>
      <c r="B1342" s="19"/>
      <c r="C1342" s="15"/>
      <c r="D1342" s="19"/>
    </row>
    <row r="1343" spans="1:4" x14ac:dyDescent="0.3">
      <c r="A1343" s="18"/>
      <c r="B1343" s="19"/>
      <c r="C1343" s="15"/>
      <c r="D1343" s="19"/>
    </row>
    <row r="1344" spans="1:4" x14ac:dyDescent="0.3">
      <c r="A1344" s="19"/>
      <c r="B1344" s="19"/>
      <c r="C1344" s="15"/>
      <c r="D1344" s="19"/>
    </row>
    <row r="1345" spans="1:4" x14ac:dyDescent="0.3">
      <c r="A1345" s="19"/>
      <c r="B1345" s="19"/>
      <c r="C1345" s="15"/>
      <c r="D1345" s="19"/>
    </row>
    <row r="1346" spans="1:4" x14ac:dyDescent="0.3">
      <c r="A1346" s="18"/>
      <c r="B1346" s="19"/>
      <c r="C1346" s="15"/>
      <c r="D1346" s="19"/>
    </row>
    <row r="1347" spans="1:4" x14ac:dyDescent="0.3">
      <c r="A1347" s="18"/>
      <c r="B1347" s="19"/>
      <c r="C1347" s="15"/>
      <c r="D1347" s="19"/>
    </row>
    <row r="1348" spans="1:4" x14ac:dyDescent="0.3">
      <c r="A1348" s="18"/>
      <c r="B1348" s="19"/>
      <c r="C1348" s="15"/>
      <c r="D1348" s="19"/>
    </row>
    <row r="1349" spans="1:4" x14ac:dyDescent="0.3">
      <c r="A1349" s="18"/>
      <c r="B1349" s="19"/>
      <c r="C1349" s="15"/>
      <c r="D1349" s="19"/>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H12"/>
  <sheetViews>
    <sheetView workbookViewId="0"/>
  </sheetViews>
  <sheetFormatPr baseColWidth="10" defaultRowHeight="14.4" x14ac:dyDescent="0.3"/>
  <cols>
    <col min="1" max="1" width="28.44140625" bestFit="1" customWidth="1"/>
    <col min="2" max="2" width="8.6640625" bestFit="1" customWidth="1"/>
    <col min="3" max="4" width="10.6640625" bestFit="1" customWidth="1"/>
    <col min="5" max="5" width="20.21875" bestFit="1" customWidth="1"/>
    <col min="6" max="6" width="27.6640625" bestFit="1" customWidth="1"/>
    <col min="7" max="7" width="38" bestFit="1" customWidth="1"/>
    <col min="8" max="8" width="7.33203125" bestFit="1" customWidth="1"/>
  </cols>
  <sheetData>
    <row r="1" spans="1:8" x14ac:dyDescent="0.3">
      <c r="A1" s="122" t="s">
        <v>409</v>
      </c>
      <c r="B1" t="s">
        <v>412</v>
      </c>
      <c r="C1" t="s">
        <v>1227</v>
      </c>
      <c r="D1" t="s">
        <v>1228</v>
      </c>
      <c r="E1" t="s">
        <v>1229</v>
      </c>
      <c r="F1" t="s">
        <v>1230</v>
      </c>
      <c r="G1" t="s">
        <v>1231</v>
      </c>
      <c r="H1" t="s">
        <v>1232</v>
      </c>
    </row>
    <row r="2" spans="1:8" x14ac:dyDescent="0.3">
      <c r="A2" s="22" t="s">
        <v>1607</v>
      </c>
      <c r="B2" s="22" t="s">
        <v>1322</v>
      </c>
      <c r="C2" s="190">
        <v>-76.846999999999994</v>
      </c>
      <c r="D2" s="191">
        <v>-12.25</v>
      </c>
      <c r="E2" s="22" t="str">
        <f>TEXT(C2,"0.000000")&amp;"-"&amp;TEXT(D2,"0.000000")</f>
        <v>-76.847000--12.250000</v>
      </c>
      <c r="F2" s="22" t="s">
        <v>103</v>
      </c>
      <c r="G2" s="22" t="s">
        <v>103</v>
      </c>
      <c r="H2" s="22" t="s">
        <v>362</v>
      </c>
    </row>
    <row r="7" spans="1:8" x14ac:dyDescent="0.3">
      <c r="E7" s="44"/>
    </row>
    <row r="8" spans="1:8" x14ac:dyDescent="0.3">
      <c r="E8" s="44"/>
    </row>
    <row r="9" spans="1:8" x14ac:dyDescent="0.3">
      <c r="E9" s="44"/>
    </row>
    <row r="10" spans="1:8" x14ac:dyDescent="0.3">
      <c r="E10" s="44"/>
    </row>
    <row r="11" spans="1:8" x14ac:dyDescent="0.3">
      <c r="E11" s="44"/>
    </row>
    <row r="12" spans="1:8" x14ac:dyDescent="0.3">
      <c r="E12" s="44"/>
    </row>
  </sheetData>
  <sortState ref="C5558:D5566">
    <sortCondition ref="C5558:C5566"/>
    <sortCondition ref="D5558:D5566"/>
  </sortState>
  <pageMargins left="0.7" right="0.7" top="0.75" bottom="0.75" header="0.3" footer="0.3"/>
  <pageSetup orientation="portrait" horizontalDpi="300" verticalDpi="3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theme="9"/>
  </sheetPr>
  <dimension ref="B4:B8"/>
  <sheetViews>
    <sheetView showGridLines="0" workbookViewId="0"/>
  </sheetViews>
  <sheetFormatPr baseColWidth="10" defaultRowHeight="14.4" x14ac:dyDescent="0.3"/>
  <sheetData>
    <row r="4" spans="2:2" ht="38.4" x14ac:dyDescent="0.7">
      <c r="B4" s="93" t="s">
        <v>2069</v>
      </c>
    </row>
    <row r="6" spans="2:2" ht="25.8" x14ac:dyDescent="0.5">
      <c r="B6" s="94" t="s">
        <v>2070</v>
      </c>
    </row>
    <row r="7" spans="2:2" ht="25.8" x14ac:dyDescent="0.5">
      <c r="B7" s="94" t="s">
        <v>2071</v>
      </c>
    </row>
    <row r="8" spans="2:2" ht="25.8" x14ac:dyDescent="0.5">
      <c r="B8" s="94" t="s">
        <v>2072</v>
      </c>
    </row>
  </sheetData>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G25"/>
  <sheetViews>
    <sheetView workbookViewId="0">
      <pane xSplit="2" ySplit="1" topLeftCell="C2" activePane="bottomRight" state="frozen"/>
      <selection pane="topRight" activeCell="C1" sqref="C1"/>
      <selection pane="bottomLeft" activeCell="A2" sqref="A2"/>
      <selection pane="bottomRight" activeCell="C2" sqref="C2"/>
    </sheetView>
  </sheetViews>
  <sheetFormatPr baseColWidth="10" defaultRowHeight="14.4" x14ac:dyDescent="0.3"/>
  <cols>
    <col min="1" max="1" width="21.44140625" customWidth="1"/>
    <col min="2" max="3" width="27.44140625" customWidth="1"/>
    <col min="4" max="4" width="22.33203125" customWidth="1"/>
    <col min="5" max="5" width="36.88671875" customWidth="1"/>
    <col min="6" max="6" width="37.109375" customWidth="1"/>
    <col min="7" max="7" width="30.5546875" customWidth="1"/>
  </cols>
  <sheetData>
    <row r="1" spans="1:7" ht="28.8" x14ac:dyDescent="0.3">
      <c r="A1" s="132" t="s">
        <v>1642</v>
      </c>
      <c r="B1" s="132" t="s">
        <v>1644</v>
      </c>
      <c r="C1" s="132" t="s">
        <v>1645</v>
      </c>
      <c r="D1" s="132" t="s">
        <v>1643</v>
      </c>
      <c r="E1" s="132" t="s">
        <v>1646</v>
      </c>
      <c r="F1" s="132" t="s">
        <v>1647</v>
      </c>
      <c r="G1" s="132" t="s">
        <v>1649</v>
      </c>
    </row>
    <row r="2" spans="1:7" ht="28.8" x14ac:dyDescent="0.3">
      <c r="A2" s="132" t="s">
        <v>27</v>
      </c>
      <c r="B2" s="132" t="s">
        <v>48</v>
      </c>
      <c r="C2" s="132" t="s">
        <v>1648</v>
      </c>
      <c r="D2" s="132" t="s">
        <v>1380</v>
      </c>
      <c r="E2" s="192" t="s">
        <v>1661</v>
      </c>
      <c r="F2" s="193" t="str">
        <f>+E2</f>
        <v>ADMPRO, ADMALQ,     RADHIB,    OADMPRO, OADMALQ,     DOMSAT, VSAT</v>
      </c>
      <c r="G2" s="192"/>
    </row>
    <row r="3" spans="1:7" ht="28.8" x14ac:dyDescent="0.3">
      <c r="A3" s="132" t="s">
        <v>27</v>
      </c>
      <c r="B3" s="132" t="s">
        <v>75</v>
      </c>
      <c r="C3" s="132" t="s">
        <v>433</v>
      </c>
      <c r="D3" s="132" t="s">
        <v>1380</v>
      </c>
      <c r="E3" s="193" t="str">
        <f>+$E$2</f>
        <v>ADMPRO, ADMALQ,     RADHIB,    OADMPRO, OADMALQ,     DOMSAT, VSAT</v>
      </c>
      <c r="F3" s="193" t="str">
        <f>+E3</f>
        <v>ADMPRO, ADMALQ,     RADHIB,    OADMPRO, OADMALQ,     DOMSAT, VSAT</v>
      </c>
      <c r="G3" s="192"/>
    </row>
    <row r="4" spans="1:7" ht="28.8" x14ac:dyDescent="0.3">
      <c r="A4" s="132" t="s">
        <v>434</v>
      </c>
      <c r="B4" s="132" t="s">
        <v>383</v>
      </c>
      <c r="C4" s="132" t="s">
        <v>1650</v>
      </c>
      <c r="D4" s="132" t="s">
        <v>1380</v>
      </c>
      <c r="E4" s="193" t="str">
        <f t="shared" ref="E4:E5" si="0">+$E$2</f>
        <v>ADMPRO, ADMALQ,     RADHIB,    OADMPRO, OADMALQ,     DOMSAT, VSAT</v>
      </c>
      <c r="F4" s="193" t="str">
        <f>+E4</f>
        <v>ADMPRO, ADMALQ,     RADHIB,    OADMPRO, OADMALQ,     DOMSAT, VSAT</v>
      </c>
      <c r="G4" s="192"/>
    </row>
    <row r="5" spans="1:7" ht="28.8" x14ac:dyDescent="0.3">
      <c r="A5" s="132" t="s">
        <v>427</v>
      </c>
      <c r="B5" s="132" t="s">
        <v>408</v>
      </c>
      <c r="C5" s="132" t="s">
        <v>1651</v>
      </c>
      <c r="D5" s="132" t="s">
        <v>1380</v>
      </c>
      <c r="E5" s="193" t="str">
        <f t="shared" si="0"/>
        <v>ADMPRO, ADMALQ,     RADHIB,    OADMPRO, OADMALQ,     DOMSAT, VSAT</v>
      </c>
      <c r="F5" s="193" t="str">
        <f>+E5</f>
        <v>ADMPRO, ADMALQ,     RADHIB,    OADMPRO, OADMALQ,     DOMSAT, VSAT</v>
      </c>
      <c r="G5" s="192"/>
    </row>
    <row r="6" spans="1:7" x14ac:dyDescent="0.3">
      <c r="A6" s="132" t="s">
        <v>427</v>
      </c>
      <c r="B6" s="132" t="s">
        <v>1652</v>
      </c>
      <c r="C6" s="132" t="s">
        <v>1653</v>
      </c>
      <c r="D6" s="132" t="s">
        <v>1380</v>
      </c>
      <c r="E6" s="192" t="s">
        <v>1654</v>
      </c>
      <c r="F6" s="193" t="str">
        <f t="shared" ref="F6:F10" si="1">+E6</f>
        <v>ADMPRO, ADMALQ, OADMPRO, OADMALQ</v>
      </c>
      <c r="G6" s="192"/>
    </row>
    <row r="7" spans="1:7" x14ac:dyDescent="0.3">
      <c r="A7" s="132" t="s">
        <v>427</v>
      </c>
      <c r="B7" s="132" t="s">
        <v>416</v>
      </c>
      <c r="C7" s="132" t="s">
        <v>1655</v>
      </c>
      <c r="D7" s="132" t="s">
        <v>1380</v>
      </c>
      <c r="E7" s="193" t="str">
        <f>+$E$6</f>
        <v>ADMPRO, ADMALQ, OADMPRO, OADMALQ</v>
      </c>
      <c r="F7" s="193" t="str">
        <f t="shared" si="1"/>
        <v>ADMPRO, ADMALQ, OADMPRO, OADMALQ</v>
      </c>
      <c r="G7" s="192"/>
    </row>
    <row r="8" spans="1:7" x14ac:dyDescent="0.3">
      <c r="A8" s="132" t="s">
        <v>427</v>
      </c>
      <c r="B8" s="132" t="s">
        <v>420</v>
      </c>
      <c r="C8" s="132" t="s">
        <v>415</v>
      </c>
      <c r="D8" s="132" t="s">
        <v>1380</v>
      </c>
      <c r="E8" s="193" t="str">
        <f t="shared" ref="E8:E10" si="2">+$E$6</f>
        <v>ADMPRO, ADMALQ, OADMPRO, OADMALQ</v>
      </c>
      <c r="F8" s="193" t="str">
        <f t="shared" si="1"/>
        <v>ADMPRO, ADMALQ, OADMPRO, OADMALQ</v>
      </c>
      <c r="G8" s="192"/>
    </row>
    <row r="9" spans="1:7" x14ac:dyDescent="0.3">
      <c r="A9" s="132" t="s">
        <v>427</v>
      </c>
      <c r="B9" s="132" t="s">
        <v>480</v>
      </c>
      <c r="C9" s="132" t="s">
        <v>1656</v>
      </c>
      <c r="D9" s="132" t="s">
        <v>1380</v>
      </c>
      <c r="E9" s="193" t="str">
        <f t="shared" si="2"/>
        <v>ADMPRO, ADMALQ, OADMPRO, OADMALQ</v>
      </c>
      <c r="F9" s="193" t="str">
        <f t="shared" si="1"/>
        <v>ADMPRO, ADMALQ, OADMPRO, OADMALQ</v>
      </c>
      <c r="G9" s="192"/>
    </row>
    <row r="10" spans="1:7" x14ac:dyDescent="0.3">
      <c r="A10" s="132" t="s">
        <v>427</v>
      </c>
      <c r="B10" s="132" t="s">
        <v>1657</v>
      </c>
      <c r="C10" s="132" t="s">
        <v>425</v>
      </c>
      <c r="D10" s="132" t="s">
        <v>1380</v>
      </c>
      <c r="E10" s="193" t="str">
        <f t="shared" si="2"/>
        <v>ADMPRO, ADMALQ, OADMPRO, OADMALQ</v>
      </c>
      <c r="F10" s="193" t="str">
        <f t="shared" si="1"/>
        <v>ADMPRO, ADMALQ, OADMPRO, OADMALQ</v>
      </c>
      <c r="G10" s="192"/>
    </row>
    <row r="11" spans="1:7" ht="28.8" x14ac:dyDescent="0.3">
      <c r="A11" s="132" t="s">
        <v>486</v>
      </c>
      <c r="B11" s="132" t="s">
        <v>1433</v>
      </c>
      <c r="C11" s="132" t="s">
        <v>485</v>
      </c>
      <c r="D11" s="132" t="s">
        <v>1380</v>
      </c>
      <c r="E11" s="193" t="str">
        <f t="shared" ref="E11:E16" si="3">+$E$2</f>
        <v>ADMPRO, ADMALQ,     RADHIB,    OADMPRO, OADMALQ,     DOMSAT, VSAT</v>
      </c>
      <c r="F11" s="193" t="str">
        <f>+E11</f>
        <v>ADMPRO, ADMALQ,     RADHIB,    OADMPRO, OADMALQ,     DOMSAT, VSAT</v>
      </c>
      <c r="G11" s="192"/>
    </row>
    <row r="12" spans="1:7" ht="28.8" x14ac:dyDescent="0.3">
      <c r="A12" s="132" t="s">
        <v>470</v>
      </c>
      <c r="B12" s="132" t="s">
        <v>1821</v>
      </c>
      <c r="C12" s="132" t="s">
        <v>443</v>
      </c>
      <c r="D12" s="132" t="s">
        <v>1380</v>
      </c>
      <c r="E12" s="193" t="str">
        <f t="shared" si="3"/>
        <v>ADMPRO, ADMALQ,     RADHIB,    OADMPRO, OADMALQ,     DOMSAT, VSAT</v>
      </c>
      <c r="F12" s="193" t="str">
        <f>+E12</f>
        <v>ADMPRO, ADMALQ,     RADHIB,    OADMPRO, OADMALQ,     DOMSAT, VSAT</v>
      </c>
      <c r="G12" s="192"/>
    </row>
    <row r="13" spans="1:7" ht="43.2" x14ac:dyDescent="0.3">
      <c r="A13" s="132" t="s">
        <v>477</v>
      </c>
      <c r="B13" s="132" t="s">
        <v>1658</v>
      </c>
      <c r="C13" s="132" t="s">
        <v>391</v>
      </c>
      <c r="D13" s="132" t="s">
        <v>1380</v>
      </c>
      <c r="E13" s="193" t="str">
        <f t="shared" si="3"/>
        <v>ADMPRO, ADMALQ,     RADHIB,    OADMPRO, OADMALQ,     DOMSAT, VSAT</v>
      </c>
      <c r="F13" s="193" t="str">
        <f t="shared" ref="F13" si="4">+E13</f>
        <v>ADMPRO, ADMALQ,     RADHIB,    OADMPRO, OADMALQ,     DOMSAT, VSAT</v>
      </c>
      <c r="G13" s="192"/>
    </row>
    <row r="14" spans="1:7" ht="43.2" x14ac:dyDescent="0.3">
      <c r="A14" s="132" t="s">
        <v>477</v>
      </c>
      <c r="B14" s="132" t="s">
        <v>1658</v>
      </c>
      <c r="C14" s="132" t="s">
        <v>443</v>
      </c>
      <c r="D14" s="132" t="s">
        <v>1380</v>
      </c>
      <c r="E14" s="193" t="str">
        <f t="shared" si="3"/>
        <v>ADMPRO, ADMALQ,     RADHIB,    OADMPRO, OADMALQ,     DOMSAT, VSAT</v>
      </c>
      <c r="F14" s="193" t="str">
        <f t="shared" ref="F14" si="5">+E14</f>
        <v>ADMPRO, ADMALQ,     RADHIB,    OADMPRO, OADMALQ,     DOMSAT, VSAT</v>
      </c>
      <c r="G14" s="192"/>
    </row>
    <row r="15" spans="1:7" ht="28.8" x14ac:dyDescent="0.3">
      <c r="A15" s="132" t="s">
        <v>487</v>
      </c>
      <c r="B15" s="132" t="s">
        <v>1659</v>
      </c>
      <c r="C15" s="132" t="s">
        <v>387</v>
      </c>
      <c r="D15" s="132" t="s">
        <v>1380</v>
      </c>
      <c r="E15" s="193" t="str">
        <f t="shared" si="3"/>
        <v>ADMPRO, ADMALQ,     RADHIB,    OADMPRO, OADMALQ,     DOMSAT, VSAT</v>
      </c>
      <c r="F15" s="193" t="str">
        <f t="shared" ref="F15:F16" si="6">+E15</f>
        <v>ADMPRO, ADMALQ,     RADHIB,    OADMPRO, OADMALQ,     DOMSAT, VSAT</v>
      </c>
      <c r="G15" s="192"/>
    </row>
    <row r="16" spans="1:7" ht="28.8" x14ac:dyDescent="0.3">
      <c r="A16" s="132" t="s">
        <v>494</v>
      </c>
      <c r="B16" s="132" t="s">
        <v>1659</v>
      </c>
      <c r="C16" s="132" t="s">
        <v>388</v>
      </c>
      <c r="D16" s="132" t="s">
        <v>1380</v>
      </c>
      <c r="E16" s="193" t="str">
        <f t="shared" si="3"/>
        <v>ADMPRO, ADMALQ,     RADHIB,    OADMPRO, OADMALQ,     DOMSAT, VSAT</v>
      </c>
      <c r="F16" s="193" t="str">
        <f t="shared" si="6"/>
        <v>ADMPRO, ADMALQ,     RADHIB,    OADMPRO, OADMALQ,     DOMSAT, VSAT</v>
      </c>
      <c r="G16" s="192"/>
    </row>
    <row r="17" spans="1:7" x14ac:dyDescent="0.3">
      <c r="A17" s="192"/>
      <c r="B17" s="192"/>
      <c r="C17" s="192"/>
      <c r="D17" s="192"/>
      <c r="E17" s="192"/>
      <c r="F17" s="192"/>
      <c r="G17" s="192"/>
    </row>
    <row r="18" spans="1:7" x14ac:dyDescent="0.3">
      <c r="A18" s="192"/>
      <c r="B18" s="192"/>
      <c r="C18" s="192"/>
      <c r="D18" s="192"/>
      <c r="E18" s="192"/>
      <c r="F18" s="192"/>
      <c r="G18" s="192"/>
    </row>
    <row r="19" spans="1:7" x14ac:dyDescent="0.3">
      <c r="A19" s="192"/>
      <c r="B19" s="192"/>
      <c r="C19" s="192"/>
      <c r="D19" s="192"/>
      <c r="E19" s="192"/>
      <c r="F19" s="192"/>
      <c r="G19" s="192"/>
    </row>
    <row r="20" spans="1:7" x14ac:dyDescent="0.3">
      <c r="A20" s="192"/>
      <c r="B20" s="192"/>
      <c r="C20" s="192"/>
      <c r="D20" s="192"/>
      <c r="E20" s="192"/>
      <c r="F20" s="192"/>
      <c r="G20" s="192"/>
    </row>
    <row r="21" spans="1:7" x14ac:dyDescent="0.3">
      <c r="A21" s="192"/>
      <c r="B21" s="192"/>
      <c r="C21" s="192"/>
      <c r="D21" s="192"/>
      <c r="E21" s="192"/>
      <c r="F21" s="192"/>
      <c r="G21" s="192"/>
    </row>
    <row r="22" spans="1:7" x14ac:dyDescent="0.3">
      <c r="A22" s="192"/>
      <c r="B22" s="192"/>
      <c r="C22" s="192"/>
      <c r="D22" s="192"/>
      <c r="E22" s="192"/>
      <c r="F22" s="192"/>
      <c r="G22" s="192"/>
    </row>
    <row r="23" spans="1:7" x14ac:dyDescent="0.3">
      <c r="A23" s="192"/>
      <c r="B23" s="192"/>
      <c r="C23" s="192"/>
      <c r="D23" s="192"/>
      <c r="E23" s="192"/>
      <c r="F23" s="192"/>
      <c r="G23" s="192"/>
    </row>
    <row r="24" spans="1:7" x14ac:dyDescent="0.3">
      <c r="A24" s="192"/>
      <c r="B24" s="192"/>
      <c r="C24" s="192"/>
      <c r="D24" s="192"/>
      <c r="E24" s="192"/>
      <c r="F24" s="192"/>
      <c r="G24" s="192"/>
    </row>
    <row r="25" spans="1:7" x14ac:dyDescent="0.3">
      <c r="A25" s="192"/>
      <c r="B25" s="192"/>
      <c r="C25" s="192"/>
      <c r="D25" s="192"/>
      <c r="E25" s="192"/>
      <c r="F25" s="192"/>
      <c r="G25" s="192"/>
    </row>
  </sheetData>
  <pageMargins left="0.7" right="0.7" top="0.75" bottom="0.75" header="0.3" footer="0.3"/>
  <pageSetup paperSize="9" orientation="portrait" horizontalDpi="0"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FFC000"/>
  </sheetPr>
  <dimension ref="A3:I37"/>
  <sheetViews>
    <sheetView showGridLines="0" workbookViewId="0"/>
  </sheetViews>
  <sheetFormatPr baseColWidth="10" defaultRowHeight="14.4" x14ac:dyDescent="0.3"/>
  <cols>
    <col min="2" max="2" width="45.109375" customWidth="1"/>
    <col min="3" max="14" width="17.109375" customWidth="1"/>
  </cols>
  <sheetData>
    <row r="3" spans="2:3" ht="46.2" x14ac:dyDescent="0.85">
      <c r="B3" s="5" t="s">
        <v>496</v>
      </c>
    </row>
    <row r="5" spans="2:3" x14ac:dyDescent="0.3">
      <c r="B5" t="s">
        <v>2073</v>
      </c>
    </row>
    <row r="7" spans="2:3" x14ac:dyDescent="0.3">
      <c r="B7" s="65" t="s">
        <v>1677</v>
      </c>
    </row>
    <row r="9" spans="2:3" x14ac:dyDescent="0.3">
      <c r="B9" s="65" t="s">
        <v>1678</v>
      </c>
    </row>
    <row r="10" spans="2:3" x14ac:dyDescent="0.3">
      <c r="B10" t="s">
        <v>1674</v>
      </c>
    </row>
    <row r="11" spans="2:3" x14ac:dyDescent="0.3">
      <c r="B11" t="s">
        <v>1675</v>
      </c>
    </row>
    <row r="12" spans="2:3" x14ac:dyDescent="0.3">
      <c r="B12" t="s">
        <v>1942</v>
      </c>
    </row>
    <row r="13" spans="2:3" x14ac:dyDescent="0.3">
      <c r="B13" t="s">
        <v>1939</v>
      </c>
    </row>
    <row r="14" spans="2:3" x14ac:dyDescent="0.3">
      <c r="B14" t="s">
        <v>1940</v>
      </c>
      <c r="C14" s="32"/>
    </row>
    <row r="15" spans="2:3" x14ac:dyDescent="0.3">
      <c r="B15" t="s">
        <v>1941</v>
      </c>
      <c r="C15" s="32"/>
    </row>
    <row r="16" spans="2:3" x14ac:dyDescent="0.3">
      <c r="C16" s="32"/>
    </row>
    <row r="17" spans="1:8" x14ac:dyDescent="0.3">
      <c r="B17" s="65" t="s">
        <v>1676</v>
      </c>
    </row>
    <row r="18" spans="1:8" x14ac:dyDescent="0.3">
      <c r="B18" t="s">
        <v>2074</v>
      </c>
    </row>
    <row r="19" spans="1:8" x14ac:dyDescent="0.3">
      <c r="B19" t="s">
        <v>1666</v>
      </c>
    </row>
    <row r="20" spans="1:8" x14ac:dyDescent="0.3">
      <c r="B20" s="64" t="s">
        <v>1667</v>
      </c>
    </row>
    <row r="21" spans="1:8" x14ac:dyDescent="0.3">
      <c r="B21" s="64" t="s">
        <v>1668</v>
      </c>
    </row>
    <row r="22" spans="1:8" x14ac:dyDescent="0.3">
      <c r="B22" s="64" t="s">
        <v>1670</v>
      </c>
    </row>
    <row r="23" spans="1:8" x14ac:dyDescent="0.3">
      <c r="B23" s="64" t="s">
        <v>1669</v>
      </c>
    </row>
    <row r="24" spans="1:8" x14ac:dyDescent="0.3">
      <c r="B24" s="64" t="s">
        <v>1671</v>
      </c>
    </row>
    <row r="25" spans="1:8" x14ac:dyDescent="0.3">
      <c r="B25" s="64" t="s">
        <v>1672</v>
      </c>
    </row>
    <row r="26" spans="1:8" x14ac:dyDescent="0.3">
      <c r="B26" t="s">
        <v>1673</v>
      </c>
    </row>
    <row r="29" spans="1:8" x14ac:dyDescent="0.3">
      <c r="B29" t="s">
        <v>1679</v>
      </c>
    </row>
    <row r="31" spans="1:8" x14ac:dyDescent="0.3">
      <c r="A31" s="20" t="s">
        <v>413</v>
      </c>
      <c r="B31" s="7" t="s">
        <v>8</v>
      </c>
      <c r="C31" s="7" t="s">
        <v>1682</v>
      </c>
      <c r="D31" s="7" t="s">
        <v>2</v>
      </c>
      <c r="E31" s="7" t="s">
        <v>3</v>
      </c>
      <c r="F31" s="7" t="s">
        <v>4</v>
      </c>
      <c r="G31" s="7" t="s">
        <v>5</v>
      </c>
      <c r="H31" s="7" t="s">
        <v>6</v>
      </c>
    </row>
    <row r="32" spans="1:8" ht="28.8" x14ac:dyDescent="0.3">
      <c r="A32" s="20">
        <f>COUNTIF('INSTRUCCIONES DE DEMANDA'!$C$4:$C$93,C32)</f>
        <v>0</v>
      </c>
      <c r="B32" s="9" t="s">
        <v>2050</v>
      </c>
      <c r="C32" s="88" t="s">
        <v>2049</v>
      </c>
      <c r="D32" s="88"/>
      <c r="E32" s="88"/>
      <c r="F32" s="9"/>
      <c r="G32" s="89"/>
      <c r="H32" s="89"/>
    </row>
    <row r="33" spans="1:9" ht="28.8" x14ac:dyDescent="0.3">
      <c r="A33" s="20">
        <f>COUNTIF('INSTRUCCIONES DE DEMANDA'!$C$4:$C$93,C33)</f>
        <v>1</v>
      </c>
      <c r="B33" s="9" t="s">
        <v>1944</v>
      </c>
      <c r="C33" s="88" t="s">
        <v>1931</v>
      </c>
      <c r="D33" s="88" t="s">
        <v>1930</v>
      </c>
      <c r="E33" s="89"/>
      <c r="F33" s="89"/>
      <c r="G33" s="89"/>
      <c r="H33" s="89"/>
    </row>
    <row r="34" spans="1:9" ht="28.8" x14ac:dyDescent="0.3">
      <c r="A34" s="20">
        <f>COUNTIF('INSTRUCCIONES DE DEMANDA'!$C$4:$C$93,C34)</f>
        <v>0</v>
      </c>
      <c r="B34" s="9" t="s">
        <v>1943</v>
      </c>
      <c r="C34" s="88" t="s">
        <v>1680</v>
      </c>
      <c r="D34" s="88" t="s">
        <v>1934</v>
      </c>
      <c r="E34" s="88" t="s">
        <v>1681</v>
      </c>
      <c r="F34" s="89"/>
      <c r="G34" s="89"/>
      <c r="H34" s="89"/>
    </row>
    <row r="35" spans="1:9" ht="72" x14ac:dyDescent="0.3">
      <c r="A35" s="20">
        <f>COUNTIF('INSTRUCCIONES DE DEMANDA'!$C$4:$C$93,C35)</f>
        <v>14</v>
      </c>
      <c r="B35" s="9" t="s">
        <v>1966</v>
      </c>
      <c r="C35" s="88" t="s">
        <v>1946</v>
      </c>
      <c r="D35" s="88" t="s">
        <v>1948</v>
      </c>
      <c r="E35" s="89"/>
      <c r="F35" s="89"/>
      <c r="G35" s="89"/>
      <c r="H35" s="89"/>
    </row>
    <row r="36" spans="1:9" ht="28.8" x14ac:dyDescent="0.3">
      <c r="A36" s="20">
        <f>COUNTIF('INSTRUCCIONES DE DEMANDA'!$C$4:$C$93,C36)</f>
        <v>27</v>
      </c>
      <c r="B36" s="9" t="s">
        <v>1965</v>
      </c>
      <c r="C36" s="61" t="s">
        <v>1961</v>
      </c>
      <c r="D36" s="88" t="s">
        <v>1963</v>
      </c>
      <c r="E36" s="9" t="s">
        <v>1964</v>
      </c>
      <c r="F36" s="89"/>
      <c r="G36" s="89"/>
      <c r="H36" s="89"/>
    </row>
    <row r="37" spans="1:9" ht="86.4" x14ac:dyDescent="0.3">
      <c r="A37" s="20">
        <f>COUNTIF('INSTRUCCIONES DE DEMANDA'!$C$4:$C$93,C37)</f>
        <v>29</v>
      </c>
      <c r="B37" s="9" t="s">
        <v>1965</v>
      </c>
      <c r="C37" s="9" t="s">
        <v>1974</v>
      </c>
      <c r="D37" s="88" t="s">
        <v>1975</v>
      </c>
      <c r="E37" s="9" t="s">
        <v>1976</v>
      </c>
      <c r="F37" s="9" t="s">
        <v>1977</v>
      </c>
      <c r="G37" s="9" t="s">
        <v>1978</v>
      </c>
      <c r="H37" s="9" t="s">
        <v>1979</v>
      </c>
      <c r="I37" s="9" t="s">
        <v>1980</v>
      </c>
    </row>
  </sheetData>
  <phoneticPr fontId="8" type="noConversion"/>
  <pageMargins left="0.7" right="0.7" top="0.75" bottom="0.75" header="0.3" footer="0.3"/>
  <pageSetup paperSize="9" orientation="portrait"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I93"/>
  <sheetViews>
    <sheetView workbookViewId="0">
      <pane xSplit="3" ySplit="1" topLeftCell="D2" activePane="bottomRight" state="frozen"/>
      <selection pane="topRight" activeCell="D1" sqref="D1"/>
      <selection pane="bottomLeft" activeCell="A2" sqref="A2"/>
      <selection pane="bottomRight" activeCell="D2" sqref="D2"/>
    </sheetView>
  </sheetViews>
  <sheetFormatPr baseColWidth="10" defaultRowHeight="14.4" x14ac:dyDescent="0.3"/>
  <cols>
    <col min="1" max="1" width="17.109375" customWidth="1"/>
    <col min="2" max="2" width="46.5546875" customWidth="1"/>
    <col min="3" max="3" width="17.109375" customWidth="1"/>
    <col min="4" max="4" width="34.6640625" customWidth="1"/>
    <col min="5" max="8" width="24" customWidth="1"/>
    <col min="9" max="9" width="26.88671875" customWidth="1"/>
  </cols>
  <sheetData>
    <row r="1" spans="1:9" ht="28.8" x14ac:dyDescent="0.3">
      <c r="A1" s="7" t="s">
        <v>1684</v>
      </c>
      <c r="B1" s="7" t="s">
        <v>1683</v>
      </c>
      <c r="C1" s="7" t="s">
        <v>1682</v>
      </c>
      <c r="D1" s="66" t="s">
        <v>2</v>
      </c>
      <c r="E1" s="7" t="s">
        <v>3</v>
      </c>
      <c r="F1" s="7" t="s">
        <v>4</v>
      </c>
      <c r="G1" s="7" t="s">
        <v>5</v>
      </c>
      <c r="H1" s="7" t="s">
        <v>6</v>
      </c>
      <c r="I1" s="7" t="s">
        <v>18</v>
      </c>
    </row>
    <row r="2" spans="1:9" x14ac:dyDescent="0.3">
      <c r="A2" s="25" t="s">
        <v>473</v>
      </c>
      <c r="B2" s="61" t="s">
        <v>2051</v>
      </c>
      <c r="C2" s="61"/>
      <c r="E2" s="32"/>
    </row>
    <row r="3" spans="1:9" x14ac:dyDescent="0.3">
      <c r="A3" s="25" t="s">
        <v>368</v>
      </c>
      <c r="B3" s="61" t="s">
        <v>2052</v>
      </c>
      <c r="C3" s="61" t="s">
        <v>2049</v>
      </c>
      <c r="D3" s="61"/>
      <c r="E3" s="90"/>
      <c r="F3" s="61"/>
      <c r="G3" s="61"/>
      <c r="H3" s="61"/>
      <c r="I3" s="61"/>
    </row>
    <row r="4" spans="1:9" x14ac:dyDescent="0.3">
      <c r="A4" s="25" t="s">
        <v>473</v>
      </c>
      <c r="B4" s="61" t="s">
        <v>1937</v>
      </c>
      <c r="C4" s="61"/>
      <c r="E4" s="32"/>
    </row>
    <row r="5" spans="1:9" x14ac:dyDescent="0.3">
      <c r="A5" s="25" t="s">
        <v>368</v>
      </c>
      <c r="B5" s="61" t="s">
        <v>1932</v>
      </c>
      <c r="C5" s="61" t="s">
        <v>1931</v>
      </c>
      <c r="D5" s="90" t="s">
        <v>1933</v>
      </c>
      <c r="E5" s="61"/>
      <c r="F5" s="61"/>
      <c r="G5" s="61"/>
      <c r="H5" s="61"/>
      <c r="I5" s="61"/>
    </row>
    <row r="6" spans="1:9" ht="28.8" x14ac:dyDescent="0.3">
      <c r="A6" s="25" t="s">
        <v>473</v>
      </c>
      <c r="B6" s="61" t="s">
        <v>1935</v>
      </c>
      <c r="C6" s="61"/>
      <c r="E6" s="32"/>
    </row>
    <row r="7" spans="1:9" x14ac:dyDescent="0.3">
      <c r="A7" s="25" t="s">
        <v>473</v>
      </c>
      <c r="B7" s="61" t="s">
        <v>1952</v>
      </c>
      <c r="C7" s="61"/>
      <c r="E7" s="32"/>
    </row>
    <row r="8" spans="1:9" ht="28.8" x14ac:dyDescent="0.3">
      <c r="A8" s="25" t="s">
        <v>368</v>
      </c>
      <c r="B8" s="61" t="s">
        <v>1947</v>
      </c>
      <c r="C8" s="61" t="s">
        <v>1946</v>
      </c>
      <c r="D8" s="61" t="s">
        <v>1945</v>
      </c>
      <c r="E8" s="90"/>
      <c r="F8" s="61"/>
      <c r="G8" s="61"/>
      <c r="H8" s="61"/>
      <c r="I8" s="61"/>
    </row>
    <row r="9" spans="1:9" ht="28.8" x14ac:dyDescent="0.3">
      <c r="A9" s="25" t="s">
        <v>368</v>
      </c>
      <c r="B9" s="61" t="s">
        <v>2056</v>
      </c>
      <c r="C9" s="61" t="s">
        <v>1946</v>
      </c>
      <c r="D9" s="61" t="s">
        <v>1949</v>
      </c>
      <c r="E9" s="90"/>
      <c r="F9" s="61"/>
      <c r="G9" s="61"/>
      <c r="H9" s="61"/>
      <c r="I9" s="61"/>
    </row>
    <row r="10" spans="1:9" ht="28.8" x14ac:dyDescent="0.3">
      <c r="A10" s="25" t="s">
        <v>368</v>
      </c>
      <c r="B10" s="61" t="s">
        <v>2057</v>
      </c>
      <c r="C10" s="61" t="s">
        <v>1946</v>
      </c>
      <c r="D10" s="61" t="s">
        <v>1950</v>
      </c>
      <c r="E10" s="90"/>
      <c r="F10" s="61"/>
      <c r="G10" s="61"/>
      <c r="H10" s="61"/>
      <c r="I10" s="61"/>
    </row>
    <row r="11" spans="1:9" ht="28.8" x14ac:dyDescent="0.3">
      <c r="A11" s="25" t="s">
        <v>368</v>
      </c>
      <c r="B11" s="61" t="s">
        <v>2058</v>
      </c>
      <c r="C11" s="61" t="s">
        <v>1946</v>
      </c>
      <c r="D11" s="61" t="s">
        <v>1951</v>
      </c>
      <c r="E11" s="90"/>
      <c r="F11" s="61"/>
      <c r="G11" s="61"/>
      <c r="H11" s="61"/>
      <c r="I11" s="61"/>
    </row>
    <row r="12" spans="1:9" ht="43.2" x14ac:dyDescent="0.3">
      <c r="A12" s="25" t="s">
        <v>368</v>
      </c>
      <c r="B12" s="61" t="s">
        <v>2059</v>
      </c>
      <c r="C12" s="61" t="s">
        <v>1946</v>
      </c>
      <c r="D12" s="61" t="s">
        <v>2054</v>
      </c>
      <c r="E12" s="90"/>
      <c r="F12" s="61"/>
      <c r="G12" s="61"/>
      <c r="H12" s="61"/>
      <c r="I12" s="61"/>
    </row>
    <row r="13" spans="1:9" ht="43.2" x14ac:dyDescent="0.3">
      <c r="A13" s="25" t="s">
        <v>368</v>
      </c>
      <c r="B13" s="61" t="s">
        <v>2060</v>
      </c>
      <c r="C13" s="61" t="s">
        <v>1946</v>
      </c>
      <c r="D13" s="61" t="s">
        <v>2055</v>
      </c>
      <c r="E13" s="90"/>
      <c r="F13" s="61"/>
      <c r="G13" s="61"/>
      <c r="H13" s="61"/>
      <c r="I13" s="61"/>
    </row>
    <row r="14" spans="1:9" ht="43.2" x14ac:dyDescent="0.3">
      <c r="A14" s="25" t="s">
        <v>368</v>
      </c>
      <c r="B14" s="61" t="s">
        <v>2061</v>
      </c>
      <c r="C14" s="61" t="s">
        <v>1946</v>
      </c>
      <c r="D14" s="61" t="s">
        <v>2053</v>
      </c>
      <c r="E14" s="90"/>
      <c r="F14" s="61"/>
      <c r="G14" s="61"/>
      <c r="H14" s="61"/>
      <c r="I14" s="61"/>
    </row>
    <row r="15" spans="1:9" x14ac:dyDescent="0.3">
      <c r="A15" s="25" t="s">
        <v>473</v>
      </c>
      <c r="B15" s="61" t="s">
        <v>1953</v>
      </c>
      <c r="C15" s="61"/>
      <c r="E15" s="32"/>
    </row>
    <row r="16" spans="1:9" ht="28.8" x14ac:dyDescent="0.3">
      <c r="A16" s="25" t="s">
        <v>368</v>
      </c>
      <c r="B16" s="61" t="s">
        <v>3734</v>
      </c>
      <c r="C16" s="61" t="s">
        <v>1946</v>
      </c>
      <c r="D16" s="61" t="s">
        <v>1954</v>
      </c>
      <c r="E16" s="90"/>
      <c r="F16" s="61"/>
      <c r="G16" s="61"/>
      <c r="H16" s="61"/>
      <c r="I16" s="61"/>
    </row>
    <row r="17" spans="1:9" x14ac:dyDescent="0.3">
      <c r="A17" s="25" t="s">
        <v>473</v>
      </c>
      <c r="B17" s="61" t="s">
        <v>1955</v>
      </c>
      <c r="C17" s="61"/>
      <c r="E17" s="32"/>
    </row>
    <row r="18" spans="1:9" ht="28.8" x14ac:dyDescent="0.3">
      <c r="A18" s="25" t="s">
        <v>368</v>
      </c>
      <c r="B18" s="61" t="s">
        <v>3735</v>
      </c>
      <c r="C18" s="61" t="s">
        <v>1946</v>
      </c>
      <c r="D18" s="61" t="s">
        <v>1956</v>
      </c>
      <c r="E18" s="90"/>
      <c r="F18" s="61"/>
      <c r="G18" s="61"/>
      <c r="H18" s="61"/>
      <c r="I18" s="61"/>
    </row>
    <row r="19" spans="1:9" ht="28.8" x14ac:dyDescent="0.3">
      <c r="A19" s="25" t="s">
        <v>368</v>
      </c>
      <c r="B19" s="61" t="s">
        <v>3736</v>
      </c>
      <c r="C19" s="61" t="s">
        <v>1946</v>
      </c>
      <c r="D19" s="61" t="s">
        <v>1957</v>
      </c>
      <c r="E19" s="90"/>
      <c r="F19" s="61"/>
      <c r="G19" s="61"/>
      <c r="H19" s="61"/>
      <c r="I19" s="61"/>
    </row>
    <row r="20" spans="1:9" ht="28.8" x14ac:dyDescent="0.3">
      <c r="A20" s="25" t="s">
        <v>368</v>
      </c>
      <c r="B20" s="61" t="s">
        <v>3737</v>
      </c>
      <c r="C20" s="61" t="s">
        <v>1946</v>
      </c>
      <c r="D20" s="61" t="s">
        <v>1958</v>
      </c>
      <c r="E20" s="90"/>
      <c r="F20" s="61"/>
      <c r="G20" s="61"/>
      <c r="H20" s="61"/>
      <c r="I20" s="61"/>
    </row>
    <row r="21" spans="1:9" ht="28.8" x14ac:dyDescent="0.3">
      <c r="A21" s="25" t="s">
        <v>368</v>
      </c>
      <c r="B21" s="61" t="s">
        <v>3738</v>
      </c>
      <c r="C21" s="61" t="s">
        <v>1946</v>
      </c>
      <c r="D21" s="61" t="s">
        <v>1959</v>
      </c>
      <c r="E21" s="90"/>
      <c r="F21" s="61"/>
      <c r="G21" s="61"/>
      <c r="H21" s="61"/>
      <c r="I21" s="61"/>
    </row>
    <row r="22" spans="1:9" ht="28.8" x14ac:dyDescent="0.3">
      <c r="A22" s="25" t="s">
        <v>473</v>
      </c>
      <c r="B22" s="61" t="s">
        <v>1970</v>
      </c>
      <c r="C22" s="61"/>
      <c r="E22" s="32"/>
    </row>
    <row r="23" spans="1:9" ht="28.8" x14ac:dyDescent="0.3">
      <c r="A23" s="25" t="s">
        <v>368</v>
      </c>
      <c r="B23" s="61" t="s">
        <v>1960</v>
      </c>
      <c r="C23" s="61" t="s">
        <v>1961</v>
      </c>
      <c r="D23" s="61" t="s">
        <v>27</v>
      </c>
      <c r="E23" s="90" t="s">
        <v>1962</v>
      </c>
      <c r="F23" s="61"/>
      <c r="G23" s="61"/>
      <c r="H23" s="61"/>
      <c r="I23" s="61"/>
    </row>
    <row r="24" spans="1:9" ht="28.8" x14ac:dyDescent="0.3">
      <c r="A24" s="25" t="s">
        <v>368</v>
      </c>
      <c r="B24" s="61" t="s">
        <v>3739</v>
      </c>
      <c r="C24" s="61" t="s">
        <v>1961</v>
      </c>
      <c r="D24" s="61" t="s">
        <v>434</v>
      </c>
      <c r="E24" s="90" t="s">
        <v>1962</v>
      </c>
      <c r="F24" s="61"/>
      <c r="G24" s="61"/>
      <c r="H24" s="61"/>
      <c r="I24" s="61"/>
    </row>
    <row r="25" spans="1:9" ht="28.8" x14ac:dyDescent="0.3">
      <c r="A25" s="25" t="s">
        <v>368</v>
      </c>
      <c r="B25" s="61" t="s">
        <v>3740</v>
      </c>
      <c r="C25" s="61" t="s">
        <v>1961</v>
      </c>
      <c r="D25" s="61" t="s">
        <v>427</v>
      </c>
      <c r="E25" s="90" t="s">
        <v>1962</v>
      </c>
      <c r="F25" s="61"/>
      <c r="G25" s="61"/>
      <c r="H25" s="61"/>
      <c r="I25" s="61"/>
    </row>
    <row r="26" spans="1:9" ht="28.8" x14ac:dyDescent="0.3">
      <c r="A26" s="25" t="s">
        <v>368</v>
      </c>
      <c r="B26" s="61" t="s">
        <v>3741</v>
      </c>
      <c r="C26" s="61" t="s">
        <v>1961</v>
      </c>
      <c r="D26" s="61" t="s">
        <v>470</v>
      </c>
      <c r="E26" s="90" t="s">
        <v>1962</v>
      </c>
      <c r="F26" s="61"/>
      <c r="G26" s="61"/>
      <c r="H26" s="61"/>
      <c r="I26" s="61"/>
    </row>
    <row r="27" spans="1:9" ht="28.8" x14ac:dyDescent="0.3">
      <c r="A27" s="25" t="s">
        <v>368</v>
      </c>
      <c r="B27" s="61" t="s">
        <v>3742</v>
      </c>
      <c r="C27" s="61" t="s">
        <v>1961</v>
      </c>
      <c r="D27" s="61" t="s">
        <v>486</v>
      </c>
      <c r="E27" s="90" t="s">
        <v>1962</v>
      </c>
      <c r="F27" s="61"/>
      <c r="G27" s="61"/>
      <c r="H27" s="61"/>
      <c r="I27" s="61"/>
    </row>
    <row r="28" spans="1:9" ht="28.8" x14ac:dyDescent="0.3">
      <c r="A28" s="25" t="s">
        <v>368</v>
      </c>
      <c r="B28" s="61" t="s">
        <v>3743</v>
      </c>
      <c r="C28" s="61" t="s">
        <v>1961</v>
      </c>
      <c r="D28" s="61" t="s">
        <v>477</v>
      </c>
      <c r="E28" s="90" t="s">
        <v>1962</v>
      </c>
      <c r="F28" s="61"/>
      <c r="G28" s="61"/>
      <c r="H28" s="61"/>
      <c r="I28" s="61"/>
    </row>
    <row r="29" spans="1:9" ht="28.8" x14ac:dyDescent="0.3">
      <c r="A29" s="25" t="s">
        <v>368</v>
      </c>
      <c r="B29" s="61" t="s">
        <v>3744</v>
      </c>
      <c r="C29" s="61" t="s">
        <v>1961</v>
      </c>
      <c r="D29" s="61" t="s">
        <v>487</v>
      </c>
      <c r="E29" s="90" t="s">
        <v>1962</v>
      </c>
      <c r="F29" s="61"/>
      <c r="G29" s="61"/>
      <c r="H29" s="61"/>
      <c r="I29" s="61"/>
    </row>
    <row r="30" spans="1:9" ht="28.8" x14ac:dyDescent="0.3">
      <c r="A30" s="25" t="s">
        <v>368</v>
      </c>
      <c r="B30" s="61" t="s">
        <v>3745</v>
      </c>
      <c r="C30" s="61" t="s">
        <v>1961</v>
      </c>
      <c r="D30" s="61" t="s">
        <v>494</v>
      </c>
      <c r="E30" s="90" t="s">
        <v>1962</v>
      </c>
      <c r="F30" s="61"/>
      <c r="G30" s="61"/>
      <c r="H30" s="61"/>
      <c r="I30" s="61"/>
    </row>
    <row r="31" spans="1:9" ht="28.8" x14ac:dyDescent="0.3">
      <c r="A31" s="25" t="s">
        <v>368</v>
      </c>
      <c r="B31" s="61" t="s">
        <v>3746</v>
      </c>
      <c r="C31" s="61" t="s">
        <v>1961</v>
      </c>
      <c r="D31" s="61" t="s">
        <v>1380</v>
      </c>
      <c r="E31" s="90" t="s">
        <v>1962</v>
      </c>
      <c r="F31" s="61"/>
      <c r="G31" s="61"/>
      <c r="H31" s="61"/>
      <c r="I31" s="61"/>
    </row>
    <row r="32" spans="1:9" ht="28.8" x14ac:dyDescent="0.3">
      <c r="A32" s="25" t="s">
        <v>473</v>
      </c>
      <c r="B32" s="61" t="s">
        <v>1936</v>
      </c>
      <c r="C32" s="61"/>
    </row>
    <row r="33" spans="1:9" ht="28.8" x14ac:dyDescent="0.3">
      <c r="A33" s="25" t="s">
        <v>368</v>
      </c>
      <c r="B33" s="61" t="s">
        <v>3747</v>
      </c>
      <c r="C33" s="61" t="s">
        <v>1946</v>
      </c>
      <c r="D33" s="61" t="s">
        <v>1967</v>
      </c>
      <c r="E33" s="90"/>
      <c r="F33" s="61"/>
      <c r="G33" s="61"/>
      <c r="H33" s="61"/>
      <c r="I33" s="61"/>
    </row>
    <row r="34" spans="1:9" ht="28.8" x14ac:dyDescent="0.3">
      <c r="A34" s="25" t="s">
        <v>473</v>
      </c>
      <c r="B34" s="61" t="s">
        <v>1968</v>
      </c>
      <c r="C34" s="61"/>
      <c r="D34" s="67"/>
    </row>
    <row r="35" spans="1:9" ht="28.8" x14ac:dyDescent="0.3">
      <c r="A35" s="25" t="s">
        <v>368</v>
      </c>
      <c r="B35" s="61" t="s">
        <v>1960</v>
      </c>
      <c r="C35" s="61" t="s">
        <v>1961</v>
      </c>
      <c r="D35" s="61" t="s">
        <v>27</v>
      </c>
      <c r="E35" s="90" t="s">
        <v>1972</v>
      </c>
      <c r="F35" s="61"/>
      <c r="G35" s="61"/>
      <c r="H35" s="61"/>
      <c r="I35" s="61"/>
    </row>
    <row r="36" spans="1:9" ht="28.8" x14ac:dyDescent="0.3">
      <c r="A36" s="25" t="s">
        <v>368</v>
      </c>
      <c r="B36" s="61" t="s">
        <v>3739</v>
      </c>
      <c r="C36" s="61" t="s">
        <v>1961</v>
      </c>
      <c r="D36" s="61" t="s">
        <v>434</v>
      </c>
      <c r="E36" s="90" t="s">
        <v>1972</v>
      </c>
      <c r="F36" s="61"/>
      <c r="G36" s="61"/>
      <c r="H36" s="61"/>
      <c r="I36" s="61"/>
    </row>
    <row r="37" spans="1:9" ht="28.8" x14ac:dyDescent="0.3">
      <c r="A37" s="25" t="s">
        <v>368</v>
      </c>
      <c r="B37" s="61" t="s">
        <v>3740</v>
      </c>
      <c r="C37" s="61" t="s">
        <v>1961</v>
      </c>
      <c r="D37" s="61" t="s">
        <v>427</v>
      </c>
      <c r="E37" s="90" t="s">
        <v>1972</v>
      </c>
      <c r="F37" s="61"/>
      <c r="G37" s="61"/>
      <c r="H37" s="61"/>
      <c r="I37" s="61"/>
    </row>
    <row r="38" spans="1:9" ht="28.8" x14ac:dyDescent="0.3">
      <c r="A38" s="25" t="s">
        <v>368</v>
      </c>
      <c r="B38" s="61" t="s">
        <v>3741</v>
      </c>
      <c r="C38" s="61" t="s">
        <v>1961</v>
      </c>
      <c r="D38" s="61" t="s">
        <v>470</v>
      </c>
      <c r="E38" s="90" t="s">
        <v>1972</v>
      </c>
      <c r="F38" s="61"/>
      <c r="G38" s="61"/>
      <c r="H38" s="61"/>
      <c r="I38" s="61"/>
    </row>
    <row r="39" spans="1:9" ht="28.8" x14ac:dyDescent="0.3">
      <c r="A39" s="25" t="s">
        <v>368</v>
      </c>
      <c r="B39" s="61" t="s">
        <v>3742</v>
      </c>
      <c r="C39" s="61" t="s">
        <v>1961</v>
      </c>
      <c r="D39" s="61" t="s">
        <v>486</v>
      </c>
      <c r="E39" s="90" t="s">
        <v>1972</v>
      </c>
      <c r="F39" s="61"/>
      <c r="G39" s="61"/>
      <c r="H39" s="61"/>
      <c r="I39" s="61"/>
    </row>
    <row r="40" spans="1:9" ht="28.8" x14ac:dyDescent="0.3">
      <c r="A40" s="25" t="s">
        <v>368</v>
      </c>
      <c r="B40" s="61" t="s">
        <v>3743</v>
      </c>
      <c r="C40" s="61" t="s">
        <v>1961</v>
      </c>
      <c r="D40" s="61" t="s">
        <v>477</v>
      </c>
      <c r="E40" s="90" t="s">
        <v>1972</v>
      </c>
      <c r="F40" s="61"/>
      <c r="G40" s="61"/>
      <c r="H40" s="61"/>
      <c r="I40" s="61"/>
    </row>
    <row r="41" spans="1:9" ht="28.8" x14ac:dyDescent="0.3">
      <c r="A41" s="25" t="s">
        <v>368</v>
      </c>
      <c r="B41" s="61" t="s">
        <v>3744</v>
      </c>
      <c r="C41" s="61" t="s">
        <v>1961</v>
      </c>
      <c r="D41" s="61" t="s">
        <v>487</v>
      </c>
      <c r="E41" s="90" t="s">
        <v>1972</v>
      </c>
      <c r="F41" s="61"/>
      <c r="G41" s="61"/>
      <c r="H41" s="61"/>
      <c r="I41" s="61"/>
    </row>
    <row r="42" spans="1:9" ht="28.8" x14ac:dyDescent="0.3">
      <c r="A42" s="25" t="s">
        <v>368</v>
      </c>
      <c r="B42" s="61" t="s">
        <v>3745</v>
      </c>
      <c r="C42" s="61" t="s">
        <v>1961</v>
      </c>
      <c r="D42" s="61" t="s">
        <v>494</v>
      </c>
      <c r="E42" s="90" t="s">
        <v>1972</v>
      </c>
      <c r="F42" s="61"/>
      <c r="G42" s="61"/>
      <c r="H42" s="61"/>
      <c r="I42" s="61"/>
    </row>
    <row r="43" spans="1:9" ht="28.8" x14ac:dyDescent="0.3">
      <c r="A43" s="25" t="s">
        <v>368</v>
      </c>
      <c r="B43" s="61" t="s">
        <v>3746</v>
      </c>
      <c r="C43" s="61" t="s">
        <v>1961</v>
      </c>
      <c r="D43" s="61" t="s">
        <v>1380</v>
      </c>
      <c r="E43" s="90" t="s">
        <v>1972</v>
      </c>
      <c r="F43" s="61"/>
      <c r="G43" s="61"/>
      <c r="H43" s="61"/>
      <c r="I43" s="61"/>
    </row>
    <row r="44" spans="1:9" ht="28.8" x14ac:dyDescent="0.3">
      <c r="A44" s="25" t="s">
        <v>473</v>
      </c>
      <c r="B44" s="61" t="s">
        <v>1936</v>
      </c>
      <c r="C44" s="61"/>
    </row>
    <row r="45" spans="1:9" ht="28.8" x14ac:dyDescent="0.3">
      <c r="A45" s="25" t="s">
        <v>368</v>
      </c>
      <c r="B45" s="61" t="s">
        <v>3748</v>
      </c>
      <c r="C45" s="61" t="s">
        <v>1946</v>
      </c>
      <c r="D45" s="61" t="s">
        <v>1971</v>
      </c>
      <c r="E45" s="90"/>
      <c r="F45" s="61"/>
      <c r="G45" s="61"/>
      <c r="H45" s="61"/>
      <c r="I45" s="61"/>
    </row>
    <row r="46" spans="1:9" ht="28.8" x14ac:dyDescent="0.3">
      <c r="A46" s="25" t="s">
        <v>473</v>
      </c>
      <c r="B46" s="61" t="s">
        <v>1969</v>
      </c>
      <c r="C46" s="61"/>
      <c r="D46" s="67"/>
    </row>
    <row r="47" spans="1:9" ht="28.8" x14ac:dyDescent="0.3">
      <c r="A47" s="25" t="s">
        <v>368</v>
      </c>
      <c r="B47" s="61" t="s">
        <v>1960</v>
      </c>
      <c r="C47" s="61" t="s">
        <v>1961</v>
      </c>
      <c r="D47" s="61" t="s">
        <v>27</v>
      </c>
      <c r="E47" s="90" t="s">
        <v>1973</v>
      </c>
      <c r="F47" s="61"/>
      <c r="G47" s="61"/>
      <c r="H47" s="61"/>
      <c r="I47" s="61"/>
    </row>
    <row r="48" spans="1:9" ht="28.8" x14ac:dyDescent="0.3">
      <c r="A48" s="25" t="s">
        <v>368</v>
      </c>
      <c r="B48" s="61" t="s">
        <v>3739</v>
      </c>
      <c r="C48" s="61" t="s">
        <v>1961</v>
      </c>
      <c r="D48" s="61" t="s">
        <v>434</v>
      </c>
      <c r="E48" s="90" t="s">
        <v>1973</v>
      </c>
      <c r="F48" s="61"/>
      <c r="G48" s="61"/>
      <c r="H48" s="61"/>
      <c r="I48" s="61"/>
    </row>
    <row r="49" spans="1:9" ht="28.8" x14ac:dyDescent="0.3">
      <c r="A49" s="25" t="s">
        <v>368</v>
      </c>
      <c r="B49" s="61" t="s">
        <v>3740</v>
      </c>
      <c r="C49" s="61" t="s">
        <v>1961</v>
      </c>
      <c r="D49" s="61" t="s">
        <v>427</v>
      </c>
      <c r="E49" s="90" t="s">
        <v>1973</v>
      </c>
      <c r="F49" s="61"/>
      <c r="G49" s="61"/>
      <c r="H49" s="61"/>
      <c r="I49" s="61"/>
    </row>
    <row r="50" spans="1:9" ht="28.8" x14ac:dyDescent="0.3">
      <c r="A50" s="25" t="s">
        <v>368</v>
      </c>
      <c r="B50" s="61" t="s">
        <v>3741</v>
      </c>
      <c r="C50" s="61" t="s">
        <v>1961</v>
      </c>
      <c r="D50" s="61" t="s">
        <v>470</v>
      </c>
      <c r="E50" s="90" t="s">
        <v>1973</v>
      </c>
      <c r="F50" s="61"/>
      <c r="G50" s="61"/>
      <c r="H50" s="61"/>
      <c r="I50" s="61"/>
    </row>
    <row r="51" spans="1:9" ht="28.8" x14ac:dyDescent="0.3">
      <c r="A51" s="25" t="s">
        <v>368</v>
      </c>
      <c r="B51" s="61" t="s">
        <v>3742</v>
      </c>
      <c r="C51" s="61" t="s">
        <v>1961</v>
      </c>
      <c r="D51" s="61" t="s">
        <v>486</v>
      </c>
      <c r="E51" s="90" t="s">
        <v>1973</v>
      </c>
      <c r="F51" s="61"/>
      <c r="G51" s="61"/>
      <c r="H51" s="61"/>
      <c r="I51" s="61"/>
    </row>
    <row r="52" spans="1:9" ht="28.8" x14ac:dyDescent="0.3">
      <c r="A52" s="25" t="s">
        <v>368</v>
      </c>
      <c r="B52" s="61" t="s">
        <v>3743</v>
      </c>
      <c r="C52" s="61" t="s">
        <v>1961</v>
      </c>
      <c r="D52" s="61" t="s">
        <v>477</v>
      </c>
      <c r="E52" s="90" t="s">
        <v>1973</v>
      </c>
      <c r="F52" s="61"/>
      <c r="G52" s="61"/>
      <c r="H52" s="61"/>
      <c r="I52" s="61"/>
    </row>
    <row r="53" spans="1:9" ht="28.8" x14ac:dyDescent="0.3">
      <c r="A53" s="25" t="s">
        <v>368</v>
      </c>
      <c r="B53" s="61" t="s">
        <v>3744</v>
      </c>
      <c r="C53" s="61" t="s">
        <v>1961</v>
      </c>
      <c r="D53" s="61" t="s">
        <v>487</v>
      </c>
      <c r="E53" s="90" t="s">
        <v>1973</v>
      </c>
      <c r="F53" s="61"/>
      <c r="G53" s="61"/>
      <c r="H53" s="61"/>
      <c r="I53" s="61"/>
    </row>
    <row r="54" spans="1:9" ht="28.8" x14ac:dyDescent="0.3">
      <c r="A54" s="25" t="s">
        <v>368</v>
      </c>
      <c r="B54" s="61" t="s">
        <v>3745</v>
      </c>
      <c r="C54" s="61" t="s">
        <v>1961</v>
      </c>
      <c r="D54" s="61" t="s">
        <v>494</v>
      </c>
      <c r="E54" s="90" t="s">
        <v>1973</v>
      </c>
      <c r="F54" s="61"/>
      <c r="G54" s="61"/>
      <c r="H54" s="61"/>
      <c r="I54" s="61"/>
    </row>
    <row r="55" spans="1:9" ht="28.8" x14ac:dyDescent="0.3">
      <c r="A55" s="25" t="s">
        <v>368</v>
      </c>
      <c r="B55" s="61" t="s">
        <v>3746</v>
      </c>
      <c r="C55" s="61" t="s">
        <v>1961</v>
      </c>
      <c r="D55" s="61" t="s">
        <v>1380</v>
      </c>
      <c r="E55" s="90" t="s">
        <v>1973</v>
      </c>
      <c r="F55" s="61"/>
      <c r="G55" s="61"/>
      <c r="H55" s="61"/>
      <c r="I55" s="61"/>
    </row>
    <row r="56" spans="1:9" ht="43.2" x14ac:dyDescent="0.3">
      <c r="A56" s="25" t="s">
        <v>473</v>
      </c>
      <c r="B56" s="61" t="s">
        <v>1938</v>
      </c>
      <c r="C56" s="61"/>
      <c r="D56" s="67"/>
    </row>
    <row r="57" spans="1:9" x14ac:dyDescent="0.3">
      <c r="A57" s="25" t="s">
        <v>473</v>
      </c>
      <c r="B57" s="61" t="s">
        <v>1981</v>
      </c>
      <c r="C57" s="61"/>
      <c r="D57" s="61"/>
      <c r="E57" s="90"/>
      <c r="F57" s="61"/>
      <c r="G57" s="61"/>
      <c r="H57" s="61"/>
      <c r="I57" s="61"/>
    </row>
    <row r="58" spans="1:9" ht="57.6" x14ac:dyDescent="0.3">
      <c r="A58" s="25" t="s">
        <v>368</v>
      </c>
      <c r="B58" s="9" t="s">
        <v>1987</v>
      </c>
      <c r="C58" s="9" t="s">
        <v>1974</v>
      </c>
      <c r="D58" s="92" t="s">
        <v>1638</v>
      </c>
      <c r="E58" s="9" t="s">
        <v>27</v>
      </c>
      <c r="F58" s="9" t="s">
        <v>1380</v>
      </c>
      <c r="G58" s="9" t="s">
        <v>1982</v>
      </c>
      <c r="H58" s="9" t="s">
        <v>1983</v>
      </c>
      <c r="I58" s="9" t="s">
        <v>1984</v>
      </c>
    </row>
    <row r="59" spans="1:9" ht="28.8" x14ac:dyDescent="0.3">
      <c r="A59" s="25" t="s">
        <v>368</v>
      </c>
      <c r="B59" s="9" t="s">
        <v>1988</v>
      </c>
      <c r="C59" s="9" t="s">
        <v>1974</v>
      </c>
      <c r="D59" s="92" t="s">
        <v>1638</v>
      </c>
      <c r="E59" s="9" t="s">
        <v>27</v>
      </c>
      <c r="F59" s="9" t="s">
        <v>1380</v>
      </c>
      <c r="G59" s="9" t="s">
        <v>1982</v>
      </c>
      <c r="H59" s="9" t="s">
        <v>1985</v>
      </c>
      <c r="I59" s="9" t="s">
        <v>1985</v>
      </c>
    </row>
    <row r="60" spans="1:9" ht="28.8" x14ac:dyDescent="0.3">
      <c r="A60" s="25" t="s">
        <v>368</v>
      </c>
      <c r="B60" s="9" t="s">
        <v>1989</v>
      </c>
      <c r="C60" s="9" t="s">
        <v>1974</v>
      </c>
      <c r="D60" s="92" t="s">
        <v>1638</v>
      </c>
      <c r="E60" s="9" t="s">
        <v>27</v>
      </c>
      <c r="F60" s="9" t="s">
        <v>1380</v>
      </c>
      <c r="G60" s="9" t="s">
        <v>1982</v>
      </c>
      <c r="H60" s="9" t="s">
        <v>1986</v>
      </c>
      <c r="I60" s="9" t="s">
        <v>1986</v>
      </c>
    </row>
    <row r="61" spans="1:9" x14ac:dyDescent="0.3">
      <c r="A61" s="25" t="s">
        <v>473</v>
      </c>
      <c r="B61" s="61" t="s">
        <v>1990</v>
      </c>
      <c r="C61" s="9"/>
      <c r="D61" s="91"/>
      <c r="E61" s="91"/>
      <c r="F61" s="89"/>
      <c r="G61" s="89"/>
      <c r="H61" s="89"/>
      <c r="I61" s="89"/>
    </row>
    <row r="62" spans="1:9" ht="57.6" x14ac:dyDescent="0.3">
      <c r="A62" s="25" t="s">
        <v>368</v>
      </c>
      <c r="B62" s="9" t="s">
        <v>1993</v>
      </c>
      <c r="C62" s="9" t="s">
        <v>1974</v>
      </c>
      <c r="D62" s="92" t="s">
        <v>1638</v>
      </c>
      <c r="E62" s="9" t="s">
        <v>434</v>
      </c>
      <c r="F62" s="9" t="s">
        <v>1380</v>
      </c>
      <c r="G62" s="9" t="s">
        <v>1992</v>
      </c>
      <c r="H62" s="9" t="s">
        <v>1983</v>
      </c>
      <c r="I62" s="9" t="s">
        <v>1984</v>
      </c>
    </row>
    <row r="63" spans="1:9" ht="43.2" x14ac:dyDescent="0.3">
      <c r="A63" s="25" t="s">
        <v>368</v>
      </c>
      <c r="B63" s="9" t="s">
        <v>1999</v>
      </c>
      <c r="C63" s="9" t="s">
        <v>1974</v>
      </c>
      <c r="D63" s="92" t="s">
        <v>1638</v>
      </c>
      <c r="E63" s="9" t="s">
        <v>434</v>
      </c>
      <c r="F63" s="9" t="s">
        <v>1380</v>
      </c>
      <c r="G63" s="9" t="s">
        <v>1992</v>
      </c>
      <c r="H63" s="9" t="s">
        <v>1996</v>
      </c>
      <c r="I63" s="9" t="s">
        <v>1995</v>
      </c>
    </row>
    <row r="64" spans="1:9" ht="28.8" x14ac:dyDescent="0.3">
      <c r="A64" s="25" t="s">
        <v>368</v>
      </c>
      <c r="B64" s="9" t="s">
        <v>2000</v>
      </c>
      <c r="C64" s="9" t="s">
        <v>1974</v>
      </c>
      <c r="D64" s="92" t="s">
        <v>1638</v>
      </c>
      <c r="E64" s="9" t="s">
        <v>434</v>
      </c>
      <c r="F64" s="9" t="s">
        <v>1380</v>
      </c>
      <c r="G64" s="9" t="s">
        <v>1992</v>
      </c>
      <c r="H64" s="9" t="s">
        <v>1985</v>
      </c>
      <c r="I64" s="9" t="s">
        <v>1985</v>
      </c>
    </row>
    <row r="65" spans="1:9" ht="28.8" x14ac:dyDescent="0.3">
      <c r="A65" s="25" t="s">
        <v>368</v>
      </c>
      <c r="B65" s="9" t="s">
        <v>1991</v>
      </c>
      <c r="C65" s="9" t="s">
        <v>1974</v>
      </c>
      <c r="D65" s="92" t="s">
        <v>1638</v>
      </c>
      <c r="E65" s="9" t="s">
        <v>434</v>
      </c>
      <c r="F65" s="9" t="s">
        <v>1380</v>
      </c>
      <c r="G65" s="9" t="s">
        <v>1992</v>
      </c>
      <c r="H65" s="9" t="s">
        <v>1986</v>
      </c>
      <c r="I65" s="9" t="s">
        <v>1986</v>
      </c>
    </row>
    <row r="66" spans="1:9" ht="28.8" x14ac:dyDescent="0.3">
      <c r="A66" s="25" t="s">
        <v>368</v>
      </c>
      <c r="B66" s="9" t="s">
        <v>2001</v>
      </c>
      <c r="C66" s="9" t="s">
        <v>1974</v>
      </c>
      <c r="D66" s="92" t="s">
        <v>1638</v>
      </c>
      <c r="E66" s="9" t="s">
        <v>434</v>
      </c>
      <c r="F66" s="9" t="s">
        <v>1380</v>
      </c>
      <c r="G66" s="9" t="s">
        <v>1994</v>
      </c>
      <c r="H66" s="9" t="s">
        <v>1997</v>
      </c>
      <c r="I66" s="9" t="s">
        <v>1997</v>
      </c>
    </row>
    <row r="67" spans="1:9" ht="28.8" x14ac:dyDescent="0.3">
      <c r="A67" s="25" t="s">
        <v>368</v>
      </c>
      <c r="B67" s="9" t="s">
        <v>2002</v>
      </c>
      <c r="C67" s="9" t="s">
        <v>1974</v>
      </c>
      <c r="D67" s="92" t="s">
        <v>1638</v>
      </c>
      <c r="E67" s="9" t="s">
        <v>434</v>
      </c>
      <c r="F67" s="9" t="s">
        <v>1380</v>
      </c>
      <c r="G67" s="9" t="s">
        <v>1994</v>
      </c>
      <c r="H67" s="9" t="s">
        <v>1998</v>
      </c>
      <c r="I67" s="9" t="s">
        <v>1998</v>
      </c>
    </row>
    <row r="68" spans="1:9" x14ac:dyDescent="0.3">
      <c r="A68" s="25" t="s">
        <v>473</v>
      </c>
      <c r="B68" s="61" t="s">
        <v>2003</v>
      </c>
      <c r="C68" s="9"/>
      <c r="D68" s="91"/>
      <c r="E68" s="91"/>
      <c r="F68" s="89"/>
      <c r="G68" s="89"/>
      <c r="H68" s="89"/>
      <c r="I68" s="89"/>
    </row>
    <row r="69" spans="1:9" ht="28.8" x14ac:dyDescent="0.3">
      <c r="A69" s="25" t="s">
        <v>368</v>
      </c>
      <c r="B69" s="9" t="s">
        <v>2006</v>
      </c>
      <c r="C69" s="9" t="s">
        <v>1974</v>
      </c>
      <c r="D69" s="92" t="s">
        <v>1638</v>
      </c>
      <c r="E69" s="9" t="s">
        <v>427</v>
      </c>
      <c r="F69" s="9" t="s">
        <v>1380</v>
      </c>
      <c r="G69" s="9" t="s">
        <v>2005</v>
      </c>
      <c r="H69" s="9" t="s">
        <v>2011</v>
      </c>
      <c r="I69" s="9" t="s">
        <v>2007</v>
      </c>
    </row>
    <row r="70" spans="1:9" ht="28.8" x14ac:dyDescent="0.3">
      <c r="A70" s="25" t="s">
        <v>368</v>
      </c>
      <c r="B70" s="9" t="s">
        <v>2008</v>
      </c>
      <c r="C70" s="9" t="s">
        <v>1974</v>
      </c>
      <c r="D70" s="92" t="s">
        <v>1638</v>
      </c>
      <c r="E70" s="9" t="s">
        <v>427</v>
      </c>
      <c r="F70" s="9" t="s">
        <v>1380</v>
      </c>
      <c r="G70" s="9" t="s">
        <v>2009</v>
      </c>
      <c r="H70" s="9" t="s">
        <v>2010</v>
      </c>
      <c r="I70" s="9" t="s">
        <v>2007</v>
      </c>
    </row>
    <row r="71" spans="1:9" ht="28.8" x14ac:dyDescent="0.3">
      <c r="A71" s="25" t="s">
        <v>368</v>
      </c>
      <c r="B71" s="9" t="s">
        <v>2004</v>
      </c>
      <c r="C71" s="9" t="s">
        <v>1974</v>
      </c>
      <c r="D71" s="92" t="s">
        <v>1638</v>
      </c>
      <c r="E71" s="9" t="s">
        <v>427</v>
      </c>
      <c r="F71" s="9" t="s">
        <v>1380</v>
      </c>
      <c r="G71" s="9" t="s">
        <v>2012</v>
      </c>
      <c r="H71" s="9" t="s">
        <v>2013</v>
      </c>
      <c r="I71" s="9" t="s">
        <v>2013</v>
      </c>
    </row>
    <row r="72" spans="1:9" x14ac:dyDescent="0.3">
      <c r="A72" s="25" t="s">
        <v>473</v>
      </c>
      <c r="B72" s="61" t="s">
        <v>2014</v>
      </c>
      <c r="C72" s="9"/>
      <c r="D72" s="91"/>
      <c r="E72" s="91"/>
      <c r="F72" s="89"/>
      <c r="G72" s="89"/>
      <c r="H72" s="89"/>
      <c r="I72" s="89"/>
    </row>
    <row r="73" spans="1:9" ht="28.8" x14ac:dyDescent="0.3">
      <c r="A73" s="25" t="s">
        <v>368</v>
      </c>
      <c r="B73" s="9" t="s">
        <v>2015</v>
      </c>
      <c r="C73" s="9" t="s">
        <v>1974</v>
      </c>
      <c r="D73" s="92" t="s">
        <v>1638</v>
      </c>
      <c r="E73" s="9" t="s">
        <v>486</v>
      </c>
      <c r="F73" s="9" t="s">
        <v>1380</v>
      </c>
      <c r="G73" s="9" t="s">
        <v>1994</v>
      </c>
      <c r="H73" s="9" t="s">
        <v>2016</v>
      </c>
      <c r="I73" s="9" t="s">
        <v>2016</v>
      </c>
    </row>
    <row r="74" spans="1:9" x14ac:dyDescent="0.3">
      <c r="A74" s="25" t="s">
        <v>473</v>
      </c>
      <c r="B74" s="61" t="s">
        <v>2017</v>
      </c>
      <c r="C74" s="9"/>
      <c r="D74" s="91"/>
      <c r="E74" s="91"/>
      <c r="F74" s="89"/>
      <c r="G74" s="89"/>
      <c r="H74" s="89"/>
      <c r="I74" s="89"/>
    </row>
    <row r="75" spans="1:9" ht="28.8" x14ac:dyDescent="0.3">
      <c r="A75" s="25" t="s">
        <v>368</v>
      </c>
      <c r="B75" s="9" t="s">
        <v>2018</v>
      </c>
      <c r="C75" s="9" t="s">
        <v>1974</v>
      </c>
      <c r="D75" s="92" t="s">
        <v>1638</v>
      </c>
      <c r="E75" s="9" t="s">
        <v>470</v>
      </c>
      <c r="F75" s="9" t="s">
        <v>1380</v>
      </c>
      <c r="G75" s="9" t="s">
        <v>1982</v>
      </c>
      <c r="H75" s="9" t="s">
        <v>1985</v>
      </c>
      <c r="I75" s="9" t="s">
        <v>1985</v>
      </c>
    </row>
    <row r="76" spans="1:9" ht="28.8" x14ac:dyDescent="0.3">
      <c r="A76" s="25" t="s">
        <v>368</v>
      </c>
      <c r="B76" s="9" t="s">
        <v>2019</v>
      </c>
      <c r="C76" s="9" t="s">
        <v>1974</v>
      </c>
      <c r="D76" s="92" t="s">
        <v>1638</v>
      </c>
      <c r="E76" s="9" t="s">
        <v>470</v>
      </c>
      <c r="F76" s="9" t="s">
        <v>1380</v>
      </c>
      <c r="G76" s="9" t="s">
        <v>1982</v>
      </c>
      <c r="H76" s="9" t="s">
        <v>1986</v>
      </c>
      <c r="I76" s="9" t="s">
        <v>1986</v>
      </c>
    </row>
    <row r="77" spans="1:9" x14ac:dyDescent="0.3">
      <c r="A77" s="25" t="s">
        <v>473</v>
      </c>
      <c r="B77" s="9" t="s">
        <v>2020</v>
      </c>
      <c r="C77" s="9"/>
      <c r="D77" s="91"/>
      <c r="E77" s="91"/>
      <c r="F77" s="91"/>
      <c r="G77" s="91"/>
      <c r="H77" s="91"/>
      <c r="I77" s="91"/>
    </row>
    <row r="78" spans="1:9" ht="57.6" x14ac:dyDescent="0.3">
      <c r="A78" s="25" t="s">
        <v>368</v>
      </c>
      <c r="B78" s="9" t="s">
        <v>2023</v>
      </c>
      <c r="C78" s="9" t="s">
        <v>1974</v>
      </c>
      <c r="D78" s="92" t="s">
        <v>1638</v>
      </c>
      <c r="E78" s="9" t="s">
        <v>477</v>
      </c>
      <c r="F78" s="9" t="s">
        <v>1380</v>
      </c>
      <c r="G78" s="9" t="s">
        <v>2022</v>
      </c>
      <c r="H78" s="9" t="s">
        <v>1983</v>
      </c>
      <c r="I78" s="9" t="s">
        <v>1984</v>
      </c>
    </row>
    <row r="79" spans="1:9" ht="43.2" x14ac:dyDescent="0.3">
      <c r="A79" s="25" t="s">
        <v>368</v>
      </c>
      <c r="B79" s="9" t="s">
        <v>2024</v>
      </c>
      <c r="C79" s="9" t="s">
        <v>1974</v>
      </c>
      <c r="D79" s="92" t="s">
        <v>1638</v>
      </c>
      <c r="E79" s="9" t="s">
        <v>477</v>
      </c>
      <c r="F79" s="9" t="s">
        <v>1380</v>
      </c>
      <c r="G79" s="9" t="s">
        <v>2022</v>
      </c>
      <c r="H79" s="9" t="s">
        <v>1996</v>
      </c>
      <c r="I79" s="9" t="s">
        <v>1995</v>
      </c>
    </row>
    <row r="80" spans="1:9" ht="28.8" x14ac:dyDescent="0.3">
      <c r="A80" s="25" t="s">
        <v>368</v>
      </c>
      <c r="B80" s="9" t="s">
        <v>2025</v>
      </c>
      <c r="C80" s="9" t="s">
        <v>1974</v>
      </c>
      <c r="D80" s="92" t="s">
        <v>1638</v>
      </c>
      <c r="E80" s="9" t="s">
        <v>477</v>
      </c>
      <c r="F80" s="9" t="s">
        <v>1380</v>
      </c>
      <c r="G80" s="9" t="s">
        <v>2022</v>
      </c>
      <c r="H80" s="9" t="s">
        <v>2026</v>
      </c>
      <c r="I80" s="9" t="s">
        <v>2007</v>
      </c>
    </row>
    <row r="81" spans="1:9" ht="28.8" x14ac:dyDescent="0.3">
      <c r="A81" s="25" t="s">
        <v>368</v>
      </c>
      <c r="B81" s="9" t="s">
        <v>2021</v>
      </c>
      <c r="C81" s="9" t="s">
        <v>1974</v>
      </c>
      <c r="D81" s="92" t="s">
        <v>1638</v>
      </c>
      <c r="E81" s="9" t="s">
        <v>477</v>
      </c>
      <c r="F81" s="9" t="s">
        <v>1380</v>
      </c>
      <c r="G81" s="9" t="s">
        <v>2022</v>
      </c>
      <c r="H81" s="9" t="s">
        <v>1985</v>
      </c>
      <c r="I81" s="9" t="s">
        <v>1985</v>
      </c>
    </row>
    <row r="82" spans="1:9" ht="28.8" x14ac:dyDescent="0.3">
      <c r="A82" s="25" t="s">
        <v>368</v>
      </c>
      <c r="B82" s="9" t="s">
        <v>2027</v>
      </c>
      <c r="C82" s="9" t="s">
        <v>1974</v>
      </c>
      <c r="D82" s="92" t="s">
        <v>1638</v>
      </c>
      <c r="E82" s="9" t="s">
        <v>477</v>
      </c>
      <c r="F82" s="9" t="s">
        <v>1380</v>
      </c>
      <c r="G82" s="9" t="s">
        <v>2022</v>
      </c>
      <c r="H82" s="9" t="s">
        <v>1986</v>
      </c>
      <c r="I82" s="9" t="s">
        <v>1986</v>
      </c>
    </row>
    <row r="83" spans="1:9" ht="28.8" x14ac:dyDescent="0.3">
      <c r="A83" s="25" t="s">
        <v>368</v>
      </c>
      <c r="B83" s="9" t="s">
        <v>2028</v>
      </c>
      <c r="C83" s="9" t="s">
        <v>1974</v>
      </c>
      <c r="D83" s="92" t="s">
        <v>1638</v>
      </c>
      <c r="E83" s="9" t="s">
        <v>477</v>
      </c>
      <c r="F83" s="9" t="s">
        <v>1380</v>
      </c>
      <c r="G83" s="9" t="s">
        <v>2022</v>
      </c>
      <c r="H83" s="9" t="s">
        <v>1689</v>
      </c>
      <c r="I83" s="9" t="s">
        <v>1689</v>
      </c>
    </row>
    <row r="84" spans="1:9" ht="28.8" x14ac:dyDescent="0.3">
      <c r="A84" s="25" t="s">
        <v>368</v>
      </c>
      <c r="B84" s="9" t="s">
        <v>2029</v>
      </c>
      <c r="C84" s="9" t="s">
        <v>1974</v>
      </c>
      <c r="D84" s="92" t="s">
        <v>1638</v>
      </c>
      <c r="E84" s="9" t="s">
        <v>477</v>
      </c>
      <c r="F84" s="9" t="s">
        <v>1380</v>
      </c>
      <c r="G84" s="9" t="s">
        <v>2022</v>
      </c>
      <c r="H84" s="9" t="s">
        <v>2030</v>
      </c>
      <c r="I84" s="9" t="s">
        <v>2030</v>
      </c>
    </row>
    <row r="85" spans="1:9" x14ac:dyDescent="0.3">
      <c r="A85" s="25" t="s">
        <v>473</v>
      </c>
      <c r="B85" s="9" t="s">
        <v>2031</v>
      </c>
      <c r="C85" s="9"/>
      <c r="D85" s="91"/>
      <c r="E85" s="91"/>
      <c r="F85" s="91"/>
      <c r="G85" s="91"/>
      <c r="H85" s="91"/>
      <c r="I85" s="91"/>
    </row>
    <row r="86" spans="1:9" ht="100.8" x14ac:dyDescent="0.3">
      <c r="A86" s="25" t="s">
        <v>368</v>
      </c>
      <c r="B86" s="9" t="s">
        <v>2032</v>
      </c>
      <c r="C86" s="9" t="s">
        <v>1974</v>
      </c>
      <c r="D86" s="92" t="s">
        <v>1638</v>
      </c>
      <c r="E86" s="9" t="s">
        <v>477</v>
      </c>
      <c r="F86" s="9" t="s">
        <v>1380</v>
      </c>
      <c r="G86" s="9" t="s">
        <v>2022</v>
      </c>
      <c r="H86" s="9" t="s">
        <v>2046</v>
      </c>
      <c r="I86" s="9" t="s">
        <v>2039</v>
      </c>
    </row>
    <row r="87" spans="1:9" ht="100.8" x14ac:dyDescent="0.3">
      <c r="A87" s="25" t="s">
        <v>368</v>
      </c>
      <c r="B87" s="9" t="s">
        <v>2033</v>
      </c>
      <c r="C87" s="9" t="s">
        <v>1974</v>
      </c>
      <c r="D87" s="92" t="s">
        <v>1638</v>
      </c>
      <c r="E87" s="9" t="s">
        <v>477</v>
      </c>
      <c r="F87" s="9" t="s">
        <v>1380</v>
      </c>
      <c r="G87" s="9" t="s">
        <v>2022</v>
      </c>
      <c r="H87" s="9" t="s">
        <v>2047</v>
      </c>
      <c r="I87" s="9" t="s">
        <v>2041</v>
      </c>
    </row>
    <row r="88" spans="1:9" ht="43.2" x14ac:dyDescent="0.3">
      <c r="A88" s="25" t="s">
        <v>368</v>
      </c>
      <c r="B88" s="9" t="s">
        <v>2034</v>
      </c>
      <c r="C88" s="9" t="s">
        <v>1974</v>
      </c>
      <c r="D88" s="92" t="s">
        <v>1638</v>
      </c>
      <c r="E88" s="9" t="s">
        <v>477</v>
      </c>
      <c r="F88" s="9" t="s">
        <v>1380</v>
      </c>
      <c r="G88" s="9" t="s">
        <v>2022</v>
      </c>
      <c r="H88" s="9" t="s">
        <v>2048</v>
      </c>
      <c r="I88" s="9" t="s">
        <v>2040</v>
      </c>
    </row>
    <row r="89" spans="1:9" ht="28.8" x14ac:dyDescent="0.3">
      <c r="A89" s="25" t="s">
        <v>368</v>
      </c>
      <c r="B89" s="9" t="s">
        <v>2035</v>
      </c>
      <c r="C89" s="9" t="s">
        <v>1974</v>
      </c>
      <c r="D89" s="92" t="s">
        <v>1638</v>
      </c>
      <c r="E89" s="9" t="s">
        <v>477</v>
      </c>
      <c r="F89" s="9" t="s">
        <v>1380</v>
      </c>
      <c r="G89" s="9" t="s">
        <v>2022</v>
      </c>
      <c r="H89" s="9" t="s">
        <v>2042</v>
      </c>
      <c r="I89" s="9" t="s">
        <v>2042</v>
      </c>
    </row>
    <row r="90" spans="1:9" ht="28.8" x14ac:dyDescent="0.3">
      <c r="A90" s="25" t="s">
        <v>368</v>
      </c>
      <c r="B90" s="9" t="s">
        <v>2036</v>
      </c>
      <c r="C90" s="9" t="s">
        <v>1974</v>
      </c>
      <c r="D90" s="92" t="s">
        <v>1638</v>
      </c>
      <c r="E90" s="9" t="s">
        <v>477</v>
      </c>
      <c r="F90" s="9" t="s">
        <v>1380</v>
      </c>
      <c r="G90" s="9" t="s">
        <v>2022</v>
      </c>
      <c r="H90" s="9" t="s">
        <v>2043</v>
      </c>
      <c r="I90" s="9" t="s">
        <v>2043</v>
      </c>
    </row>
    <row r="91" spans="1:9" ht="28.8" x14ac:dyDescent="0.3">
      <c r="A91" s="25" t="s">
        <v>368</v>
      </c>
      <c r="B91" s="9" t="s">
        <v>2037</v>
      </c>
      <c r="C91" s="9" t="s">
        <v>1974</v>
      </c>
      <c r="D91" s="92" t="s">
        <v>1638</v>
      </c>
      <c r="E91" s="9" t="s">
        <v>477</v>
      </c>
      <c r="F91" s="9" t="s">
        <v>1380</v>
      </c>
      <c r="G91" s="9" t="s">
        <v>2022</v>
      </c>
      <c r="H91" s="9" t="s">
        <v>2044</v>
      </c>
      <c r="I91" s="9" t="s">
        <v>2044</v>
      </c>
    </row>
    <row r="92" spans="1:9" ht="28.8" x14ac:dyDescent="0.3">
      <c r="A92" s="25" t="s">
        <v>368</v>
      </c>
      <c r="B92" s="9" t="s">
        <v>2038</v>
      </c>
      <c r="C92" s="9" t="s">
        <v>1974</v>
      </c>
      <c r="D92" s="92" t="s">
        <v>1638</v>
      </c>
      <c r="E92" s="9" t="s">
        <v>477</v>
      </c>
      <c r="F92" s="9" t="s">
        <v>1380</v>
      </c>
      <c r="G92" s="9" t="s">
        <v>2022</v>
      </c>
      <c r="H92" s="9" t="s">
        <v>2045</v>
      </c>
      <c r="I92" s="9" t="s">
        <v>2045</v>
      </c>
    </row>
    <row r="93" spans="1:9" x14ac:dyDescent="0.3">
      <c r="A93" s="25" t="s">
        <v>473</v>
      </c>
      <c r="B93" s="9"/>
      <c r="C93" s="9"/>
      <c r="D93" s="91"/>
      <c r="E93" s="91"/>
      <c r="F93" s="91"/>
      <c r="G93" s="91"/>
      <c r="H93" s="91"/>
      <c r="I93" s="91"/>
    </row>
  </sheetData>
  <conditionalFormatting sqref="H59:I61 B58:I60 C61:H61 B62 B64:I67 C68:I68 B69:I71 B77:I77 B93:I93 B4:H15 I4:I46 B22:H22 C16:H21 B32:H32 C23:H31 B34:H34 C33:H33 B44:H44 C35:H43 B46:H46 C45:H45 B56:H60 C47:H55">
    <cfRule type="expression" dxfId="303" priority="199">
      <formula>IF($A4="NO",1,0)</formula>
    </cfRule>
  </conditionalFormatting>
  <conditionalFormatting sqref="I56:I57">
    <cfRule type="expression" dxfId="302" priority="198">
      <formula>IF($A56="NO",1,0)</formula>
    </cfRule>
  </conditionalFormatting>
  <conditionalFormatting sqref="I47:I55">
    <cfRule type="expression" dxfId="301" priority="197">
      <formula>IF($A47="NO",1,0)</formula>
    </cfRule>
  </conditionalFormatting>
  <conditionalFormatting sqref="B61">
    <cfRule type="expression" dxfId="300" priority="195">
      <formula>IF($A61="NO",1,0)</formula>
    </cfRule>
  </conditionalFormatting>
  <conditionalFormatting sqref="E71">
    <cfRule type="expression" dxfId="299" priority="174">
      <formula>IF($A71="NO",1,0)</formula>
    </cfRule>
  </conditionalFormatting>
  <conditionalFormatting sqref="C62:G62">
    <cfRule type="expression" dxfId="298" priority="194">
      <formula>IF($A62="NO",1,0)</formula>
    </cfRule>
  </conditionalFormatting>
  <conditionalFormatting sqref="H62">
    <cfRule type="expression" dxfId="297" priority="193">
      <formula>IF($A62="NO",1,0)</formula>
    </cfRule>
  </conditionalFormatting>
  <conditionalFormatting sqref="I62">
    <cfRule type="expression" dxfId="296" priority="192">
      <formula>IF($A62="NO",1,0)</formula>
    </cfRule>
  </conditionalFormatting>
  <conditionalFormatting sqref="B63:B67">
    <cfRule type="expression" dxfId="295" priority="191">
      <formula>IF($A63="NO",1,0)</formula>
    </cfRule>
  </conditionalFormatting>
  <conditionalFormatting sqref="C63:G67">
    <cfRule type="expression" dxfId="294" priority="190">
      <formula>IF($A63="NO",1,0)</formula>
    </cfRule>
  </conditionalFormatting>
  <conditionalFormatting sqref="H63:H67">
    <cfRule type="expression" dxfId="293" priority="189">
      <formula>IF($A63="NO",1,0)</formula>
    </cfRule>
  </conditionalFormatting>
  <conditionalFormatting sqref="I63:I67">
    <cfRule type="expression" dxfId="292" priority="188">
      <formula>IF($A63="NO",1,0)</formula>
    </cfRule>
  </conditionalFormatting>
  <conditionalFormatting sqref="B68">
    <cfRule type="expression" dxfId="291" priority="187">
      <formula>IF($A68="NO",1,0)</formula>
    </cfRule>
  </conditionalFormatting>
  <conditionalFormatting sqref="B69">
    <cfRule type="expression" dxfId="290" priority="186">
      <formula>IF($A69="NO",1,0)</formula>
    </cfRule>
  </conditionalFormatting>
  <conditionalFormatting sqref="C69:G69">
    <cfRule type="expression" dxfId="289" priority="185">
      <formula>IF($A69="NO",1,0)</formula>
    </cfRule>
  </conditionalFormatting>
  <conditionalFormatting sqref="H69">
    <cfRule type="expression" dxfId="288" priority="184">
      <formula>IF($A69="NO",1,0)</formula>
    </cfRule>
  </conditionalFormatting>
  <conditionalFormatting sqref="I69">
    <cfRule type="expression" dxfId="287" priority="183">
      <formula>IF($A69="NO",1,0)</formula>
    </cfRule>
  </conditionalFormatting>
  <conditionalFormatting sqref="B70">
    <cfRule type="expression" dxfId="286" priority="182">
      <formula>IF($A70="NO",1,0)</formula>
    </cfRule>
  </conditionalFormatting>
  <conditionalFormatting sqref="C70:G70">
    <cfRule type="expression" dxfId="285" priority="181">
      <formula>IF($A70="NO",1,0)</formula>
    </cfRule>
  </conditionalFormatting>
  <conditionalFormatting sqref="H70">
    <cfRule type="expression" dxfId="284" priority="180">
      <formula>IF($A70="NO",1,0)</formula>
    </cfRule>
  </conditionalFormatting>
  <conditionalFormatting sqref="I70">
    <cfRule type="expression" dxfId="283" priority="179">
      <formula>IF($A70="NO",1,0)</formula>
    </cfRule>
  </conditionalFormatting>
  <conditionalFormatting sqref="B71">
    <cfRule type="expression" dxfId="282" priority="178">
      <formula>IF($A71="NO",1,0)</formula>
    </cfRule>
  </conditionalFormatting>
  <conditionalFormatting sqref="C71:G71">
    <cfRule type="expression" dxfId="281" priority="177">
      <formula>IF($A71="NO",1,0)</formula>
    </cfRule>
  </conditionalFormatting>
  <conditionalFormatting sqref="H71">
    <cfRule type="expression" dxfId="280" priority="176">
      <formula>IF($A71="NO",1,0)</formula>
    </cfRule>
  </conditionalFormatting>
  <conditionalFormatting sqref="I71">
    <cfRule type="expression" dxfId="279" priority="175">
      <formula>IF($A71="NO",1,0)</formula>
    </cfRule>
  </conditionalFormatting>
  <conditionalFormatting sqref="I73">
    <cfRule type="expression" dxfId="278" priority="161">
      <formula>IF($A73="NO",1,0)</formula>
    </cfRule>
  </conditionalFormatting>
  <conditionalFormatting sqref="C72:I72">
    <cfRule type="expression" dxfId="277" priority="173">
      <formula>IF($A72="NO",1,0)</formula>
    </cfRule>
  </conditionalFormatting>
  <conditionalFormatting sqref="B72">
    <cfRule type="expression" dxfId="276" priority="172">
      <formula>IF($A72="NO",1,0)</formula>
    </cfRule>
  </conditionalFormatting>
  <conditionalFormatting sqref="H73">
    <cfRule type="expression" dxfId="275" priority="164">
      <formula>IF($A73="NO",1,0)</formula>
    </cfRule>
  </conditionalFormatting>
  <conditionalFormatting sqref="I73">
    <cfRule type="expression" dxfId="274" priority="163">
      <formula>IF($A73="NO",1,0)</formula>
    </cfRule>
  </conditionalFormatting>
  <conditionalFormatting sqref="E73">
    <cfRule type="expression" dxfId="273" priority="162">
      <formula>IF($A73="NO",1,0)</formula>
    </cfRule>
  </conditionalFormatting>
  <conditionalFormatting sqref="F80">
    <cfRule type="expression" dxfId="272" priority="112">
      <formula>IF($A80="NO",1,0)</formula>
    </cfRule>
  </conditionalFormatting>
  <conditionalFormatting sqref="B73:E73 G73:I73">
    <cfRule type="expression" dxfId="271" priority="167">
      <formula>IF($A73="NO",1,0)</formula>
    </cfRule>
  </conditionalFormatting>
  <conditionalFormatting sqref="F80">
    <cfRule type="expression" dxfId="270" priority="113">
      <formula>IF($A80="NO",1,0)</formula>
    </cfRule>
  </conditionalFormatting>
  <conditionalFormatting sqref="B73">
    <cfRule type="expression" dxfId="269" priority="166">
      <formula>IF($A73="NO",1,0)</formula>
    </cfRule>
  </conditionalFormatting>
  <conditionalFormatting sqref="C73:E73 G73">
    <cfRule type="expression" dxfId="268" priority="165">
      <formula>IF($A73="NO",1,0)</formula>
    </cfRule>
  </conditionalFormatting>
  <conditionalFormatting sqref="E80">
    <cfRule type="expression" dxfId="267" priority="115">
      <formula>IF($A80="NO",1,0)</formula>
    </cfRule>
  </conditionalFormatting>
  <conditionalFormatting sqref="I80">
    <cfRule type="expression" dxfId="266" priority="114">
      <formula>IF($A80="NO",1,0)</formula>
    </cfRule>
  </conditionalFormatting>
  <conditionalFormatting sqref="F84">
    <cfRule type="expression" dxfId="265" priority="74">
      <formula>IF($A84="NO",1,0)</formula>
    </cfRule>
  </conditionalFormatting>
  <conditionalFormatting sqref="I75">
    <cfRule type="expression" dxfId="264" priority="152">
      <formula>IF($A75="NO",1,0)</formula>
    </cfRule>
  </conditionalFormatting>
  <conditionalFormatting sqref="C74:I74">
    <cfRule type="expression" dxfId="263" priority="160">
      <formula>IF($A74="NO",1,0)</formula>
    </cfRule>
  </conditionalFormatting>
  <conditionalFormatting sqref="B74">
    <cfRule type="expression" dxfId="262" priority="159">
      <formula>IF($A74="NO",1,0)</formula>
    </cfRule>
  </conditionalFormatting>
  <conditionalFormatting sqref="H75">
    <cfRule type="expression" dxfId="261" priority="155">
      <formula>IF($A75="NO",1,0)</formula>
    </cfRule>
  </conditionalFormatting>
  <conditionalFormatting sqref="I75">
    <cfRule type="expression" dxfId="260" priority="154">
      <formula>IF($A75="NO",1,0)</formula>
    </cfRule>
  </conditionalFormatting>
  <conditionalFormatting sqref="E75">
    <cfRule type="expression" dxfId="259" priority="153">
      <formula>IF($A75="NO",1,0)</formula>
    </cfRule>
  </conditionalFormatting>
  <conditionalFormatting sqref="B75:E75 G75:I75">
    <cfRule type="expression" dxfId="258" priority="158">
      <formula>IF($A75="NO",1,0)</formula>
    </cfRule>
  </conditionalFormatting>
  <conditionalFormatting sqref="B75">
    <cfRule type="expression" dxfId="257" priority="157">
      <formula>IF($A75="NO",1,0)</formula>
    </cfRule>
  </conditionalFormatting>
  <conditionalFormatting sqref="C75:E75 G75">
    <cfRule type="expression" dxfId="256" priority="156">
      <formula>IF($A75="NO",1,0)</formula>
    </cfRule>
  </conditionalFormatting>
  <conditionalFormatting sqref="F73">
    <cfRule type="expression" dxfId="255" priority="151">
      <formula>IF($A73="NO",1,0)</formula>
    </cfRule>
  </conditionalFormatting>
  <conditionalFormatting sqref="F73">
    <cfRule type="expression" dxfId="254" priority="150">
      <formula>IF($A73="NO",1,0)</formula>
    </cfRule>
  </conditionalFormatting>
  <conditionalFormatting sqref="F75">
    <cfRule type="expression" dxfId="253" priority="149">
      <formula>IF($A75="NO",1,0)</formula>
    </cfRule>
  </conditionalFormatting>
  <conditionalFormatting sqref="F75">
    <cfRule type="expression" dxfId="252" priority="148">
      <formula>IF($A75="NO",1,0)</formula>
    </cfRule>
  </conditionalFormatting>
  <conditionalFormatting sqref="I76">
    <cfRule type="expression" dxfId="251" priority="141">
      <formula>IF($A76="NO",1,0)</formula>
    </cfRule>
  </conditionalFormatting>
  <conditionalFormatting sqref="H76">
    <cfRule type="expression" dxfId="250" priority="144">
      <formula>IF($A76="NO",1,0)</formula>
    </cfRule>
  </conditionalFormatting>
  <conditionalFormatting sqref="I76">
    <cfRule type="expression" dxfId="249" priority="143">
      <formula>IF($A76="NO",1,0)</formula>
    </cfRule>
  </conditionalFormatting>
  <conditionalFormatting sqref="E76">
    <cfRule type="expression" dxfId="248" priority="142">
      <formula>IF($A76="NO",1,0)</formula>
    </cfRule>
  </conditionalFormatting>
  <conditionalFormatting sqref="B76:E76 G76:I76">
    <cfRule type="expression" dxfId="247" priority="147">
      <formula>IF($A76="NO",1,0)</formula>
    </cfRule>
  </conditionalFormatting>
  <conditionalFormatting sqref="B76">
    <cfRule type="expression" dxfId="246" priority="146">
      <formula>IF($A76="NO",1,0)</formula>
    </cfRule>
  </conditionalFormatting>
  <conditionalFormatting sqref="C76:E76 G76">
    <cfRule type="expression" dxfId="245" priority="145">
      <formula>IF($A76="NO",1,0)</formula>
    </cfRule>
  </conditionalFormatting>
  <conditionalFormatting sqref="F76">
    <cfRule type="expression" dxfId="244" priority="140">
      <formula>IF($A76="NO",1,0)</formula>
    </cfRule>
  </conditionalFormatting>
  <conditionalFormatting sqref="F76">
    <cfRule type="expression" dxfId="243" priority="139">
      <formula>IF($A76="NO",1,0)</formula>
    </cfRule>
  </conditionalFormatting>
  <conditionalFormatting sqref="I78">
    <cfRule type="expression" dxfId="242" priority="132">
      <formula>IF($A78="NO",1,0)</formula>
    </cfRule>
  </conditionalFormatting>
  <conditionalFormatting sqref="H78">
    <cfRule type="expression" dxfId="241" priority="135">
      <formula>IF($A78="NO",1,0)</formula>
    </cfRule>
  </conditionalFormatting>
  <conditionalFormatting sqref="I78">
    <cfRule type="expression" dxfId="240" priority="134">
      <formula>IF($A78="NO",1,0)</formula>
    </cfRule>
  </conditionalFormatting>
  <conditionalFormatting sqref="E78">
    <cfRule type="expression" dxfId="239" priority="133">
      <formula>IF($A78="NO",1,0)</formula>
    </cfRule>
  </conditionalFormatting>
  <conditionalFormatting sqref="B78:E78 G78:I78">
    <cfRule type="expression" dxfId="238" priority="138">
      <formula>IF($A78="NO",1,0)</formula>
    </cfRule>
  </conditionalFormatting>
  <conditionalFormatting sqref="B78">
    <cfRule type="expression" dxfId="237" priority="137">
      <formula>IF($A78="NO",1,0)</formula>
    </cfRule>
  </conditionalFormatting>
  <conditionalFormatting sqref="C78:E78 G78">
    <cfRule type="expression" dxfId="236" priority="136">
      <formula>IF($A78="NO",1,0)</formula>
    </cfRule>
  </conditionalFormatting>
  <conditionalFormatting sqref="F78">
    <cfRule type="expression" dxfId="235" priority="131">
      <formula>IF($A78="NO",1,0)</formula>
    </cfRule>
  </conditionalFormatting>
  <conditionalFormatting sqref="F78">
    <cfRule type="expression" dxfId="234" priority="130">
      <formula>IF($A78="NO",1,0)</formula>
    </cfRule>
  </conditionalFormatting>
  <conditionalFormatting sqref="I79">
    <cfRule type="expression" dxfId="233" priority="123">
      <formula>IF($A79="NO",1,0)</formula>
    </cfRule>
  </conditionalFormatting>
  <conditionalFormatting sqref="H79">
    <cfRule type="expression" dxfId="232" priority="126">
      <formula>IF($A79="NO",1,0)</formula>
    </cfRule>
  </conditionalFormatting>
  <conditionalFormatting sqref="I79">
    <cfRule type="expression" dxfId="231" priority="125">
      <formula>IF($A79="NO",1,0)</formula>
    </cfRule>
  </conditionalFormatting>
  <conditionalFormatting sqref="E79">
    <cfRule type="expression" dxfId="230" priority="124">
      <formula>IF($A79="NO",1,0)</formula>
    </cfRule>
  </conditionalFormatting>
  <conditionalFormatting sqref="B79:E79 G79:I79">
    <cfRule type="expression" dxfId="229" priority="129">
      <formula>IF($A79="NO",1,0)</formula>
    </cfRule>
  </conditionalFormatting>
  <conditionalFormatting sqref="B79">
    <cfRule type="expression" dxfId="228" priority="128">
      <formula>IF($A79="NO",1,0)</formula>
    </cfRule>
  </conditionalFormatting>
  <conditionalFormatting sqref="C79:E79 G79">
    <cfRule type="expression" dxfId="227" priority="127">
      <formula>IF($A79="NO",1,0)</formula>
    </cfRule>
  </conditionalFormatting>
  <conditionalFormatting sqref="F79">
    <cfRule type="expression" dxfId="226" priority="122">
      <formula>IF($A79="NO",1,0)</formula>
    </cfRule>
  </conditionalFormatting>
  <conditionalFormatting sqref="F79">
    <cfRule type="expression" dxfId="225" priority="121">
      <formula>IF($A79="NO",1,0)</formula>
    </cfRule>
  </conditionalFormatting>
  <conditionalFormatting sqref="I84">
    <cfRule type="expression" dxfId="224" priority="76">
      <formula>IF($A84="NO",1,0)</formula>
    </cfRule>
  </conditionalFormatting>
  <conditionalFormatting sqref="H80">
    <cfRule type="expression" dxfId="223" priority="117">
      <formula>IF($A80="NO",1,0)</formula>
    </cfRule>
  </conditionalFormatting>
  <conditionalFormatting sqref="I80">
    <cfRule type="expression" dxfId="222" priority="116">
      <formula>IF($A80="NO",1,0)</formula>
    </cfRule>
  </conditionalFormatting>
  <conditionalFormatting sqref="E84">
    <cfRule type="expression" dxfId="221" priority="77">
      <formula>IF($A84="NO",1,0)</formula>
    </cfRule>
  </conditionalFormatting>
  <conditionalFormatting sqref="B80:E80 G80:I80">
    <cfRule type="expression" dxfId="220" priority="120">
      <formula>IF($A80="NO",1,0)</formula>
    </cfRule>
  </conditionalFormatting>
  <conditionalFormatting sqref="B80">
    <cfRule type="expression" dxfId="219" priority="119">
      <formula>IF($A80="NO",1,0)</formula>
    </cfRule>
  </conditionalFormatting>
  <conditionalFormatting sqref="C80:E80 G80">
    <cfRule type="expression" dxfId="218" priority="118">
      <formula>IF($A80="NO",1,0)</formula>
    </cfRule>
  </conditionalFormatting>
  <conditionalFormatting sqref="F84">
    <cfRule type="expression" dxfId="217" priority="75">
      <formula>IF($A84="NO",1,0)</formula>
    </cfRule>
  </conditionalFormatting>
  <conditionalFormatting sqref="F92">
    <cfRule type="expression" dxfId="216" priority="9">
      <formula>IF($A92="NO",1,0)</formula>
    </cfRule>
  </conditionalFormatting>
  <conditionalFormatting sqref="F83">
    <cfRule type="expression" dxfId="215" priority="85">
      <formula>IF($A83="NO",1,0)</formula>
    </cfRule>
  </conditionalFormatting>
  <conditionalFormatting sqref="F83">
    <cfRule type="expression" dxfId="214" priority="86">
      <formula>IF($A83="NO",1,0)</formula>
    </cfRule>
  </conditionalFormatting>
  <conditionalFormatting sqref="E83">
    <cfRule type="expression" dxfId="213" priority="88">
      <formula>IF($A83="NO",1,0)</formula>
    </cfRule>
  </conditionalFormatting>
  <conditionalFormatting sqref="I83">
    <cfRule type="expression" dxfId="212" priority="87">
      <formula>IF($A83="NO",1,0)</formula>
    </cfRule>
  </conditionalFormatting>
  <conditionalFormatting sqref="I81">
    <cfRule type="expression" dxfId="211" priority="105">
      <formula>IF($A81="NO",1,0)</formula>
    </cfRule>
  </conditionalFormatting>
  <conditionalFormatting sqref="H81">
    <cfRule type="expression" dxfId="210" priority="108">
      <formula>IF($A81="NO",1,0)</formula>
    </cfRule>
  </conditionalFormatting>
  <conditionalFormatting sqref="I81">
    <cfRule type="expression" dxfId="209" priority="107">
      <formula>IF($A81="NO",1,0)</formula>
    </cfRule>
  </conditionalFormatting>
  <conditionalFormatting sqref="E81">
    <cfRule type="expression" dxfId="208" priority="106">
      <formula>IF($A81="NO",1,0)</formula>
    </cfRule>
  </conditionalFormatting>
  <conditionalFormatting sqref="B81:E81 G81:I81">
    <cfRule type="expression" dxfId="207" priority="111">
      <formula>IF($A81="NO",1,0)</formula>
    </cfRule>
  </conditionalFormatting>
  <conditionalFormatting sqref="B81">
    <cfRule type="expression" dxfId="206" priority="110">
      <formula>IF($A81="NO",1,0)</formula>
    </cfRule>
  </conditionalFormatting>
  <conditionalFormatting sqref="C81:E81 G81">
    <cfRule type="expression" dxfId="205" priority="109">
      <formula>IF($A81="NO",1,0)</formula>
    </cfRule>
  </conditionalFormatting>
  <conditionalFormatting sqref="F81">
    <cfRule type="expression" dxfId="204" priority="104">
      <formula>IF($A81="NO",1,0)</formula>
    </cfRule>
  </conditionalFormatting>
  <conditionalFormatting sqref="F81">
    <cfRule type="expression" dxfId="203" priority="103">
      <formula>IF($A81="NO",1,0)</formula>
    </cfRule>
  </conditionalFormatting>
  <conditionalFormatting sqref="I82">
    <cfRule type="expression" dxfId="202" priority="96">
      <formula>IF($A82="NO",1,0)</formula>
    </cfRule>
  </conditionalFormatting>
  <conditionalFormatting sqref="H82">
    <cfRule type="expression" dxfId="201" priority="99">
      <formula>IF($A82="NO",1,0)</formula>
    </cfRule>
  </conditionalFormatting>
  <conditionalFormatting sqref="I82">
    <cfRule type="expression" dxfId="200" priority="98">
      <formula>IF($A82="NO",1,0)</formula>
    </cfRule>
  </conditionalFormatting>
  <conditionalFormatting sqref="E82">
    <cfRule type="expression" dxfId="199" priority="97">
      <formula>IF($A82="NO",1,0)</formula>
    </cfRule>
  </conditionalFormatting>
  <conditionalFormatting sqref="C82:E82 G82:I82">
    <cfRule type="expression" dxfId="198" priority="102">
      <formula>IF($A82="NO",1,0)</formula>
    </cfRule>
  </conditionalFormatting>
  <conditionalFormatting sqref="H83">
    <cfRule type="expression" dxfId="197" priority="90">
      <formula>IF($A83="NO",1,0)</formula>
    </cfRule>
  </conditionalFormatting>
  <conditionalFormatting sqref="C82:E82 G82">
    <cfRule type="expression" dxfId="196" priority="100">
      <formula>IF($A82="NO",1,0)</formula>
    </cfRule>
  </conditionalFormatting>
  <conditionalFormatting sqref="F82">
    <cfRule type="expression" dxfId="195" priority="95">
      <formula>IF($A82="NO",1,0)</formula>
    </cfRule>
  </conditionalFormatting>
  <conditionalFormatting sqref="F82">
    <cfRule type="expression" dxfId="194" priority="94">
      <formula>IF($A82="NO",1,0)</formula>
    </cfRule>
  </conditionalFormatting>
  <conditionalFormatting sqref="H91">
    <cfRule type="expression" dxfId="193" priority="25">
      <formula>IF($A91="NO",1,0)</formula>
    </cfRule>
  </conditionalFormatting>
  <conditionalFormatting sqref="I83">
    <cfRule type="expression" dxfId="192" priority="89">
      <formula>IF($A83="NO",1,0)</formula>
    </cfRule>
  </conditionalFormatting>
  <conditionalFormatting sqref="B83:E83 G83:I83">
    <cfRule type="expression" dxfId="191" priority="93">
      <formula>IF($A83="NO",1,0)</formula>
    </cfRule>
  </conditionalFormatting>
  <conditionalFormatting sqref="B83">
    <cfRule type="expression" dxfId="190" priority="92">
      <formula>IF($A83="NO",1,0)</formula>
    </cfRule>
  </conditionalFormatting>
  <conditionalFormatting sqref="C83:E83 G83">
    <cfRule type="expression" dxfId="189" priority="91">
      <formula>IF($A83="NO",1,0)</formula>
    </cfRule>
  </conditionalFormatting>
  <conditionalFormatting sqref="B82">
    <cfRule type="expression" dxfId="188" priority="84">
      <formula>IF($A82="NO",1,0)</formula>
    </cfRule>
  </conditionalFormatting>
  <conditionalFormatting sqref="B82">
    <cfRule type="expression" dxfId="187" priority="83">
      <formula>IF($A82="NO",1,0)</formula>
    </cfRule>
  </conditionalFormatting>
  <conditionalFormatting sqref="I2:I3">
    <cfRule type="expression" dxfId="186" priority="7">
      <formula>IF($A2="NO",1,0)</formula>
    </cfRule>
  </conditionalFormatting>
  <conditionalFormatting sqref="F92">
    <cfRule type="expression" dxfId="185" priority="10">
      <formula>IF($A92="NO",1,0)</formula>
    </cfRule>
  </conditionalFormatting>
  <conditionalFormatting sqref="E92">
    <cfRule type="expression" dxfId="184" priority="12">
      <formula>IF($A92="NO",1,0)</formula>
    </cfRule>
  </conditionalFormatting>
  <conditionalFormatting sqref="I92">
    <cfRule type="expression" dxfId="183" priority="11">
      <formula>IF($A92="NO",1,0)</formula>
    </cfRule>
  </conditionalFormatting>
  <conditionalFormatting sqref="H84">
    <cfRule type="expression" dxfId="182" priority="79">
      <formula>IF($A84="NO",1,0)</formula>
    </cfRule>
  </conditionalFormatting>
  <conditionalFormatting sqref="I84">
    <cfRule type="expression" dxfId="181" priority="78">
      <formula>IF($A84="NO",1,0)</formula>
    </cfRule>
  </conditionalFormatting>
  <conditionalFormatting sqref="B84:E84 G84:I84">
    <cfRule type="expression" dxfId="180" priority="82">
      <formula>IF($A84="NO",1,0)</formula>
    </cfRule>
  </conditionalFormatting>
  <conditionalFormatting sqref="B84">
    <cfRule type="expression" dxfId="179" priority="81">
      <formula>IF($A84="NO",1,0)</formula>
    </cfRule>
  </conditionalFormatting>
  <conditionalFormatting sqref="C84:E84 G84">
    <cfRule type="expression" dxfId="178" priority="80">
      <formula>IF($A84="NO",1,0)</formula>
    </cfRule>
  </conditionalFormatting>
  <conditionalFormatting sqref="B85:I85">
    <cfRule type="expression" dxfId="177" priority="73">
      <formula>IF($A85="NO",1,0)</formula>
    </cfRule>
  </conditionalFormatting>
  <conditionalFormatting sqref="F88">
    <cfRule type="expression" dxfId="176" priority="46">
      <formula>IF($A88="NO",1,0)</formula>
    </cfRule>
  </conditionalFormatting>
  <conditionalFormatting sqref="F88">
    <cfRule type="expression" dxfId="175" priority="47">
      <formula>IF($A88="NO",1,0)</formula>
    </cfRule>
  </conditionalFormatting>
  <conditionalFormatting sqref="E88">
    <cfRule type="expression" dxfId="174" priority="49">
      <formula>IF($A88="NO",1,0)</formula>
    </cfRule>
  </conditionalFormatting>
  <conditionalFormatting sqref="I88">
    <cfRule type="expression" dxfId="173" priority="48">
      <formula>IF($A88="NO",1,0)</formula>
    </cfRule>
  </conditionalFormatting>
  <conditionalFormatting sqref="I86">
    <cfRule type="expression" dxfId="172" priority="66">
      <formula>IF($A86="NO",1,0)</formula>
    </cfRule>
  </conditionalFormatting>
  <conditionalFormatting sqref="H86">
    <cfRule type="expression" dxfId="171" priority="69">
      <formula>IF($A86="NO",1,0)</formula>
    </cfRule>
  </conditionalFormatting>
  <conditionalFormatting sqref="I86">
    <cfRule type="expression" dxfId="170" priority="68">
      <formula>IF($A86="NO",1,0)</formula>
    </cfRule>
  </conditionalFormatting>
  <conditionalFormatting sqref="E86">
    <cfRule type="expression" dxfId="169" priority="67">
      <formula>IF($A86="NO",1,0)</formula>
    </cfRule>
  </conditionalFormatting>
  <conditionalFormatting sqref="B86:E86 G86:I86">
    <cfRule type="expression" dxfId="168" priority="72">
      <formula>IF($A86="NO",1,0)</formula>
    </cfRule>
  </conditionalFormatting>
  <conditionalFormatting sqref="B86">
    <cfRule type="expression" dxfId="167" priority="71">
      <formula>IF($A86="NO",1,0)</formula>
    </cfRule>
  </conditionalFormatting>
  <conditionalFormatting sqref="C86:E86 G86">
    <cfRule type="expression" dxfId="166" priority="70">
      <formula>IF($A86="NO",1,0)</formula>
    </cfRule>
  </conditionalFormatting>
  <conditionalFormatting sqref="F86">
    <cfRule type="expression" dxfId="165" priority="65">
      <formula>IF($A86="NO",1,0)</formula>
    </cfRule>
  </conditionalFormatting>
  <conditionalFormatting sqref="F86">
    <cfRule type="expression" dxfId="164" priority="64">
      <formula>IF($A86="NO",1,0)</formula>
    </cfRule>
  </conditionalFormatting>
  <conditionalFormatting sqref="I87">
    <cfRule type="expression" dxfId="163" priority="57">
      <formula>IF($A87="NO",1,0)</formula>
    </cfRule>
  </conditionalFormatting>
  <conditionalFormatting sqref="H87">
    <cfRule type="expression" dxfId="162" priority="60">
      <formula>IF($A87="NO",1,0)</formula>
    </cfRule>
  </conditionalFormatting>
  <conditionalFormatting sqref="I87">
    <cfRule type="expression" dxfId="161" priority="59">
      <formula>IF($A87="NO",1,0)</formula>
    </cfRule>
  </conditionalFormatting>
  <conditionalFormatting sqref="E87">
    <cfRule type="expression" dxfId="160" priority="58">
      <formula>IF($A87="NO",1,0)</formula>
    </cfRule>
  </conditionalFormatting>
  <conditionalFormatting sqref="B87:E87 G87:I87">
    <cfRule type="expression" dxfId="159" priority="63">
      <formula>IF($A87="NO",1,0)</formula>
    </cfRule>
  </conditionalFormatting>
  <conditionalFormatting sqref="B87">
    <cfRule type="expression" dxfId="158" priority="62">
      <formula>IF($A87="NO",1,0)</formula>
    </cfRule>
  </conditionalFormatting>
  <conditionalFormatting sqref="C87:E87 G87">
    <cfRule type="expression" dxfId="157" priority="61">
      <formula>IF($A87="NO",1,0)</formula>
    </cfRule>
  </conditionalFormatting>
  <conditionalFormatting sqref="F87">
    <cfRule type="expression" dxfId="156" priority="56">
      <formula>IF($A87="NO",1,0)</formula>
    </cfRule>
  </conditionalFormatting>
  <conditionalFormatting sqref="F87">
    <cfRule type="expression" dxfId="155" priority="55">
      <formula>IF($A87="NO",1,0)</formula>
    </cfRule>
  </conditionalFormatting>
  <conditionalFormatting sqref="H88">
    <cfRule type="expression" dxfId="154" priority="51">
      <formula>IF($A88="NO",1,0)</formula>
    </cfRule>
  </conditionalFormatting>
  <conditionalFormatting sqref="I88">
    <cfRule type="expression" dxfId="153" priority="50">
      <formula>IF($A88="NO",1,0)</formula>
    </cfRule>
  </conditionalFormatting>
  <conditionalFormatting sqref="B88:E88 G88:I88">
    <cfRule type="expression" dxfId="152" priority="54">
      <formula>IF($A88="NO",1,0)</formula>
    </cfRule>
  </conditionalFormatting>
  <conditionalFormatting sqref="B88">
    <cfRule type="expression" dxfId="151" priority="53">
      <formula>IF($A88="NO",1,0)</formula>
    </cfRule>
  </conditionalFormatting>
  <conditionalFormatting sqref="C88:E88 G88">
    <cfRule type="expression" dxfId="150" priority="52">
      <formula>IF($A88="NO",1,0)</formula>
    </cfRule>
  </conditionalFormatting>
  <conditionalFormatting sqref="B2:H3">
    <cfRule type="expression" dxfId="149" priority="8">
      <formula>IF($A2="NO",1,0)</formula>
    </cfRule>
  </conditionalFormatting>
  <conditionalFormatting sqref="F91">
    <cfRule type="expression" dxfId="148" priority="20">
      <formula>IF($A91="NO",1,0)</formula>
    </cfRule>
  </conditionalFormatting>
  <conditionalFormatting sqref="F91">
    <cfRule type="expression" dxfId="147" priority="21">
      <formula>IF($A91="NO",1,0)</formula>
    </cfRule>
  </conditionalFormatting>
  <conditionalFormatting sqref="E91">
    <cfRule type="expression" dxfId="146" priority="23">
      <formula>IF($A91="NO",1,0)</formula>
    </cfRule>
  </conditionalFormatting>
  <conditionalFormatting sqref="I91">
    <cfRule type="expression" dxfId="145" priority="22">
      <formula>IF($A91="NO",1,0)</formula>
    </cfRule>
  </conditionalFormatting>
  <conditionalFormatting sqref="I89">
    <cfRule type="expression" dxfId="144" priority="39">
      <formula>IF($A89="NO",1,0)</formula>
    </cfRule>
  </conditionalFormatting>
  <conditionalFormatting sqref="H89">
    <cfRule type="expression" dxfId="143" priority="42">
      <formula>IF($A89="NO",1,0)</formula>
    </cfRule>
  </conditionalFormatting>
  <conditionalFormatting sqref="I89">
    <cfRule type="expression" dxfId="142" priority="41">
      <formula>IF($A89="NO",1,0)</formula>
    </cfRule>
  </conditionalFormatting>
  <conditionalFormatting sqref="E89">
    <cfRule type="expression" dxfId="141" priority="40">
      <formula>IF($A89="NO",1,0)</formula>
    </cfRule>
  </conditionalFormatting>
  <conditionalFormatting sqref="B89:E89 G89:I89">
    <cfRule type="expression" dxfId="140" priority="45">
      <formula>IF($A89="NO",1,0)</formula>
    </cfRule>
  </conditionalFormatting>
  <conditionalFormatting sqref="B89">
    <cfRule type="expression" dxfId="139" priority="44">
      <formula>IF($A89="NO",1,0)</formula>
    </cfRule>
  </conditionalFormatting>
  <conditionalFormatting sqref="C89:E89 G89">
    <cfRule type="expression" dxfId="138" priority="43">
      <formula>IF($A89="NO",1,0)</formula>
    </cfRule>
  </conditionalFormatting>
  <conditionalFormatting sqref="F89">
    <cfRule type="expression" dxfId="137" priority="38">
      <formula>IF($A89="NO",1,0)</formula>
    </cfRule>
  </conditionalFormatting>
  <conditionalFormatting sqref="F89">
    <cfRule type="expression" dxfId="136" priority="37">
      <formula>IF($A89="NO",1,0)</formula>
    </cfRule>
  </conditionalFormatting>
  <conditionalFormatting sqref="I90">
    <cfRule type="expression" dxfId="135" priority="31">
      <formula>IF($A90="NO",1,0)</formula>
    </cfRule>
  </conditionalFormatting>
  <conditionalFormatting sqref="H90">
    <cfRule type="expression" dxfId="134" priority="34">
      <formula>IF($A90="NO",1,0)</formula>
    </cfRule>
  </conditionalFormatting>
  <conditionalFormatting sqref="I90">
    <cfRule type="expression" dxfId="133" priority="33">
      <formula>IF($A90="NO",1,0)</formula>
    </cfRule>
  </conditionalFormatting>
  <conditionalFormatting sqref="E90">
    <cfRule type="expression" dxfId="132" priority="32">
      <formula>IF($A90="NO",1,0)</formula>
    </cfRule>
  </conditionalFormatting>
  <conditionalFormatting sqref="C90:E90 G90:I90">
    <cfRule type="expression" dxfId="131" priority="36">
      <formula>IF($A90="NO",1,0)</formula>
    </cfRule>
  </conditionalFormatting>
  <conditionalFormatting sqref="C90:E90 G90">
    <cfRule type="expression" dxfId="130" priority="35">
      <formula>IF($A90="NO",1,0)</formula>
    </cfRule>
  </conditionalFormatting>
  <conditionalFormatting sqref="F90">
    <cfRule type="expression" dxfId="129" priority="30">
      <formula>IF($A90="NO",1,0)</formula>
    </cfRule>
  </conditionalFormatting>
  <conditionalFormatting sqref="F90">
    <cfRule type="expression" dxfId="128" priority="29">
      <formula>IF($A90="NO",1,0)</formula>
    </cfRule>
  </conditionalFormatting>
  <conditionalFormatting sqref="I91">
    <cfRule type="expression" dxfId="127" priority="24">
      <formula>IF($A91="NO",1,0)</formula>
    </cfRule>
  </conditionalFormatting>
  <conditionalFormatting sqref="B91:E91 G91:I91">
    <cfRule type="expression" dxfId="126" priority="28">
      <formula>IF($A91="NO",1,0)</formula>
    </cfRule>
  </conditionalFormatting>
  <conditionalFormatting sqref="B91">
    <cfRule type="expression" dxfId="125" priority="27">
      <formula>IF($A91="NO",1,0)</formula>
    </cfRule>
  </conditionalFormatting>
  <conditionalFormatting sqref="C91:E91 G91">
    <cfRule type="expression" dxfId="124" priority="26">
      <formula>IF($A91="NO",1,0)</formula>
    </cfRule>
  </conditionalFormatting>
  <conditionalFormatting sqref="B90">
    <cfRule type="expression" dxfId="123" priority="19">
      <formula>IF($A90="NO",1,0)</formula>
    </cfRule>
  </conditionalFormatting>
  <conditionalFormatting sqref="B90">
    <cfRule type="expression" dxfId="122" priority="18">
      <formula>IF($A90="NO",1,0)</formula>
    </cfRule>
  </conditionalFormatting>
  <conditionalFormatting sqref="H92">
    <cfRule type="expression" dxfId="121" priority="14">
      <formula>IF($A92="NO",1,0)</formula>
    </cfRule>
  </conditionalFormatting>
  <conditionalFormatting sqref="I92">
    <cfRule type="expression" dxfId="120" priority="13">
      <formula>IF($A92="NO",1,0)</formula>
    </cfRule>
  </conditionalFormatting>
  <conditionalFormatting sqref="B92:E92 G92:I92">
    <cfRule type="expression" dxfId="119" priority="17">
      <formula>IF($A92="NO",1,0)</formula>
    </cfRule>
  </conditionalFormatting>
  <conditionalFormatting sqref="B92">
    <cfRule type="expression" dxfId="118" priority="16">
      <formula>IF($A92="NO",1,0)</formula>
    </cfRule>
  </conditionalFormatting>
  <conditionalFormatting sqref="C92:E92 G92">
    <cfRule type="expression" dxfId="117" priority="15">
      <formula>IF($A92="NO",1,0)</formula>
    </cfRule>
  </conditionalFormatting>
  <conditionalFormatting sqref="B16:B21">
    <cfRule type="expression" dxfId="116" priority="6">
      <formula>IF($A16="NO",1,0)</formula>
    </cfRule>
  </conditionalFormatting>
  <conditionalFormatting sqref="B23:B31">
    <cfRule type="expression" dxfId="115" priority="5">
      <formula>IF($A23="NO",1,0)</formula>
    </cfRule>
  </conditionalFormatting>
  <conditionalFormatting sqref="B33">
    <cfRule type="expression" dxfId="114" priority="4">
      <formula>IF($A33="NO",1,0)</formula>
    </cfRule>
  </conditionalFormatting>
  <conditionalFormatting sqref="B35:B43">
    <cfRule type="expression" dxfId="113" priority="3">
      <formula>IF($A35="NO",1,0)</formula>
    </cfRule>
  </conditionalFormatting>
  <conditionalFormatting sqref="B45">
    <cfRule type="expression" dxfId="112" priority="2">
      <formula>IF($A45="NO",1,0)</formula>
    </cfRule>
  </conditionalFormatting>
  <conditionalFormatting sqref="B47:B55">
    <cfRule type="expression" dxfId="111" priority="1">
      <formula>IF($A47="NO",1,0)</formula>
    </cfRule>
  </conditionalFormatting>
  <dataValidations count="1">
    <dataValidation type="list" allowBlank="1" showInputMessage="1" showErrorMessage="1" sqref="A2:A93">
      <formula1>"SI,NO"</formula1>
    </dataValidation>
  </dataValidations>
  <pageMargins left="0.7" right="0.7" top="0.75" bottom="0.75" header="0.3" footer="0.3"/>
  <pageSetup orientation="portrait" horizontalDpi="300" verticalDpi="3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B12"/>
  <sheetViews>
    <sheetView workbookViewId="0">
      <pane xSplit="1" ySplit="1" topLeftCell="B2" activePane="bottomRight" state="frozen"/>
      <selection pane="topRight" activeCell="B1" sqref="B1"/>
      <selection pane="bottomLeft" activeCell="A2" sqref="A2"/>
      <selection pane="bottomRight" activeCell="B2" sqref="B2"/>
    </sheetView>
  </sheetViews>
  <sheetFormatPr baseColWidth="10" defaultRowHeight="14.4" x14ac:dyDescent="0.3"/>
  <cols>
    <col min="1" max="1" width="28.6640625" bestFit="1" customWidth="1"/>
    <col min="2" max="2" width="14.33203125" bestFit="1" customWidth="1"/>
  </cols>
  <sheetData>
    <row r="1" spans="1:2" x14ac:dyDescent="0.3">
      <c r="A1" s="85" t="s">
        <v>497</v>
      </c>
      <c r="B1" s="85" t="s">
        <v>498</v>
      </c>
    </row>
    <row r="2" spans="1:2" x14ac:dyDescent="0.3">
      <c r="A2" s="115" t="s">
        <v>501</v>
      </c>
      <c r="B2" s="86">
        <v>992620563.26246881</v>
      </c>
    </row>
    <row r="3" spans="1:2" x14ac:dyDescent="0.3">
      <c r="A3" s="115" t="s">
        <v>500</v>
      </c>
      <c r="B3" s="86">
        <v>754761606.2312367</v>
      </c>
    </row>
    <row r="4" spans="1:2" x14ac:dyDescent="0.3">
      <c r="A4" s="115" t="s">
        <v>502</v>
      </c>
      <c r="B4" s="86">
        <v>1111636382.8202665</v>
      </c>
    </row>
    <row r="5" spans="1:2" x14ac:dyDescent="0.3">
      <c r="A5" s="115" t="s">
        <v>503</v>
      </c>
      <c r="B5" s="86">
        <v>13144253.577431452</v>
      </c>
    </row>
    <row r="6" spans="1:2" x14ac:dyDescent="0.3">
      <c r="A6" s="115" t="s">
        <v>504</v>
      </c>
      <c r="B6" s="86">
        <v>14119070.957263138</v>
      </c>
    </row>
    <row r="7" spans="1:2" x14ac:dyDescent="0.3">
      <c r="A7" s="115" t="s">
        <v>505</v>
      </c>
      <c r="B7" s="86">
        <v>5629578.9572557211</v>
      </c>
    </row>
    <row r="8" spans="1:2" x14ac:dyDescent="0.3">
      <c r="A8" s="115" t="s">
        <v>506</v>
      </c>
      <c r="B8" s="86">
        <v>96622974.252808765</v>
      </c>
    </row>
    <row r="9" spans="1:2" x14ac:dyDescent="0.3">
      <c r="A9" s="116" t="s">
        <v>513</v>
      </c>
      <c r="B9" s="114">
        <v>14940706123</v>
      </c>
    </row>
    <row r="10" spans="1:2" x14ac:dyDescent="0.3">
      <c r="A10" s="116" t="s">
        <v>514</v>
      </c>
      <c r="B10" s="114">
        <v>16845482367</v>
      </c>
    </row>
    <row r="11" spans="1:2" x14ac:dyDescent="0.3">
      <c r="A11" s="116" t="s">
        <v>515</v>
      </c>
      <c r="B11" s="114">
        <v>17556648349</v>
      </c>
    </row>
    <row r="12" spans="1:2" ht="28.8" x14ac:dyDescent="0.3">
      <c r="A12" s="116" t="s">
        <v>1923</v>
      </c>
      <c r="B12" s="86">
        <f>2262813624170/4</f>
        <v>565703406042.5</v>
      </c>
    </row>
  </sheetData>
  <pageMargins left="0.7" right="0.7" top="0.75" bottom="0.75" header="0.3" footer="0.3"/>
  <pageSetup paperSize="9" orientation="portrait" horizontalDpi="0"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
  <sheetViews>
    <sheetView workbookViewId="0">
      <pane xSplit="2" ySplit="1" topLeftCell="C2" activePane="bottomRight" state="frozen"/>
      <selection pane="topRight" activeCell="C1" sqref="C1"/>
      <selection pane="bottomLeft" activeCell="A2" sqref="A2"/>
      <selection pane="bottomRight" activeCell="C2" sqref="C2"/>
    </sheetView>
  </sheetViews>
  <sheetFormatPr baseColWidth="10" defaultRowHeight="14.4" x14ac:dyDescent="0.3"/>
  <cols>
    <col min="1" max="1" width="15.21875" bestFit="1" customWidth="1"/>
    <col min="2" max="2" width="15.88671875" bestFit="1" customWidth="1"/>
    <col min="3" max="3" width="12.6640625" bestFit="1" customWidth="1"/>
    <col min="4" max="4" width="16" customWidth="1"/>
    <col min="5" max="5" width="13.6640625" bestFit="1" customWidth="1"/>
    <col min="11" max="11" width="13.6640625" bestFit="1" customWidth="1"/>
  </cols>
  <sheetData>
    <row r="1" spans="1:8" x14ac:dyDescent="0.3">
      <c r="A1" s="38" t="s">
        <v>1812</v>
      </c>
      <c r="B1" s="38" t="s">
        <v>1813</v>
      </c>
      <c r="C1" s="38" t="s">
        <v>1814</v>
      </c>
      <c r="D1" s="38" t="s">
        <v>363</v>
      </c>
      <c r="E1" s="38" t="s">
        <v>457</v>
      </c>
    </row>
    <row r="2" spans="1:8" x14ac:dyDescent="0.3">
      <c r="A2" s="167" t="s">
        <v>3151</v>
      </c>
      <c r="B2" s="167" t="s">
        <v>3151</v>
      </c>
      <c r="C2" s="194">
        <v>5000000</v>
      </c>
      <c r="D2" s="194">
        <v>10000000</v>
      </c>
      <c r="E2" s="194">
        <v>0</v>
      </c>
      <c r="H2" s="44"/>
    </row>
    <row r="3" spans="1:8" x14ac:dyDescent="0.3">
      <c r="A3" s="167" t="s">
        <v>3152</v>
      </c>
      <c r="B3" s="167" t="s">
        <v>3152</v>
      </c>
      <c r="C3" s="194">
        <v>4000000</v>
      </c>
      <c r="D3" s="194">
        <v>100000000</v>
      </c>
      <c r="E3" s="194">
        <v>4000000</v>
      </c>
    </row>
  </sheetData>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pane xSplit="2" ySplit="1" topLeftCell="C2" activePane="bottomRight" state="frozen"/>
      <selection pane="topRight" activeCell="C1" sqref="C1"/>
      <selection pane="bottomLeft" activeCell="A2" sqref="A2"/>
      <selection pane="bottomRight" activeCell="C2" sqref="C2"/>
    </sheetView>
  </sheetViews>
  <sheetFormatPr baseColWidth="10" defaultRowHeight="14.4" x14ac:dyDescent="0.3"/>
  <cols>
    <col min="1" max="1" width="20.6640625" customWidth="1"/>
    <col min="2" max="2" width="15.88671875" bestFit="1" customWidth="1"/>
    <col min="3" max="3" width="12.6640625" bestFit="1" customWidth="1"/>
    <col min="4" max="4" width="17.44140625" customWidth="1"/>
    <col min="5" max="5" width="13.6640625" bestFit="1" customWidth="1"/>
  </cols>
  <sheetData>
    <row r="1" spans="1:5" x14ac:dyDescent="0.3">
      <c r="A1" s="38" t="s">
        <v>1812</v>
      </c>
      <c r="B1" s="38" t="s">
        <v>1813</v>
      </c>
      <c r="C1" s="38" t="s">
        <v>1814</v>
      </c>
      <c r="D1" s="38" t="s">
        <v>363</v>
      </c>
      <c r="E1" s="38" t="s">
        <v>457</v>
      </c>
    </row>
    <row r="2" spans="1:5" x14ac:dyDescent="0.3">
      <c r="A2" s="167" t="s">
        <v>3151</v>
      </c>
      <c r="B2" s="167" t="s">
        <v>3151</v>
      </c>
      <c r="C2" s="194">
        <v>5000000</v>
      </c>
      <c r="D2" s="194">
        <v>10000000</v>
      </c>
      <c r="E2" s="194">
        <v>0</v>
      </c>
    </row>
    <row r="3" spans="1:5" x14ac:dyDescent="0.3">
      <c r="A3" s="167" t="s">
        <v>3152</v>
      </c>
      <c r="B3" s="167" t="s">
        <v>3152</v>
      </c>
      <c r="C3" s="194">
        <v>4000000</v>
      </c>
      <c r="D3" s="194">
        <v>100000000</v>
      </c>
      <c r="E3" s="194">
        <v>4000000</v>
      </c>
    </row>
  </sheetData>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1"/>
  <sheetViews>
    <sheetView workbookViewId="0">
      <pane xSplit="2" ySplit="1" topLeftCell="C2" activePane="bottomRight" state="frozen"/>
      <selection pane="topRight" activeCell="C1" sqref="C1"/>
      <selection pane="bottomLeft" activeCell="A2" sqref="A2"/>
      <selection pane="bottomRight" activeCell="C2" sqref="C2"/>
    </sheetView>
  </sheetViews>
  <sheetFormatPr baseColWidth="10" defaultRowHeight="14.4" x14ac:dyDescent="0.3"/>
  <sheetData>
    <row r="1" spans="1:28" x14ac:dyDescent="0.3">
      <c r="A1" t="s">
        <v>1900</v>
      </c>
      <c r="B1" s="85" t="s">
        <v>1207</v>
      </c>
      <c r="C1" t="s">
        <v>93</v>
      </c>
      <c r="D1" t="s">
        <v>70</v>
      </c>
      <c r="E1" t="s">
        <v>54</v>
      </c>
      <c r="F1" t="s">
        <v>56</v>
      </c>
      <c r="G1" t="s">
        <v>84</v>
      </c>
      <c r="H1" t="s">
        <v>92</v>
      </c>
      <c r="I1" t="s">
        <v>53</v>
      </c>
      <c r="J1" t="s">
        <v>162</v>
      </c>
      <c r="K1" t="s">
        <v>65</v>
      </c>
      <c r="L1" t="s">
        <v>146</v>
      </c>
      <c r="M1" t="s">
        <v>60</v>
      </c>
      <c r="N1" t="s">
        <v>79</v>
      </c>
      <c r="O1" t="s">
        <v>132</v>
      </c>
      <c r="P1" t="s">
        <v>103</v>
      </c>
      <c r="Q1" t="s">
        <v>50</v>
      </c>
      <c r="R1" t="s">
        <v>237</v>
      </c>
      <c r="S1" t="s">
        <v>192</v>
      </c>
      <c r="T1" t="s">
        <v>134</v>
      </c>
      <c r="U1" t="s">
        <v>83</v>
      </c>
      <c r="V1" t="s">
        <v>89</v>
      </c>
      <c r="W1" t="s">
        <v>106</v>
      </c>
      <c r="X1" t="s">
        <v>114</v>
      </c>
      <c r="Y1" t="s">
        <v>117</v>
      </c>
      <c r="Z1" t="s">
        <v>66</v>
      </c>
    </row>
    <row r="2" spans="1:28" x14ac:dyDescent="0.3">
      <c r="A2" t="s">
        <v>93</v>
      </c>
      <c r="B2" s="195">
        <f>SUM(C2:Z2)</f>
        <v>3200000</v>
      </c>
      <c r="C2" s="195">
        <v>0</v>
      </c>
      <c r="D2" s="195">
        <v>10000</v>
      </c>
      <c r="E2" s="195">
        <v>10000</v>
      </c>
      <c r="F2" s="195">
        <v>1000000</v>
      </c>
      <c r="G2" s="195">
        <v>10000</v>
      </c>
      <c r="H2" s="195">
        <v>10000</v>
      </c>
      <c r="I2" s="195">
        <v>10000</v>
      </c>
      <c r="J2" s="195">
        <v>10000</v>
      </c>
      <c r="K2" s="195">
        <v>10000</v>
      </c>
      <c r="L2" s="195">
        <v>10000</v>
      </c>
      <c r="M2" s="195">
        <v>10000</v>
      </c>
      <c r="N2" s="195">
        <v>1000000</v>
      </c>
      <c r="O2" s="195">
        <v>10000</v>
      </c>
      <c r="P2" s="195">
        <v>1000000</v>
      </c>
      <c r="Q2" s="195">
        <v>10000</v>
      </c>
      <c r="R2" s="195">
        <v>10000</v>
      </c>
      <c r="S2" s="195">
        <v>10000</v>
      </c>
      <c r="T2" s="195">
        <v>10000</v>
      </c>
      <c r="U2" s="195">
        <v>10000</v>
      </c>
      <c r="V2" s="195">
        <v>10000</v>
      </c>
      <c r="W2" s="195">
        <v>10000</v>
      </c>
      <c r="X2" s="195">
        <v>10000</v>
      </c>
      <c r="Y2" s="195">
        <v>10000</v>
      </c>
      <c r="Z2" s="195">
        <v>10000</v>
      </c>
      <c r="AA2" s="32"/>
      <c r="AB2" s="32"/>
    </row>
    <row r="3" spans="1:28" x14ac:dyDescent="0.3">
      <c r="A3" t="s">
        <v>70</v>
      </c>
      <c r="B3" s="195">
        <f t="shared" ref="B3:B25" si="0">SUM(C3:Z3)</f>
        <v>3200000</v>
      </c>
      <c r="C3" s="195">
        <v>10000</v>
      </c>
      <c r="D3" s="195">
        <v>0</v>
      </c>
      <c r="E3" s="195">
        <v>10000</v>
      </c>
      <c r="F3" s="195">
        <v>1000000</v>
      </c>
      <c r="G3" s="195">
        <v>10000</v>
      </c>
      <c r="H3" s="195">
        <v>10000</v>
      </c>
      <c r="I3" s="195">
        <v>10000</v>
      </c>
      <c r="J3" s="195">
        <v>10000</v>
      </c>
      <c r="K3" s="195">
        <v>10000</v>
      </c>
      <c r="L3" s="195">
        <v>10000</v>
      </c>
      <c r="M3" s="195">
        <v>10000</v>
      </c>
      <c r="N3" s="195">
        <v>1000000</v>
      </c>
      <c r="O3" s="195">
        <v>10000</v>
      </c>
      <c r="P3" s="195">
        <v>1000000</v>
      </c>
      <c r="Q3" s="195">
        <v>10000</v>
      </c>
      <c r="R3" s="195">
        <v>10000</v>
      </c>
      <c r="S3" s="195">
        <v>10000</v>
      </c>
      <c r="T3" s="195">
        <v>10000</v>
      </c>
      <c r="U3" s="195">
        <v>10000</v>
      </c>
      <c r="V3" s="195">
        <v>10000</v>
      </c>
      <c r="W3" s="195">
        <v>10000</v>
      </c>
      <c r="X3" s="195">
        <v>10000</v>
      </c>
      <c r="Y3" s="195">
        <v>10000</v>
      </c>
      <c r="Z3" s="195">
        <v>10000</v>
      </c>
      <c r="AA3" s="32"/>
      <c r="AB3" s="32"/>
    </row>
    <row r="4" spans="1:28" x14ac:dyDescent="0.3">
      <c r="A4" t="s">
        <v>54</v>
      </c>
      <c r="B4" s="195">
        <f t="shared" si="0"/>
        <v>3200000</v>
      </c>
      <c r="C4" s="195">
        <v>10000</v>
      </c>
      <c r="D4" s="195">
        <v>10000</v>
      </c>
      <c r="E4" s="195">
        <v>0</v>
      </c>
      <c r="F4" s="195">
        <v>1000000</v>
      </c>
      <c r="G4" s="195">
        <v>10000</v>
      </c>
      <c r="H4" s="195">
        <v>10000</v>
      </c>
      <c r="I4" s="195">
        <v>10000</v>
      </c>
      <c r="J4" s="195">
        <v>10000</v>
      </c>
      <c r="K4" s="195">
        <v>10000</v>
      </c>
      <c r="L4" s="195">
        <v>10000</v>
      </c>
      <c r="M4" s="195">
        <v>10000</v>
      </c>
      <c r="N4" s="195">
        <v>1000000</v>
      </c>
      <c r="O4" s="195">
        <v>10000</v>
      </c>
      <c r="P4" s="195">
        <v>1000000</v>
      </c>
      <c r="Q4" s="195">
        <v>10000</v>
      </c>
      <c r="R4" s="195">
        <v>10000</v>
      </c>
      <c r="S4" s="195">
        <v>10000</v>
      </c>
      <c r="T4" s="195">
        <v>10000</v>
      </c>
      <c r="U4" s="195">
        <v>10000</v>
      </c>
      <c r="V4" s="195">
        <v>10000</v>
      </c>
      <c r="W4" s="195">
        <v>10000</v>
      </c>
      <c r="X4" s="195">
        <v>10000</v>
      </c>
      <c r="Y4" s="195">
        <v>10000</v>
      </c>
      <c r="Z4" s="195">
        <v>10000</v>
      </c>
      <c r="AA4" s="32"/>
      <c r="AB4" s="32"/>
    </row>
    <row r="5" spans="1:28" x14ac:dyDescent="0.3">
      <c r="A5" t="s">
        <v>56</v>
      </c>
      <c r="B5" s="195">
        <f t="shared" si="0"/>
        <v>23000000</v>
      </c>
      <c r="C5" s="195">
        <v>1000000</v>
      </c>
      <c r="D5" s="195">
        <v>1000000</v>
      </c>
      <c r="E5" s="195">
        <v>1000000</v>
      </c>
      <c r="F5" s="195">
        <v>0</v>
      </c>
      <c r="G5" s="195">
        <v>1000000</v>
      </c>
      <c r="H5" s="195">
        <v>1000000</v>
      </c>
      <c r="I5" s="195">
        <v>1000000</v>
      </c>
      <c r="J5" s="195">
        <v>1000000</v>
      </c>
      <c r="K5" s="195">
        <v>1000000</v>
      </c>
      <c r="L5" s="195">
        <v>1000000</v>
      </c>
      <c r="M5" s="195">
        <v>1000000</v>
      </c>
      <c r="N5" s="195">
        <v>1000000</v>
      </c>
      <c r="O5" s="195">
        <v>1000000</v>
      </c>
      <c r="P5" s="195">
        <v>1000000</v>
      </c>
      <c r="Q5" s="195">
        <v>1000000</v>
      </c>
      <c r="R5" s="195">
        <v>1000000</v>
      </c>
      <c r="S5" s="195">
        <v>1000000</v>
      </c>
      <c r="T5" s="195">
        <v>1000000</v>
      </c>
      <c r="U5" s="195">
        <v>1000000</v>
      </c>
      <c r="V5" s="195">
        <v>1000000</v>
      </c>
      <c r="W5" s="195">
        <v>1000000</v>
      </c>
      <c r="X5" s="195">
        <v>1000000</v>
      </c>
      <c r="Y5" s="195">
        <v>1000000</v>
      </c>
      <c r="Z5" s="195">
        <v>1000000</v>
      </c>
      <c r="AA5" s="32"/>
      <c r="AB5" s="32"/>
    </row>
    <row r="6" spans="1:28" x14ac:dyDescent="0.3">
      <c r="A6" t="s">
        <v>84</v>
      </c>
      <c r="B6" s="195">
        <f t="shared" si="0"/>
        <v>3200000</v>
      </c>
      <c r="C6" s="195">
        <v>10000</v>
      </c>
      <c r="D6" s="195">
        <v>10000</v>
      </c>
      <c r="E6" s="195">
        <v>10000</v>
      </c>
      <c r="F6" s="195">
        <v>1000000</v>
      </c>
      <c r="G6" s="195">
        <v>0</v>
      </c>
      <c r="H6" s="195">
        <v>10000</v>
      </c>
      <c r="I6" s="195">
        <v>10000</v>
      </c>
      <c r="J6" s="195">
        <v>10000</v>
      </c>
      <c r="K6" s="195">
        <v>10000</v>
      </c>
      <c r="L6" s="195">
        <v>10000</v>
      </c>
      <c r="M6" s="195">
        <v>10000</v>
      </c>
      <c r="N6" s="195">
        <v>1000000</v>
      </c>
      <c r="O6" s="195">
        <v>10000</v>
      </c>
      <c r="P6" s="195">
        <v>1000000</v>
      </c>
      <c r="Q6" s="195">
        <v>10000</v>
      </c>
      <c r="R6" s="195">
        <v>10000</v>
      </c>
      <c r="S6" s="195">
        <v>10000</v>
      </c>
      <c r="T6" s="195">
        <v>10000</v>
      </c>
      <c r="U6" s="195">
        <v>10000</v>
      </c>
      <c r="V6" s="195">
        <v>10000</v>
      </c>
      <c r="W6" s="195">
        <v>10000</v>
      </c>
      <c r="X6" s="195">
        <v>10000</v>
      </c>
      <c r="Y6" s="195">
        <v>10000</v>
      </c>
      <c r="Z6" s="195">
        <v>10000</v>
      </c>
      <c r="AA6" s="32"/>
      <c r="AB6" s="32"/>
    </row>
    <row r="7" spans="1:28" x14ac:dyDescent="0.3">
      <c r="A7" t="s">
        <v>92</v>
      </c>
      <c r="B7" s="195">
        <f t="shared" si="0"/>
        <v>3200000</v>
      </c>
      <c r="C7" s="195">
        <v>10000</v>
      </c>
      <c r="D7" s="195">
        <v>10000</v>
      </c>
      <c r="E7" s="195">
        <v>10000</v>
      </c>
      <c r="F7" s="195">
        <v>1000000</v>
      </c>
      <c r="G7" s="195">
        <v>10000</v>
      </c>
      <c r="H7" s="195">
        <v>0</v>
      </c>
      <c r="I7" s="195">
        <v>10000</v>
      </c>
      <c r="J7" s="195">
        <v>10000</v>
      </c>
      <c r="K7" s="195">
        <v>10000</v>
      </c>
      <c r="L7" s="195">
        <v>10000</v>
      </c>
      <c r="M7" s="195">
        <v>10000</v>
      </c>
      <c r="N7" s="195">
        <v>1000000</v>
      </c>
      <c r="O7" s="195">
        <v>10000</v>
      </c>
      <c r="P7" s="195">
        <v>1000000</v>
      </c>
      <c r="Q7" s="195">
        <v>10000</v>
      </c>
      <c r="R7" s="195">
        <v>10000</v>
      </c>
      <c r="S7" s="195">
        <v>10000</v>
      </c>
      <c r="T7" s="195">
        <v>10000</v>
      </c>
      <c r="U7" s="195">
        <v>10000</v>
      </c>
      <c r="V7" s="195">
        <v>10000</v>
      </c>
      <c r="W7" s="195">
        <v>10000</v>
      </c>
      <c r="X7" s="195">
        <v>10000</v>
      </c>
      <c r="Y7" s="195">
        <v>10000</v>
      </c>
      <c r="Z7" s="195">
        <v>10000</v>
      </c>
      <c r="AA7" s="32"/>
      <c r="AB7" s="32"/>
    </row>
    <row r="8" spans="1:28" x14ac:dyDescent="0.3">
      <c r="A8" t="s">
        <v>53</v>
      </c>
      <c r="B8" s="195">
        <f t="shared" si="0"/>
        <v>3200000</v>
      </c>
      <c r="C8" s="195">
        <v>10000</v>
      </c>
      <c r="D8" s="195">
        <v>10000</v>
      </c>
      <c r="E8" s="195">
        <v>10000</v>
      </c>
      <c r="F8" s="195">
        <v>1000000</v>
      </c>
      <c r="G8" s="195">
        <v>10000</v>
      </c>
      <c r="H8" s="195">
        <v>10000</v>
      </c>
      <c r="I8" s="195">
        <v>0</v>
      </c>
      <c r="J8" s="195">
        <v>10000</v>
      </c>
      <c r="K8" s="195">
        <v>10000</v>
      </c>
      <c r="L8" s="195">
        <v>10000</v>
      </c>
      <c r="M8" s="195">
        <v>10000</v>
      </c>
      <c r="N8" s="195">
        <v>1000000</v>
      </c>
      <c r="O8" s="195">
        <v>10000</v>
      </c>
      <c r="P8" s="195">
        <v>1000000</v>
      </c>
      <c r="Q8" s="195">
        <v>10000</v>
      </c>
      <c r="R8" s="195">
        <v>10000</v>
      </c>
      <c r="S8" s="195">
        <v>10000</v>
      </c>
      <c r="T8" s="195">
        <v>10000</v>
      </c>
      <c r="U8" s="195">
        <v>10000</v>
      </c>
      <c r="V8" s="195">
        <v>10000</v>
      </c>
      <c r="W8" s="195">
        <v>10000</v>
      </c>
      <c r="X8" s="195">
        <v>10000</v>
      </c>
      <c r="Y8" s="195">
        <v>10000</v>
      </c>
      <c r="Z8" s="195">
        <v>10000</v>
      </c>
      <c r="AA8" s="32"/>
      <c r="AB8" s="32"/>
    </row>
    <row r="9" spans="1:28" x14ac:dyDescent="0.3">
      <c r="A9" t="s">
        <v>162</v>
      </c>
      <c r="B9" s="195">
        <f t="shared" si="0"/>
        <v>3200000</v>
      </c>
      <c r="C9" s="195">
        <v>10000</v>
      </c>
      <c r="D9" s="195">
        <v>10000</v>
      </c>
      <c r="E9" s="195">
        <v>10000</v>
      </c>
      <c r="F9" s="195">
        <v>1000000</v>
      </c>
      <c r="G9" s="195">
        <v>10000</v>
      </c>
      <c r="H9" s="195">
        <v>10000</v>
      </c>
      <c r="I9" s="195">
        <v>10000</v>
      </c>
      <c r="J9" s="195">
        <v>0</v>
      </c>
      <c r="K9" s="195">
        <v>10000</v>
      </c>
      <c r="L9" s="195">
        <v>10000</v>
      </c>
      <c r="M9" s="195">
        <v>10000</v>
      </c>
      <c r="N9" s="195">
        <v>1000000</v>
      </c>
      <c r="O9" s="195">
        <v>10000</v>
      </c>
      <c r="P9" s="195">
        <v>1000000</v>
      </c>
      <c r="Q9" s="195">
        <v>10000</v>
      </c>
      <c r="R9" s="195">
        <v>10000</v>
      </c>
      <c r="S9" s="195">
        <v>10000</v>
      </c>
      <c r="T9" s="195">
        <v>10000</v>
      </c>
      <c r="U9" s="195">
        <v>10000</v>
      </c>
      <c r="V9" s="195">
        <v>10000</v>
      </c>
      <c r="W9" s="195">
        <v>10000</v>
      </c>
      <c r="X9" s="195">
        <v>10000</v>
      </c>
      <c r="Y9" s="195">
        <v>10000</v>
      </c>
      <c r="Z9" s="195">
        <v>10000</v>
      </c>
      <c r="AA9" s="32"/>
      <c r="AB9" s="32"/>
    </row>
    <row r="10" spans="1:28" x14ac:dyDescent="0.3">
      <c r="A10" t="s">
        <v>65</v>
      </c>
      <c r="B10" s="195">
        <f t="shared" si="0"/>
        <v>3200000</v>
      </c>
      <c r="C10" s="195">
        <v>10000</v>
      </c>
      <c r="D10" s="195">
        <v>10000</v>
      </c>
      <c r="E10" s="195">
        <v>10000</v>
      </c>
      <c r="F10" s="195">
        <v>1000000</v>
      </c>
      <c r="G10" s="195">
        <v>10000</v>
      </c>
      <c r="H10" s="195">
        <v>10000</v>
      </c>
      <c r="I10" s="195">
        <v>10000</v>
      </c>
      <c r="J10" s="195">
        <v>10000</v>
      </c>
      <c r="K10" s="195">
        <v>0</v>
      </c>
      <c r="L10" s="195">
        <v>10000</v>
      </c>
      <c r="M10" s="195">
        <v>10000</v>
      </c>
      <c r="N10" s="195">
        <v>1000000</v>
      </c>
      <c r="O10" s="195">
        <v>10000</v>
      </c>
      <c r="P10" s="195">
        <v>1000000</v>
      </c>
      <c r="Q10" s="195">
        <v>10000</v>
      </c>
      <c r="R10" s="195">
        <v>10000</v>
      </c>
      <c r="S10" s="195">
        <v>10000</v>
      </c>
      <c r="T10" s="195">
        <v>10000</v>
      </c>
      <c r="U10" s="195">
        <v>10000</v>
      </c>
      <c r="V10" s="195">
        <v>10000</v>
      </c>
      <c r="W10" s="195">
        <v>10000</v>
      </c>
      <c r="X10" s="195">
        <v>10000</v>
      </c>
      <c r="Y10" s="195">
        <v>10000</v>
      </c>
      <c r="Z10" s="195">
        <v>10000</v>
      </c>
      <c r="AA10" s="32"/>
      <c r="AB10" s="32"/>
    </row>
    <row r="11" spans="1:28" x14ac:dyDescent="0.3">
      <c r="A11" t="s">
        <v>146</v>
      </c>
      <c r="B11" s="195">
        <f t="shared" si="0"/>
        <v>3200000</v>
      </c>
      <c r="C11" s="195">
        <v>10000</v>
      </c>
      <c r="D11" s="195">
        <v>10000</v>
      </c>
      <c r="E11" s="195">
        <v>10000</v>
      </c>
      <c r="F11" s="195">
        <v>1000000</v>
      </c>
      <c r="G11" s="195">
        <v>10000</v>
      </c>
      <c r="H11" s="195">
        <v>10000</v>
      </c>
      <c r="I11" s="195">
        <v>10000</v>
      </c>
      <c r="J11" s="195">
        <v>10000</v>
      </c>
      <c r="K11" s="195">
        <v>10000</v>
      </c>
      <c r="L11" s="195">
        <v>0</v>
      </c>
      <c r="M11" s="195">
        <v>10000</v>
      </c>
      <c r="N11" s="195">
        <v>1000000</v>
      </c>
      <c r="O11" s="195">
        <v>10000</v>
      </c>
      <c r="P11" s="195">
        <v>1000000</v>
      </c>
      <c r="Q11" s="195">
        <v>10000</v>
      </c>
      <c r="R11" s="195">
        <v>10000</v>
      </c>
      <c r="S11" s="195">
        <v>10000</v>
      </c>
      <c r="T11" s="195">
        <v>10000</v>
      </c>
      <c r="U11" s="195">
        <v>10000</v>
      </c>
      <c r="V11" s="195">
        <v>10000</v>
      </c>
      <c r="W11" s="195">
        <v>10000</v>
      </c>
      <c r="X11" s="195">
        <v>10000</v>
      </c>
      <c r="Y11" s="195">
        <v>10000</v>
      </c>
      <c r="Z11" s="195">
        <v>10000</v>
      </c>
      <c r="AA11" s="32"/>
      <c r="AB11" s="32"/>
    </row>
    <row r="12" spans="1:28" x14ac:dyDescent="0.3">
      <c r="A12" t="s">
        <v>60</v>
      </c>
      <c r="B12" s="195">
        <f t="shared" si="0"/>
        <v>3200000</v>
      </c>
      <c r="C12" s="195">
        <v>10000</v>
      </c>
      <c r="D12" s="195">
        <v>10000</v>
      </c>
      <c r="E12" s="195">
        <v>10000</v>
      </c>
      <c r="F12" s="195">
        <v>1000000</v>
      </c>
      <c r="G12" s="195">
        <v>10000</v>
      </c>
      <c r="H12" s="195">
        <v>10000</v>
      </c>
      <c r="I12" s="195">
        <v>10000</v>
      </c>
      <c r="J12" s="195">
        <v>10000</v>
      </c>
      <c r="K12" s="195">
        <v>10000</v>
      </c>
      <c r="L12" s="195">
        <v>10000</v>
      </c>
      <c r="M12" s="195">
        <v>0</v>
      </c>
      <c r="N12" s="195">
        <v>1000000</v>
      </c>
      <c r="O12" s="195">
        <v>10000</v>
      </c>
      <c r="P12" s="195">
        <v>1000000</v>
      </c>
      <c r="Q12" s="195">
        <v>10000</v>
      </c>
      <c r="R12" s="195">
        <v>10000</v>
      </c>
      <c r="S12" s="195">
        <v>10000</v>
      </c>
      <c r="T12" s="195">
        <v>10000</v>
      </c>
      <c r="U12" s="195">
        <v>10000</v>
      </c>
      <c r="V12" s="195">
        <v>10000</v>
      </c>
      <c r="W12" s="195">
        <v>10000</v>
      </c>
      <c r="X12" s="195">
        <v>10000</v>
      </c>
      <c r="Y12" s="195">
        <v>10000</v>
      </c>
      <c r="Z12" s="195">
        <v>10000</v>
      </c>
      <c r="AA12" s="32"/>
      <c r="AB12" s="32"/>
    </row>
    <row r="13" spans="1:28" x14ac:dyDescent="0.3">
      <c r="A13" t="s">
        <v>79</v>
      </c>
      <c r="B13" s="195">
        <f t="shared" si="0"/>
        <v>23000000</v>
      </c>
      <c r="C13" s="195">
        <v>1000000</v>
      </c>
      <c r="D13" s="195">
        <v>1000000</v>
      </c>
      <c r="E13" s="195">
        <v>1000000</v>
      </c>
      <c r="F13" s="195">
        <v>1000000</v>
      </c>
      <c r="G13" s="195">
        <v>1000000</v>
      </c>
      <c r="H13" s="195">
        <v>1000000</v>
      </c>
      <c r="I13" s="195">
        <v>1000000</v>
      </c>
      <c r="J13" s="195">
        <v>1000000</v>
      </c>
      <c r="K13" s="195">
        <v>1000000</v>
      </c>
      <c r="L13" s="195">
        <v>1000000</v>
      </c>
      <c r="M13" s="195">
        <v>1000000</v>
      </c>
      <c r="N13" s="195">
        <v>0</v>
      </c>
      <c r="O13" s="195">
        <v>1000000</v>
      </c>
      <c r="P13" s="195">
        <v>1000000</v>
      </c>
      <c r="Q13" s="195">
        <v>1000000</v>
      </c>
      <c r="R13" s="195">
        <v>1000000</v>
      </c>
      <c r="S13" s="195">
        <v>1000000</v>
      </c>
      <c r="T13" s="195">
        <v>1000000</v>
      </c>
      <c r="U13" s="195">
        <v>1000000</v>
      </c>
      <c r="V13" s="195">
        <v>1000000</v>
      </c>
      <c r="W13" s="195">
        <v>1000000</v>
      </c>
      <c r="X13" s="195">
        <v>1000000</v>
      </c>
      <c r="Y13" s="195">
        <v>1000000</v>
      </c>
      <c r="Z13" s="195">
        <v>1000000</v>
      </c>
      <c r="AA13" s="32"/>
      <c r="AB13" s="32"/>
    </row>
    <row r="14" spans="1:28" x14ac:dyDescent="0.3">
      <c r="A14" t="s">
        <v>132</v>
      </c>
      <c r="B14" s="195">
        <f t="shared" si="0"/>
        <v>3200000</v>
      </c>
      <c r="C14" s="195">
        <v>10000</v>
      </c>
      <c r="D14" s="195">
        <v>10000</v>
      </c>
      <c r="E14" s="195">
        <v>10000</v>
      </c>
      <c r="F14" s="195">
        <v>1000000</v>
      </c>
      <c r="G14" s="195">
        <v>10000</v>
      </c>
      <c r="H14" s="195">
        <v>10000</v>
      </c>
      <c r="I14" s="195">
        <v>10000</v>
      </c>
      <c r="J14" s="195">
        <v>10000</v>
      </c>
      <c r="K14" s="195">
        <v>10000</v>
      </c>
      <c r="L14" s="195">
        <v>10000</v>
      </c>
      <c r="M14" s="195">
        <v>10000</v>
      </c>
      <c r="N14" s="195">
        <v>1000000</v>
      </c>
      <c r="O14" s="195">
        <v>0</v>
      </c>
      <c r="P14" s="195">
        <v>1000000</v>
      </c>
      <c r="Q14" s="195">
        <v>10000</v>
      </c>
      <c r="R14" s="195">
        <v>10000</v>
      </c>
      <c r="S14" s="195">
        <v>10000</v>
      </c>
      <c r="T14" s="195">
        <v>10000</v>
      </c>
      <c r="U14" s="195">
        <v>10000</v>
      </c>
      <c r="V14" s="195">
        <v>10000</v>
      </c>
      <c r="W14" s="195">
        <v>10000</v>
      </c>
      <c r="X14" s="195">
        <v>10000</v>
      </c>
      <c r="Y14" s="195">
        <v>10000</v>
      </c>
      <c r="Z14" s="195">
        <v>10000</v>
      </c>
      <c r="AA14" s="32"/>
      <c r="AB14" s="32"/>
    </row>
    <row r="15" spans="1:28" x14ac:dyDescent="0.3">
      <c r="A15" t="s">
        <v>103</v>
      </c>
      <c r="B15" s="195">
        <f t="shared" si="0"/>
        <v>23000000</v>
      </c>
      <c r="C15" s="195">
        <v>1000000</v>
      </c>
      <c r="D15" s="195">
        <v>1000000</v>
      </c>
      <c r="E15" s="195">
        <v>1000000</v>
      </c>
      <c r="F15" s="195">
        <v>1000000</v>
      </c>
      <c r="G15" s="195">
        <v>1000000</v>
      </c>
      <c r="H15" s="195">
        <v>1000000</v>
      </c>
      <c r="I15" s="195">
        <v>1000000</v>
      </c>
      <c r="J15" s="195">
        <v>1000000</v>
      </c>
      <c r="K15" s="195">
        <v>1000000</v>
      </c>
      <c r="L15" s="195">
        <v>1000000</v>
      </c>
      <c r="M15" s="195">
        <v>1000000</v>
      </c>
      <c r="N15" s="195">
        <v>1000000</v>
      </c>
      <c r="O15" s="195">
        <v>1000000</v>
      </c>
      <c r="P15" s="195">
        <v>0</v>
      </c>
      <c r="Q15" s="195">
        <v>1000000</v>
      </c>
      <c r="R15" s="195">
        <v>1000000</v>
      </c>
      <c r="S15" s="195">
        <v>1000000</v>
      </c>
      <c r="T15" s="195">
        <v>1000000</v>
      </c>
      <c r="U15" s="195">
        <v>1000000</v>
      </c>
      <c r="V15" s="195">
        <v>1000000</v>
      </c>
      <c r="W15" s="195">
        <v>1000000</v>
      </c>
      <c r="X15" s="195">
        <v>1000000</v>
      </c>
      <c r="Y15" s="195">
        <v>1000000</v>
      </c>
      <c r="Z15" s="195">
        <v>1000000</v>
      </c>
      <c r="AA15" s="32"/>
      <c r="AB15" s="32"/>
    </row>
    <row r="16" spans="1:28" x14ac:dyDescent="0.3">
      <c r="A16" t="s">
        <v>50</v>
      </c>
      <c r="B16" s="195">
        <f t="shared" si="0"/>
        <v>3200000</v>
      </c>
      <c r="C16" s="195">
        <v>10000</v>
      </c>
      <c r="D16" s="195">
        <v>10000</v>
      </c>
      <c r="E16" s="195">
        <v>10000</v>
      </c>
      <c r="F16" s="195">
        <v>1000000</v>
      </c>
      <c r="G16" s="195">
        <v>10000</v>
      </c>
      <c r="H16" s="195">
        <v>10000</v>
      </c>
      <c r="I16" s="195">
        <v>10000</v>
      </c>
      <c r="J16" s="195">
        <v>10000</v>
      </c>
      <c r="K16" s="195">
        <v>10000</v>
      </c>
      <c r="L16" s="195">
        <v>10000</v>
      </c>
      <c r="M16" s="195">
        <v>10000</v>
      </c>
      <c r="N16" s="195">
        <v>1000000</v>
      </c>
      <c r="O16" s="195">
        <v>10000</v>
      </c>
      <c r="P16" s="195">
        <v>1000000</v>
      </c>
      <c r="Q16" s="195">
        <v>0</v>
      </c>
      <c r="R16" s="195">
        <v>10000</v>
      </c>
      <c r="S16" s="195">
        <v>10000</v>
      </c>
      <c r="T16" s="195">
        <v>10000</v>
      </c>
      <c r="U16" s="195">
        <v>10000</v>
      </c>
      <c r="V16" s="195">
        <v>10000</v>
      </c>
      <c r="W16" s="195">
        <v>10000</v>
      </c>
      <c r="X16" s="195">
        <v>10000</v>
      </c>
      <c r="Y16" s="195">
        <v>10000</v>
      </c>
      <c r="Z16" s="195">
        <v>10000</v>
      </c>
      <c r="AA16" s="32"/>
      <c r="AB16" s="32"/>
    </row>
    <row r="17" spans="1:28" x14ac:dyDescent="0.3">
      <c r="A17" t="s">
        <v>237</v>
      </c>
      <c r="B17" s="195">
        <f t="shared" si="0"/>
        <v>3200000</v>
      </c>
      <c r="C17" s="195">
        <v>10000</v>
      </c>
      <c r="D17" s="195">
        <v>10000</v>
      </c>
      <c r="E17" s="195">
        <v>10000</v>
      </c>
      <c r="F17" s="195">
        <v>1000000</v>
      </c>
      <c r="G17" s="195">
        <v>10000</v>
      </c>
      <c r="H17" s="195">
        <v>10000</v>
      </c>
      <c r="I17" s="195">
        <v>10000</v>
      </c>
      <c r="J17" s="195">
        <v>10000</v>
      </c>
      <c r="K17" s="195">
        <v>10000</v>
      </c>
      <c r="L17" s="195">
        <v>10000</v>
      </c>
      <c r="M17" s="195">
        <v>10000</v>
      </c>
      <c r="N17" s="195">
        <v>1000000</v>
      </c>
      <c r="O17" s="195">
        <v>10000</v>
      </c>
      <c r="P17" s="195">
        <v>1000000</v>
      </c>
      <c r="Q17" s="195">
        <v>10000</v>
      </c>
      <c r="R17" s="195">
        <v>0</v>
      </c>
      <c r="S17" s="195">
        <v>10000</v>
      </c>
      <c r="T17" s="195">
        <v>10000</v>
      </c>
      <c r="U17" s="195">
        <v>10000</v>
      </c>
      <c r="V17" s="195">
        <v>10000</v>
      </c>
      <c r="W17" s="195">
        <v>10000</v>
      </c>
      <c r="X17" s="195">
        <v>10000</v>
      </c>
      <c r="Y17" s="195">
        <v>10000</v>
      </c>
      <c r="Z17" s="195">
        <v>10000</v>
      </c>
      <c r="AA17" s="32"/>
      <c r="AB17" s="32"/>
    </row>
    <row r="18" spans="1:28" x14ac:dyDescent="0.3">
      <c r="A18" t="s">
        <v>192</v>
      </c>
      <c r="B18" s="195">
        <f t="shared" si="0"/>
        <v>3200000</v>
      </c>
      <c r="C18" s="195">
        <v>10000</v>
      </c>
      <c r="D18" s="195">
        <v>10000</v>
      </c>
      <c r="E18" s="195">
        <v>10000</v>
      </c>
      <c r="F18" s="195">
        <v>1000000</v>
      </c>
      <c r="G18" s="195">
        <v>10000</v>
      </c>
      <c r="H18" s="195">
        <v>10000</v>
      </c>
      <c r="I18" s="195">
        <v>10000</v>
      </c>
      <c r="J18" s="195">
        <v>10000</v>
      </c>
      <c r="K18" s="195">
        <v>10000</v>
      </c>
      <c r="L18" s="195">
        <v>10000</v>
      </c>
      <c r="M18" s="195">
        <v>10000</v>
      </c>
      <c r="N18" s="195">
        <v>1000000</v>
      </c>
      <c r="O18" s="195">
        <v>10000</v>
      </c>
      <c r="P18" s="195">
        <v>1000000</v>
      </c>
      <c r="Q18" s="195">
        <v>10000</v>
      </c>
      <c r="R18" s="195">
        <v>10000</v>
      </c>
      <c r="S18" s="195">
        <v>0</v>
      </c>
      <c r="T18" s="195">
        <v>10000</v>
      </c>
      <c r="U18" s="195">
        <v>10000</v>
      </c>
      <c r="V18" s="195">
        <v>10000</v>
      </c>
      <c r="W18" s="195">
        <v>10000</v>
      </c>
      <c r="X18" s="195">
        <v>10000</v>
      </c>
      <c r="Y18" s="195">
        <v>10000</v>
      </c>
      <c r="Z18" s="195">
        <v>10000</v>
      </c>
      <c r="AA18" s="32"/>
      <c r="AB18" s="32"/>
    </row>
    <row r="19" spans="1:28" x14ac:dyDescent="0.3">
      <c r="A19" t="s">
        <v>134</v>
      </c>
      <c r="B19" s="195">
        <f t="shared" si="0"/>
        <v>3200000</v>
      </c>
      <c r="C19" s="195">
        <v>10000</v>
      </c>
      <c r="D19" s="195">
        <v>10000</v>
      </c>
      <c r="E19" s="195">
        <v>10000</v>
      </c>
      <c r="F19" s="195">
        <v>1000000</v>
      </c>
      <c r="G19" s="195">
        <v>10000</v>
      </c>
      <c r="H19" s="195">
        <v>10000</v>
      </c>
      <c r="I19" s="195">
        <v>10000</v>
      </c>
      <c r="J19" s="195">
        <v>10000</v>
      </c>
      <c r="K19" s="195">
        <v>10000</v>
      </c>
      <c r="L19" s="195">
        <v>10000</v>
      </c>
      <c r="M19" s="195">
        <v>10000</v>
      </c>
      <c r="N19" s="195">
        <v>1000000</v>
      </c>
      <c r="O19" s="195">
        <v>10000</v>
      </c>
      <c r="P19" s="195">
        <v>1000000</v>
      </c>
      <c r="Q19" s="195">
        <v>10000</v>
      </c>
      <c r="R19" s="195">
        <v>10000</v>
      </c>
      <c r="S19" s="195">
        <v>10000</v>
      </c>
      <c r="T19" s="195">
        <v>0</v>
      </c>
      <c r="U19" s="195">
        <v>10000</v>
      </c>
      <c r="V19" s="195">
        <v>10000</v>
      </c>
      <c r="W19" s="195">
        <v>10000</v>
      </c>
      <c r="X19" s="195">
        <v>10000</v>
      </c>
      <c r="Y19" s="195">
        <v>10000</v>
      </c>
      <c r="Z19" s="195">
        <v>10000</v>
      </c>
      <c r="AA19" s="32"/>
      <c r="AB19" s="32"/>
    </row>
    <row r="20" spans="1:28" x14ac:dyDescent="0.3">
      <c r="A20" t="s">
        <v>83</v>
      </c>
      <c r="B20" s="195">
        <f t="shared" si="0"/>
        <v>3200000</v>
      </c>
      <c r="C20" s="195">
        <v>10000</v>
      </c>
      <c r="D20" s="195">
        <v>10000</v>
      </c>
      <c r="E20" s="195">
        <v>10000</v>
      </c>
      <c r="F20" s="195">
        <v>1000000</v>
      </c>
      <c r="G20" s="195">
        <v>10000</v>
      </c>
      <c r="H20" s="195">
        <v>10000</v>
      </c>
      <c r="I20" s="195">
        <v>10000</v>
      </c>
      <c r="J20" s="195">
        <v>10000</v>
      </c>
      <c r="K20" s="195">
        <v>10000</v>
      </c>
      <c r="L20" s="195">
        <v>10000</v>
      </c>
      <c r="M20" s="195">
        <v>10000</v>
      </c>
      <c r="N20" s="195">
        <v>1000000</v>
      </c>
      <c r="O20" s="195">
        <v>10000</v>
      </c>
      <c r="P20" s="195">
        <v>1000000</v>
      </c>
      <c r="Q20" s="195">
        <v>10000</v>
      </c>
      <c r="R20" s="195">
        <v>10000</v>
      </c>
      <c r="S20" s="195">
        <v>10000</v>
      </c>
      <c r="T20" s="195">
        <v>10000</v>
      </c>
      <c r="U20" s="195">
        <v>0</v>
      </c>
      <c r="V20" s="195">
        <v>10000</v>
      </c>
      <c r="W20" s="195">
        <v>10000</v>
      </c>
      <c r="X20" s="195">
        <v>10000</v>
      </c>
      <c r="Y20" s="195">
        <v>10000</v>
      </c>
      <c r="Z20" s="195">
        <v>10000</v>
      </c>
      <c r="AA20" s="32"/>
      <c r="AB20" s="32"/>
    </row>
    <row r="21" spans="1:28" x14ac:dyDescent="0.3">
      <c r="A21" t="s">
        <v>89</v>
      </c>
      <c r="B21" s="195">
        <f t="shared" si="0"/>
        <v>3200000</v>
      </c>
      <c r="C21" s="195">
        <v>10000</v>
      </c>
      <c r="D21" s="195">
        <v>10000</v>
      </c>
      <c r="E21" s="195">
        <v>10000</v>
      </c>
      <c r="F21" s="195">
        <v>1000000</v>
      </c>
      <c r="G21" s="195">
        <v>10000</v>
      </c>
      <c r="H21" s="195">
        <v>10000</v>
      </c>
      <c r="I21" s="195">
        <v>10000</v>
      </c>
      <c r="J21" s="195">
        <v>10000</v>
      </c>
      <c r="K21" s="195">
        <v>10000</v>
      </c>
      <c r="L21" s="195">
        <v>10000</v>
      </c>
      <c r="M21" s="195">
        <v>10000</v>
      </c>
      <c r="N21" s="195">
        <v>1000000</v>
      </c>
      <c r="O21" s="195">
        <v>10000</v>
      </c>
      <c r="P21" s="195">
        <v>1000000</v>
      </c>
      <c r="Q21" s="195">
        <v>10000</v>
      </c>
      <c r="R21" s="195">
        <v>10000</v>
      </c>
      <c r="S21" s="195">
        <v>10000</v>
      </c>
      <c r="T21" s="195">
        <v>10000</v>
      </c>
      <c r="U21" s="195">
        <v>10000</v>
      </c>
      <c r="V21" s="195">
        <v>0</v>
      </c>
      <c r="W21" s="195">
        <v>10000</v>
      </c>
      <c r="X21" s="195">
        <v>10000</v>
      </c>
      <c r="Y21" s="195">
        <v>10000</v>
      </c>
      <c r="Z21" s="195">
        <v>10000</v>
      </c>
      <c r="AA21" s="32"/>
      <c r="AB21" s="32"/>
    </row>
    <row r="22" spans="1:28" x14ac:dyDescent="0.3">
      <c r="A22" t="s">
        <v>106</v>
      </c>
      <c r="B22" s="195">
        <f t="shared" si="0"/>
        <v>3200000</v>
      </c>
      <c r="C22" s="195">
        <v>10000</v>
      </c>
      <c r="D22" s="195">
        <v>10000</v>
      </c>
      <c r="E22" s="195">
        <v>10000</v>
      </c>
      <c r="F22" s="195">
        <v>1000000</v>
      </c>
      <c r="G22" s="195">
        <v>10000</v>
      </c>
      <c r="H22" s="195">
        <v>10000</v>
      </c>
      <c r="I22" s="195">
        <v>10000</v>
      </c>
      <c r="J22" s="195">
        <v>10000</v>
      </c>
      <c r="K22" s="195">
        <v>10000</v>
      </c>
      <c r="L22" s="195">
        <v>10000</v>
      </c>
      <c r="M22" s="195">
        <v>10000</v>
      </c>
      <c r="N22" s="195">
        <v>1000000</v>
      </c>
      <c r="O22" s="195">
        <v>10000</v>
      </c>
      <c r="P22" s="195">
        <v>1000000</v>
      </c>
      <c r="Q22" s="195">
        <v>10000</v>
      </c>
      <c r="R22" s="195">
        <v>10000</v>
      </c>
      <c r="S22" s="195">
        <v>10000</v>
      </c>
      <c r="T22" s="195">
        <v>10000</v>
      </c>
      <c r="U22" s="195">
        <v>10000</v>
      </c>
      <c r="V22" s="195">
        <v>10000</v>
      </c>
      <c r="W22" s="195">
        <v>0</v>
      </c>
      <c r="X22" s="195">
        <v>10000</v>
      </c>
      <c r="Y22" s="195">
        <v>10000</v>
      </c>
      <c r="Z22" s="195">
        <v>10000</v>
      </c>
      <c r="AA22" s="32"/>
      <c r="AB22" s="32"/>
    </row>
    <row r="23" spans="1:28" x14ac:dyDescent="0.3">
      <c r="A23" t="s">
        <v>114</v>
      </c>
      <c r="B23" s="195">
        <f t="shared" si="0"/>
        <v>3200000</v>
      </c>
      <c r="C23" s="195">
        <v>10000</v>
      </c>
      <c r="D23" s="195">
        <v>10000</v>
      </c>
      <c r="E23" s="195">
        <v>10000</v>
      </c>
      <c r="F23" s="195">
        <v>1000000</v>
      </c>
      <c r="G23" s="195">
        <v>10000</v>
      </c>
      <c r="H23" s="195">
        <v>10000</v>
      </c>
      <c r="I23" s="195">
        <v>10000</v>
      </c>
      <c r="J23" s="195">
        <v>10000</v>
      </c>
      <c r="K23" s="195">
        <v>10000</v>
      </c>
      <c r="L23" s="195">
        <v>10000</v>
      </c>
      <c r="M23" s="195">
        <v>10000</v>
      </c>
      <c r="N23" s="195">
        <v>1000000</v>
      </c>
      <c r="O23" s="195">
        <v>10000</v>
      </c>
      <c r="P23" s="195">
        <v>1000000</v>
      </c>
      <c r="Q23" s="195">
        <v>10000</v>
      </c>
      <c r="R23" s="195">
        <v>10000</v>
      </c>
      <c r="S23" s="195">
        <v>10000</v>
      </c>
      <c r="T23" s="195">
        <v>10000</v>
      </c>
      <c r="U23" s="195">
        <v>10000</v>
      </c>
      <c r="V23" s="195">
        <v>10000</v>
      </c>
      <c r="W23" s="195">
        <v>10000</v>
      </c>
      <c r="X23" s="195">
        <v>0</v>
      </c>
      <c r="Y23" s="195">
        <v>10000</v>
      </c>
      <c r="Z23" s="195">
        <v>10000</v>
      </c>
      <c r="AA23" s="32"/>
      <c r="AB23" s="32"/>
    </row>
    <row r="24" spans="1:28" x14ac:dyDescent="0.3">
      <c r="A24" t="s">
        <v>117</v>
      </c>
      <c r="B24" s="195">
        <f t="shared" si="0"/>
        <v>3200000</v>
      </c>
      <c r="C24" s="195">
        <v>10000</v>
      </c>
      <c r="D24" s="195">
        <v>10000</v>
      </c>
      <c r="E24" s="195">
        <v>10000</v>
      </c>
      <c r="F24" s="195">
        <v>1000000</v>
      </c>
      <c r="G24" s="195">
        <v>10000</v>
      </c>
      <c r="H24" s="195">
        <v>10000</v>
      </c>
      <c r="I24" s="195">
        <v>10000</v>
      </c>
      <c r="J24" s="195">
        <v>10000</v>
      </c>
      <c r="K24" s="195">
        <v>10000</v>
      </c>
      <c r="L24" s="195">
        <v>10000</v>
      </c>
      <c r="M24" s="195">
        <v>10000</v>
      </c>
      <c r="N24" s="195">
        <v>1000000</v>
      </c>
      <c r="O24" s="195">
        <v>10000</v>
      </c>
      <c r="P24" s="195">
        <v>1000000</v>
      </c>
      <c r="Q24" s="195">
        <v>10000</v>
      </c>
      <c r="R24" s="195">
        <v>10000</v>
      </c>
      <c r="S24" s="195">
        <v>10000</v>
      </c>
      <c r="T24" s="195">
        <v>10000</v>
      </c>
      <c r="U24" s="195">
        <v>10000</v>
      </c>
      <c r="V24" s="195">
        <v>10000</v>
      </c>
      <c r="W24" s="195">
        <v>10000</v>
      </c>
      <c r="X24" s="195">
        <v>10000</v>
      </c>
      <c r="Y24" s="195">
        <v>0</v>
      </c>
      <c r="Z24" s="195">
        <v>10000</v>
      </c>
      <c r="AA24" s="32"/>
      <c r="AB24" s="32"/>
    </row>
    <row r="25" spans="1:28" x14ac:dyDescent="0.3">
      <c r="A25" t="s">
        <v>66</v>
      </c>
      <c r="B25" s="195">
        <f t="shared" si="0"/>
        <v>3200000</v>
      </c>
      <c r="C25" s="195">
        <v>10000</v>
      </c>
      <c r="D25" s="195">
        <v>10000</v>
      </c>
      <c r="E25" s="195">
        <v>10000</v>
      </c>
      <c r="F25" s="195">
        <v>1000000</v>
      </c>
      <c r="G25" s="195">
        <v>10000</v>
      </c>
      <c r="H25" s="195">
        <v>10000</v>
      </c>
      <c r="I25" s="195">
        <v>10000</v>
      </c>
      <c r="J25" s="195">
        <v>10000</v>
      </c>
      <c r="K25" s="195">
        <v>10000</v>
      </c>
      <c r="L25" s="195">
        <v>10000</v>
      </c>
      <c r="M25" s="195">
        <v>10000</v>
      </c>
      <c r="N25" s="195">
        <v>1000000</v>
      </c>
      <c r="O25" s="195">
        <v>10000</v>
      </c>
      <c r="P25" s="195">
        <v>1000000</v>
      </c>
      <c r="Q25" s="195">
        <v>10000</v>
      </c>
      <c r="R25" s="195">
        <v>10000</v>
      </c>
      <c r="S25" s="195">
        <v>10000</v>
      </c>
      <c r="T25" s="195">
        <v>10000</v>
      </c>
      <c r="U25" s="195">
        <v>10000</v>
      </c>
      <c r="V25" s="195">
        <v>10000</v>
      </c>
      <c r="W25" s="195">
        <v>10000</v>
      </c>
      <c r="X25" s="195">
        <v>10000</v>
      </c>
      <c r="Y25" s="195">
        <v>10000</v>
      </c>
      <c r="Z25" s="195">
        <v>0</v>
      </c>
      <c r="AA25" s="32"/>
      <c r="AB25" s="32"/>
    </row>
    <row r="41" spans="2:2" x14ac:dyDescent="0.3">
      <c r="B41" t="s">
        <v>1227</v>
      </c>
    </row>
  </sheetData>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workbookViewId="0">
      <pane xSplit="1" ySplit="1" topLeftCell="B2" activePane="bottomRight" state="frozen"/>
      <selection pane="topRight" activeCell="B1" sqref="B1"/>
      <selection pane="bottomLeft" activeCell="A2" sqref="A2"/>
      <selection pane="bottomRight" activeCell="B2" sqref="B2"/>
    </sheetView>
  </sheetViews>
  <sheetFormatPr baseColWidth="10" defaultRowHeight="14.4" x14ac:dyDescent="0.3"/>
  <cols>
    <col min="1" max="1" width="14.88671875" bestFit="1" customWidth="1"/>
  </cols>
  <sheetData>
    <row r="1" spans="1:4" x14ac:dyDescent="0.3">
      <c r="A1" s="38" t="s">
        <v>1901</v>
      </c>
      <c r="B1" s="86" t="s">
        <v>1902</v>
      </c>
      <c r="C1" s="86" t="s">
        <v>1903</v>
      </c>
      <c r="D1" s="86" t="s">
        <v>1192</v>
      </c>
    </row>
    <row r="2" spans="1:4" x14ac:dyDescent="0.3">
      <c r="A2" s="38" t="s">
        <v>93</v>
      </c>
      <c r="B2" s="196">
        <v>10000</v>
      </c>
      <c r="C2" s="196">
        <v>10000</v>
      </c>
      <c r="D2" s="196">
        <f>+B2+C2</f>
        <v>20000</v>
      </c>
    </row>
    <row r="3" spans="1:4" x14ac:dyDescent="0.3">
      <c r="A3" s="38" t="s">
        <v>70</v>
      </c>
      <c r="B3" s="196">
        <v>10000</v>
      </c>
      <c r="C3" s="196">
        <v>10000</v>
      </c>
      <c r="D3" s="196">
        <f t="shared" ref="D3:D25" si="0">+B3+C3</f>
        <v>20000</v>
      </c>
    </row>
    <row r="4" spans="1:4" x14ac:dyDescent="0.3">
      <c r="A4" s="38" t="s">
        <v>54</v>
      </c>
      <c r="B4" s="196">
        <v>10000</v>
      </c>
      <c r="C4" s="196">
        <v>10000</v>
      </c>
      <c r="D4" s="196">
        <f t="shared" si="0"/>
        <v>20000</v>
      </c>
    </row>
    <row r="5" spans="1:4" x14ac:dyDescent="0.3">
      <c r="A5" s="38" t="s">
        <v>56</v>
      </c>
      <c r="B5" s="196">
        <v>1000000</v>
      </c>
      <c r="C5" s="196">
        <v>1000000</v>
      </c>
      <c r="D5" s="196">
        <f t="shared" si="0"/>
        <v>2000000</v>
      </c>
    </row>
    <row r="6" spans="1:4" x14ac:dyDescent="0.3">
      <c r="A6" s="38" t="s">
        <v>84</v>
      </c>
      <c r="B6" s="196">
        <v>10000</v>
      </c>
      <c r="C6" s="196">
        <v>10000</v>
      </c>
      <c r="D6" s="196">
        <f t="shared" si="0"/>
        <v>20000</v>
      </c>
    </row>
    <row r="7" spans="1:4" x14ac:dyDescent="0.3">
      <c r="A7" s="38" t="s">
        <v>92</v>
      </c>
      <c r="B7" s="196">
        <v>10000</v>
      </c>
      <c r="C7" s="196">
        <v>10000</v>
      </c>
      <c r="D7" s="196">
        <f t="shared" si="0"/>
        <v>20000</v>
      </c>
    </row>
    <row r="8" spans="1:4" x14ac:dyDescent="0.3">
      <c r="A8" s="38" t="s">
        <v>53</v>
      </c>
      <c r="B8" s="196">
        <v>10000</v>
      </c>
      <c r="C8" s="196">
        <v>10000</v>
      </c>
      <c r="D8" s="196">
        <f t="shared" si="0"/>
        <v>20000</v>
      </c>
    </row>
    <row r="9" spans="1:4" x14ac:dyDescent="0.3">
      <c r="A9" s="38" t="s">
        <v>162</v>
      </c>
      <c r="B9" s="196">
        <v>10000</v>
      </c>
      <c r="C9" s="196">
        <v>10000</v>
      </c>
      <c r="D9" s="196">
        <f t="shared" si="0"/>
        <v>20000</v>
      </c>
    </row>
    <row r="10" spans="1:4" x14ac:dyDescent="0.3">
      <c r="A10" s="38" t="s">
        <v>65</v>
      </c>
      <c r="B10" s="196">
        <v>10000</v>
      </c>
      <c r="C10" s="196">
        <v>10000</v>
      </c>
      <c r="D10" s="196">
        <f t="shared" si="0"/>
        <v>20000</v>
      </c>
    </row>
    <row r="11" spans="1:4" x14ac:dyDescent="0.3">
      <c r="A11" s="38" t="s">
        <v>146</v>
      </c>
      <c r="B11" s="196">
        <v>10000</v>
      </c>
      <c r="C11" s="196">
        <v>10000</v>
      </c>
      <c r="D11" s="196">
        <f t="shared" si="0"/>
        <v>20000</v>
      </c>
    </row>
    <row r="12" spans="1:4" x14ac:dyDescent="0.3">
      <c r="A12" s="38" t="s">
        <v>60</v>
      </c>
      <c r="B12" s="196">
        <v>10000</v>
      </c>
      <c r="C12" s="196">
        <v>10000</v>
      </c>
      <c r="D12" s="196">
        <f t="shared" si="0"/>
        <v>20000</v>
      </c>
    </row>
    <row r="13" spans="1:4" x14ac:dyDescent="0.3">
      <c r="A13" s="38" t="s">
        <v>79</v>
      </c>
      <c r="B13" s="196">
        <v>1000000</v>
      </c>
      <c r="C13" s="196">
        <v>1000000</v>
      </c>
      <c r="D13" s="196">
        <f t="shared" si="0"/>
        <v>2000000</v>
      </c>
    </row>
    <row r="14" spans="1:4" x14ac:dyDescent="0.3">
      <c r="A14" s="38" t="s">
        <v>132</v>
      </c>
      <c r="B14" s="196">
        <v>10000</v>
      </c>
      <c r="C14" s="196">
        <v>10000</v>
      </c>
      <c r="D14" s="196">
        <f t="shared" si="0"/>
        <v>20000</v>
      </c>
    </row>
    <row r="15" spans="1:4" x14ac:dyDescent="0.3">
      <c r="A15" s="38" t="s">
        <v>103</v>
      </c>
      <c r="B15" s="196">
        <v>1000000</v>
      </c>
      <c r="C15" s="196">
        <v>1000000</v>
      </c>
      <c r="D15" s="196">
        <f t="shared" si="0"/>
        <v>2000000</v>
      </c>
    </row>
    <row r="16" spans="1:4" x14ac:dyDescent="0.3">
      <c r="A16" s="38" t="s">
        <v>50</v>
      </c>
      <c r="B16" s="196">
        <v>10000</v>
      </c>
      <c r="C16" s="196">
        <v>10000</v>
      </c>
      <c r="D16" s="196">
        <f t="shared" si="0"/>
        <v>20000</v>
      </c>
    </row>
    <row r="17" spans="1:4" x14ac:dyDescent="0.3">
      <c r="A17" s="38" t="s">
        <v>237</v>
      </c>
      <c r="B17" s="196">
        <v>10000</v>
      </c>
      <c r="C17" s="196">
        <v>10000</v>
      </c>
      <c r="D17" s="196">
        <f t="shared" si="0"/>
        <v>20000</v>
      </c>
    </row>
    <row r="18" spans="1:4" x14ac:dyDescent="0.3">
      <c r="A18" s="38" t="s">
        <v>192</v>
      </c>
      <c r="B18" s="196">
        <v>10000</v>
      </c>
      <c r="C18" s="196">
        <v>10000</v>
      </c>
      <c r="D18" s="196">
        <f t="shared" si="0"/>
        <v>20000</v>
      </c>
    </row>
    <row r="19" spans="1:4" x14ac:dyDescent="0.3">
      <c r="A19" s="38" t="s">
        <v>134</v>
      </c>
      <c r="B19" s="196">
        <v>10000</v>
      </c>
      <c r="C19" s="196">
        <v>10000</v>
      </c>
      <c r="D19" s="196">
        <f t="shared" si="0"/>
        <v>20000</v>
      </c>
    </row>
    <row r="20" spans="1:4" x14ac:dyDescent="0.3">
      <c r="A20" s="38" t="s">
        <v>83</v>
      </c>
      <c r="B20" s="196">
        <v>10000</v>
      </c>
      <c r="C20" s="196">
        <v>10000</v>
      </c>
      <c r="D20" s="196">
        <f t="shared" si="0"/>
        <v>20000</v>
      </c>
    </row>
    <row r="21" spans="1:4" x14ac:dyDescent="0.3">
      <c r="A21" s="38" t="s">
        <v>89</v>
      </c>
      <c r="B21" s="196">
        <v>10000</v>
      </c>
      <c r="C21" s="196">
        <v>10000</v>
      </c>
      <c r="D21" s="196">
        <f t="shared" si="0"/>
        <v>20000</v>
      </c>
    </row>
    <row r="22" spans="1:4" x14ac:dyDescent="0.3">
      <c r="A22" s="38" t="s">
        <v>106</v>
      </c>
      <c r="B22" s="196">
        <v>10000</v>
      </c>
      <c r="C22" s="196">
        <v>10000</v>
      </c>
      <c r="D22" s="196">
        <f t="shared" si="0"/>
        <v>20000</v>
      </c>
    </row>
    <row r="23" spans="1:4" x14ac:dyDescent="0.3">
      <c r="A23" s="38" t="s">
        <v>114</v>
      </c>
      <c r="B23" s="196">
        <v>10000</v>
      </c>
      <c r="C23" s="196">
        <v>10000</v>
      </c>
      <c r="D23" s="196">
        <f t="shared" si="0"/>
        <v>20000</v>
      </c>
    </row>
    <row r="24" spans="1:4" x14ac:dyDescent="0.3">
      <c r="A24" s="38" t="s">
        <v>117</v>
      </c>
      <c r="B24" s="196">
        <v>10000</v>
      </c>
      <c r="C24" s="196">
        <v>10000</v>
      </c>
      <c r="D24" s="196">
        <f t="shared" si="0"/>
        <v>20000</v>
      </c>
    </row>
    <row r="25" spans="1:4" x14ac:dyDescent="0.3">
      <c r="A25" s="38" t="s">
        <v>66</v>
      </c>
      <c r="B25" s="196">
        <v>10000</v>
      </c>
      <c r="C25" s="196">
        <v>10000</v>
      </c>
      <c r="D25" s="196">
        <f t="shared" si="0"/>
        <v>20000</v>
      </c>
    </row>
  </sheetData>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26"/>
  <sheetViews>
    <sheetView workbookViewId="0">
      <pane xSplit="1" ySplit="1" topLeftCell="B2" activePane="bottomRight" state="frozen"/>
      <selection pane="topRight" activeCell="B1" sqref="B1"/>
      <selection pane="bottomLeft" activeCell="A2" sqref="A2"/>
      <selection pane="bottomRight" activeCell="B2" sqref="B2"/>
    </sheetView>
  </sheetViews>
  <sheetFormatPr baseColWidth="10" defaultRowHeight="14.4" x14ac:dyDescent="0.3"/>
  <cols>
    <col min="1" max="1" width="25" customWidth="1"/>
    <col min="6" max="6" width="17.5546875" customWidth="1"/>
  </cols>
  <sheetData>
    <row r="1" spans="1:7" ht="43.2" x14ac:dyDescent="0.3">
      <c r="A1" s="33" t="s">
        <v>436</v>
      </c>
      <c r="B1" s="34" t="s">
        <v>509</v>
      </c>
      <c r="C1" s="35" t="s">
        <v>510</v>
      </c>
      <c r="D1" s="34" t="s">
        <v>511</v>
      </c>
      <c r="E1" s="35" t="s">
        <v>512</v>
      </c>
      <c r="F1" s="7" t="s">
        <v>516</v>
      </c>
      <c r="G1" s="45" t="s">
        <v>1921</v>
      </c>
    </row>
    <row r="2" spans="1:7" x14ac:dyDescent="0.3">
      <c r="A2" s="36" t="s">
        <v>93</v>
      </c>
      <c r="B2" s="197">
        <v>169275.0731370131</v>
      </c>
      <c r="C2" s="198">
        <v>1.3992360611434117E-2</v>
      </c>
      <c r="D2" s="197">
        <v>414585.72180806764</v>
      </c>
      <c r="E2" s="198">
        <v>9.9760926906715154E-3</v>
      </c>
      <c r="F2" s="172" t="s">
        <v>79</v>
      </c>
      <c r="G2" s="22" t="s">
        <v>3249</v>
      </c>
    </row>
    <row r="3" spans="1:7" x14ac:dyDescent="0.3">
      <c r="A3" s="36" t="s">
        <v>70</v>
      </c>
      <c r="B3" s="197">
        <v>543608.09449535527</v>
      </c>
      <c r="C3" s="198">
        <v>4.4934911847988944E-2</v>
      </c>
      <c r="D3" s="197">
        <v>1539344.0019539306</v>
      </c>
      <c r="E3" s="198">
        <v>3.7040924562836239E-2</v>
      </c>
      <c r="F3" s="172" t="s">
        <v>79</v>
      </c>
      <c r="G3" s="22" t="s">
        <v>3249</v>
      </c>
    </row>
    <row r="4" spans="1:7" ht="15" thickBot="1" x14ac:dyDescent="0.35">
      <c r="A4" s="36" t="s">
        <v>54</v>
      </c>
      <c r="B4" s="199">
        <v>133806.53838050948</v>
      </c>
      <c r="C4" s="200">
        <v>1.1060514123496215E-2</v>
      </c>
      <c r="D4" s="199">
        <v>525299.10742608353</v>
      </c>
      <c r="E4" s="200">
        <v>1.2640166581606686E-2</v>
      </c>
      <c r="F4" s="172" t="s">
        <v>56</v>
      </c>
      <c r="G4" s="22" t="s">
        <v>482</v>
      </c>
    </row>
    <row r="5" spans="1:7" ht="15" thickBot="1" x14ac:dyDescent="0.35">
      <c r="A5" s="36" t="s">
        <v>56</v>
      </c>
      <c r="B5" s="201">
        <v>540311.73096843041</v>
      </c>
      <c r="C5" s="202">
        <v>4.4662432821276139E-2</v>
      </c>
      <c r="D5" s="201">
        <v>2179180.7278683065</v>
      </c>
      <c r="E5" s="202">
        <v>5.2437186780406389E-2</v>
      </c>
      <c r="F5" s="172" t="s">
        <v>56</v>
      </c>
      <c r="G5" s="22" t="s">
        <v>482</v>
      </c>
    </row>
    <row r="6" spans="1:7" x14ac:dyDescent="0.3">
      <c r="A6" s="36" t="s">
        <v>84</v>
      </c>
      <c r="B6" s="203">
        <v>251754.3265618796</v>
      </c>
      <c r="C6" s="204">
        <v>2.0810136173394559E-2</v>
      </c>
      <c r="D6" s="203">
        <v>865129.18379218969</v>
      </c>
      <c r="E6" s="204">
        <v>2.0817429238220161E-2</v>
      </c>
      <c r="F6" s="172" t="s">
        <v>103</v>
      </c>
      <c r="G6" s="22" t="s">
        <v>481</v>
      </c>
    </row>
    <row r="7" spans="1:7" x14ac:dyDescent="0.3">
      <c r="A7" s="36" t="s">
        <v>92</v>
      </c>
      <c r="B7" s="197">
        <v>591616.56304351531</v>
      </c>
      <c r="C7" s="198">
        <v>4.8903315416687007E-2</v>
      </c>
      <c r="D7" s="197">
        <v>1633064.8222496058</v>
      </c>
      <c r="E7" s="198">
        <v>3.9296109778183014E-2</v>
      </c>
      <c r="F7" s="172" t="s">
        <v>79</v>
      </c>
      <c r="G7" s="22" t="s">
        <v>3249</v>
      </c>
    </row>
    <row r="8" spans="1:7" x14ac:dyDescent="0.3">
      <c r="A8" s="36" t="s">
        <v>311</v>
      </c>
      <c r="B8" s="197">
        <v>378517.67697234394</v>
      </c>
      <c r="C8" s="198">
        <v>3.128845692308424E-2</v>
      </c>
      <c r="D8" s="197">
        <v>1146600.7087594345</v>
      </c>
      <c r="E8" s="198">
        <v>2.7590421830950725E-2</v>
      </c>
      <c r="F8" s="172" t="s">
        <v>103</v>
      </c>
      <c r="G8" s="22" t="s">
        <v>481</v>
      </c>
    </row>
    <row r="9" spans="1:7" x14ac:dyDescent="0.3">
      <c r="A9" s="36" t="s">
        <v>53</v>
      </c>
      <c r="B9" s="197">
        <v>382597.08470872988</v>
      </c>
      <c r="C9" s="198">
        <v>3.1625662768403145E-2</v>
      </c>
      <c r="D9" s="197">
        <v>1673999.0491982354</v>
      </c>
      <c r="E9" s="198">
        <v>4.0281101833576478E-2</v>
      </c>
      <c r="F9" s="172" t="s">
        <v>56</v>
      </c>
      <c r="G9" s="22" t="s">
        <v>482</v>
      </c>
    </row>
    <row r="10" spans="1:7" x14ac:dyDescent="0.3">
      <c r="A10" s="36" t="s">
        <v>162</v>
      </c>
      <c r="B10" s="197">
        <v>119666.83684909383</v>
      </c>
      <c r="C10" s="198">
        <v>9.891719456336481E-3</v>
      </c>
      <c r="D10" s="197">
        <v>399114.48452498711</v>
      </c>
      <c r="E10" s="198">
        <v>9.6038114251656148E-3</v>
      </c>
      <c r="F10" s="172" t="s">
        <v>103</v>
      </c>
      <c r="G10" s="22" t="s">
        <v>481</v>
      </c>
    </row>
    <row r="11" spans="1:7" x14ac:dyDescent="0.3">
      <c r="A11" s="36" t="s">
        <v>65</v>
      </c>
      <c r="B11" s="197">
        <v>213615.30232400598</v>
      </c>
      <c r="C11" s="198">
        <v>1.7657545714475618E-2</v>
      </c>
      <c r="D11" s="197">
        <v>911286.49426840444</v>
      </c>
      <c r="E11" s="198">
        <v>2.1928103300159988E-2</v>
      </c>
      <c r="F11" s="172" t="s">
        <v>103</v>
      </c>
      <c r="G11" s="22" t="s">
        <v>481</v>
      </c>
    </row>
    <row r="12" spans="1:7" x14ac:dyDescent="0.3">
      <c r="A12" s="36" t="s">
        <v>146</v>
      </c>
      <c r="B12" s="197">
        <v>372727.64039844344</v>
      </c>
      <c r="C12" s="198">
        <v>3.0809849658624027E-2</v>
      </c>
      <c r="D12" s="197">
        <v>1272173.6558409692</v>
      </c>
      <c r="E12" s="198">
        <v>3.061205835538976E-2</v>
      </c>
      <c r="F12" s="172" t="s">
        <v>103</v>
      </c>
      <c r="G12" s="22" t="s">
        <v>481</v>
      </c>
    </row>
    <row r="13" spans="1:7" ht="15" thickBot="1" x14ac:dyDescent="0.35">
      <c r="A13" s="36" t="s">
        <v>60</v>
      </c>
      <c r="B13" s="199">
        <v>545019.81936044106</v>
      </c>
      <c r="C13" s="200">
        <v>4.5051605718092427E-2</v>
      </c>
      <c r="D13" s="199">
        <v>1745839.7629125565</v>
      </c>
      <c r="E13" s="200">
        <v>4.2009790452790081E-2</v>
      </c>
      <c r="F13" s="172" t="s">
        <v>103</v>
      </c>
      <c r="G13" s="22" t="s">
        <v>481</v>
      </c>
    </row>
    <row r="14" spans="1:7" ht="15" thickBot="1" x14ac:dyDescent="0.35">
      <c r="A14" s="36" t="s">
        <v>79</v>
      </c>
      <c r="B14" s="201">
        <v>786922.94457748765</v>
      </c>
      <c r="C14" s="202">
        <v>6.5047436754184354E-2</v>
      </c>
      <c r="D14" s="201">
        <v>2552984.0527094626</v>
      </c>
      <c r="E14" s="202">
        <v>6.1431940869942907E-2</v>
      </c>
      <c r="F14" s="172" t="s">
        <v>79</v>
      </c>
      <c r="G14" s="22" t="s">
        <v>3249</v>
      </c>
    </row>
    <row r="15" spans="1:7" ht="15" thickBot="1" x14ac:dyDescent="0.35">
      <c r="A15" s="36" t="s">
        <v>132</v>
      </c>
      <c r="B15" s="205">
        <v>656644.31505465764</v>
      </c>
      <c r="C15" s="206">
        <v>5.4278541308064039E-2</v>
      </c>
      <c r="D15" s="205">
        <v>1614169.0431835852</v>
      </c>
      <c r="E15" s="206">
        <v>3.8841424453751265E-2</v>
      </c>
      <c r="F15" s="172" t="s">
        <v>79</v>
      </c>
      <c r="G15" s="22" t="s">
        <v>3249</v>
      </c>
    </row>
    <row r="16" spans="1:7" ht="15" thickBot="1" x14ac:dyDescent="0.35">
      <c r="A16" s="36" t="s">
        <v>103</v>
      </c>
      <c r="B16" s="201">
        <v>3657612.1321380604</v>
      </c>
      <c r="C16" s="202">
        <v>0.30234001369007008</v>
      </c>
      <c r="D16" s="201">
        <v>14865222.442685725</v>
      </c>
      <c r="E16" s="202">
        <v>0.35769885250495242</v>
      </c>
      <c r="F16" s="172" t="s">
        <v>103</v>
      </c>
      <c r="G16" s="22" t="s">
        <v>481</v>
      </c>
    </row>
    <row r="17" spans="1:7" x14ac:dyDescent="0.3">
      <c r="A17" s="36" t="s">
        <v>50</v>
      </c>
      <c r="B17" s="203">
        <v>377329.07760780351</v>
      </c>
      <c r="C17" s="204">
        <v>3.1190206716347008E-2</v>
      </c>
      <c r="D17" s="203">
        <v>856328.31691880897</v>
      </c>
      <c r="E17" s="204">
        <v>2.0605655751896983E-2</v>
      </c>
      <c r="F17" s="172" t="s">
        <v>103</v>
      </c>
      <c r="G17" s="22" t="s">
        <v>481</v>
      </c>
    </row>
    <row r="18" spans="1:7" x14ac:dyDescent="0.3">
      <c r="A18" s="36" t="s">
        <v>237</v>
      </c>
      <c r="B18" s="197">
        <v>16681.086949576995</v>
      </c>
      <c r="C18" s="198">
        <v>1.3788668329225652E-3</v>
      </c>
      <c r="D18" s="197">
        <v>307366.42672309885</v>
      </c>
      <c r="E18" s="198">
        <v>7.396096396222923E-3</v>
      </c>
      <c r="F18" s="172" t="s">
        <v>56</v>
      </c>
      <c r="G18" s="22" t="s">
        <v>482</v>
      </c>
    </row>
    <row r="19" spans="1:7" x14ac:dyDescent="0.3">
      <c r="A19" s="36" t="s">
        <v>192</v>
      </c>
      <c r="B19" s="197">
        <v>103110.64404762085</v>
      </c>
      <c r="C19" s="198">
        <v>8.5231764349837074E-3</v>
      </c>
      <c r="D19" s="197">
        <v>296991.89874759433</v>
      </c>
      <c r="E19" s="198">
        <v>7.1464562198699328E-3</v>
      </c>
      <c r="F19" s="172" t="s">
        <v>56</v>
      </c>
      <c r="G19" s="22" t="s">
        <v>482</v>
      </c>
    </row>
    <row r="20" spans="1:7" x14ac:dyDescent="0.3">
      <c r="A20" s="36" t="s">
        <v>134</v>
      </c>
      <c r="B20" s="197">
        <v>111436.45281954313</v>
      </c>
      <c r="C20" s="198">
        <v>9.2113918736755201E-3</v>
      </c>
      <c r="D20" s="197">
        <v>319374.62532538926</v>
      </c>
      <c r="E20" s="198">
        <v>7.6850472597065917E-3</v>
      </c>
      <c r="F20" s="172" t="s">
        <v>103</v>
      </c>
      <c r="G20" s="22" t="s">
        <v>481</v>
      </c>
    </row>
    <row r="21" spans="1:7" x14ac:dyDescent="0.3">
      <c r="A21" s="36" t="s">
        <v>83</v>
      </c>
      <c r="B21" s="197">
        <v>870851.8121033815</v>
      </c>
      <c r="C21" s="198">
        <v>7.1985038129084064E-2</v>
      </c>
      <c r="D21" s="197">
        <v>2242679.3529278622</v>
      </c>
      <c r="E21" s="198">
        <v>5.3965141401133988E-2</v>
      </c>
      <c r="F21" s="172" t="s">
        <v>79</v>
      </c>
      <c r="G21" s="22" t="s">
        <v>3249</v>
      </c>
    </row>
    <row r="22" spans="1:7" x14ac:dyDescent="0.3">
      <c r="A22" s="36" t="s">
        <v>89</v>
      </c>
      <c r="B22" s="197">
        <v>411826.52528017259</v>
      </c>
      <c r="C22" s="198">
        <v>3.4041782669382716E-2</v>
      </c>
      <c r="D22" s="197">
        <v>1725727.0809217878</v>
      </c>
      <c r="E22" s="198">
        <v>4.1525823038468961E-2</v>
      </c>
      <c r="F22" s="172" t="s">
        <v>56</v>
      </c>
      <c r="G22" s="22" t="s">
        <v>482</v>
      </c>
    </row>
    <row r="23" spans="1:7" x14ac:dyDescent="0.3">
      <c r="A23" s="36" t="s">
        <v>106</v>
      </c>
      <c r="B23" s="197">
        <v>329757.03692549001</v>
      </c>
      <c r="C23" s="198">
        <v>2.725787848920181E-2</v>
      </c>
      <c r="D23" s="197">
        <v>972379.75130102225</v>
      </c>
      <c r="E23" s="198">
        <v>2.3398178034703235E-2</v>
      </c>
      <c r="F23" s="172" t="s">
        <v>79</v>
      </c>
      <c r="G23" s="22" t="s">
        <v>3249</v>
      </c>
    </row>
    <row r="24" spans="1:7" x14ac:dyDescent="0.3">
      <c r="A24" s="36" t="s">
        <v>114</v>
      </c>
      <c r="B24" s="197">
        <v>157689.38676907268</v>
      </c>
      <c r="C24" s="198">
        <v>1.3034682090982472E-2</v>
      </c>
      <c r="D24" s="197">
        <v>538747.98566514626</v>
      </c>
      <c r="E24" s="198">
        <v>1.2963784228913309E-2</v>
      </c>
      <c r="F24" s="172" t="s">
        <v>56</v>
      </c>
      <c r="G24" s="22" t="s">
        <v>482</v>
      </c>
    </row>
    <row r="25" spans="1:7" x14ac:dyDescent="0.3">
      <c r="A25" s="36" t="s">
        <v>117</v>
      </c>
      <c r="B25" s="197">
        <v>114520.9172862017</v>
      </c>
      <c r="C25" s="198">
        <v>9.4663552200845227E-3</v>
      </c>
      <c r="D25" s="197">
        <v>329128.1387184019</v>
      </c>
      <c r="E25" s="198">
        <v>7.91974408728679E-3</v>
      </c>
      <c r="F25" s="172" t="s">
        <v>79</v>
      </c>
      <c r="G25" s="22" t="s">
        <v>3249</v>
      </c>
    </row>
    <row r="26" spans="1:7" ht="15" thickBot="1" x14ac:dyDescent="0.35">
      <c r="A26" s="36" t="s">
        <v>66</v>
      </c>
      <c r="B26" s="207">
        <v>260778.98124117038</v>
      </c>
      <c r="C26" s="208">
        <v>2.1556118557724081E-2</v>
      </c>
      <c r="D26" s="207">
        <v>631209.16356934397</v>
      </c>
      <c r="E26" s="208">
        <v>1.5188658923194195E-2</v>
      </c>
      <c r="F26" s="172" t="s">
        <v>103</v>
      </c>
      <c r="G26" s="22" t="s">
        <v>481</v>
      </c>
    </row>
  </sheetData>
  <autoFilter ref="A1:G26"/>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83"/>
  <sheetViews>
    <sheetView workbookViewId="0">
      <pane xSplit="1" ySplit="1" topLeftCell="B2" activePane="bottomRight" state="frozen"/>
      <selection pane="topRight" activeCell="B1" sqref="B1"/>
      <selection pane="bottomLeft" activeCell="A2" sqref="A2"/>
      <selection pane="bottomRight" activeCell="B2" sqref="B2"/>
    </sheetView>
  </sheetViews>
  <sheetFormatPr baseColWidth="10" defaultRowHeight="14.4" x14ac:dyDescent="0.3"/>
  <cols>
    <col min="1" max="1" width="10.21875" bestFit="1" customWidth="1"/>
    <col min="2" max="4" width="15.33203125" bestFit="1" customWidth="1"/>
    <col min="5" max="7" width="9.6640625" bestFit="1" customWidth="1"/>
    <col min="8" max="8" width="17.109375" bestFit="1" customWidth="1"/>
    <col min="9" max="9" width="13.21875" bestFit="1" customWidth="1"/>
    <col min="10" max="10" width="12.77734375" bestFit="1" customWidth="1"/>
    <col min="11" max="11" width="13.33203125" bestFit="1" customWidth="1"/>
    <col min="12" max="12" width="14.33203125" bestFit="1" customWidth="1"/>
    <col min="13" max="15" width="11.88671875" bestFit="1" customWidth="1"/>
    <col min="16" max="18" width="12.44140625" bestFit="1" customWidth="1"/>
    <col min="19" max="19" width="13.109375" bestFit="1" customWidth="1"/>
    <col min="20" max="20" width="19.77734375" bestFit="1" customWidth="1"/>
  </cols>
  <sheetData>
    <row r="1" spans="1:20" x14ac:dyDescent="0.3">
      <c r="A1" t="s">
        <v>1911</v>
      </c>
      <c r="B1" t="str">
        <f>+'MOVIL-ESTACIONES'!E1</f>
        <v>CAP_2G_MBPS</v>
      </c>
      <c r="C1" t="str">
        <f>+'MOVIL-ESTACIONES'!F1</f>
        <v>CAP_3G_MBPS</v>
      </c>
      <c r="D1" t="str">
        <f>+'MOVIL-ESTACIONES'!G1</f>
        <v>CAP_4G_MBPS</v>
      </c>
      <c r="E1" t="str">
        <f>+'MOVIL-ESTACIONES'!H1</f>
        <v>DEP_2G</v>
      </c>
      <c r="F1" t="str">
        <f>+'MOVIL-ESTACIONES'!I1</f>
        <v>DEP_3G</v>
      </c>
      <c r="G1" t="str">
        <f>+'MOVIL-ESTACIONES'!J1</f>
        <v>DEP_4G</v>
      </c>
      <c r="H1" t="str">
        <f>+'MOVIL-ESTACIONES'!L1</f>
        <v>DEPARTAMENTO</v>
      </c>
      <c r="I1" t="s">
        <v>1914</v>
      </c>
      <c r="J1" t="s">
        <v>1912</v>
      </c>
      <c r="K1" t="s">
        <v>1913</v>
      </c>
      <c r="L1" t="s">
        <v>1915</v>
      </c>
      <c r="M1" t="s">
        <v>1916</v>
      </c>
      <c r="N1" t="s">
        <v>1917</v>
      </c>
      <c r="O1" t="s">
        <v>1917</v>
      </c>
      <c r="P1" t="s">
        <v>1918</v>
      </c>
      <c r="Q1" t="s">
        <v>1919</v>
      </c>
      <c r="R1" t="s">
        <v>1920</v>
      </c>
      <c r="S1" t="s">
        <v>1922</v>
      </c>
      <c r="T1" t="s">
        <v>1921</v>
      </c>
    </row>
    <row r="2" spans="1:20" x14ac:dyDescent="0.3">
      <c r="A2" s="22" t="str">
        <f>+'MOVIL-ESTACIONES'!A2</f>
        <v>ESTAMA01</v>
      </c>
      <c r="B2" s="22">
        <f>+'MOVIL-ESTACIONES'!E2</f>
        <v>1</v>
      </c>
      <c r="C2" s="22">
        <f>+'MOVIL-ESTACIONES'!F2</f>
        <v>100</v>
      </c>
      <c r="D2" s="22">
        <f>+'MOVIL-ESTACIONES'!G2</f>
        <v>400</v>
      </c>
      <c r="E2" s="22" t="str">
        <f>+'MOVIL-ESTACIONES'!H2</f>
        <v>BSCLAL</v>
      </c>
      <c r="F2" s="22" t="str">
        <f>+'MOVIL-ESTACIONES'!I2</f>
        <v>RNCLAL</v>
      </c>
      <c r="G2" s="22" t="str">
        <f>+'MOVIL-ESTACIONES'!J2</f>
        <v>SGWLAL</v>
      </c>
      <c r="H2" s="22" t="str">
        <f>+'MOVIL-ESTACIONES'!L2</f>
        <v>AMAZONAS</v>
      </c>
      <c r="I2" s="22">
        <f>MATCH(H2,'factores - departamento'!$A$2:$A$26,0)</f>
        <v>1</v>
      </c>
      <c r="J2" s="209" cm="1">
        <f t="array" ref="J2">+DEMANDAS!$B$12*PARAMETROS!$B$17*INDEX('factores - departamento'!$C$2:$C$26,$I2)</f>
        <v>196886826.86195228</v>
      </c>
      <c r="K2" s="209" cm="1">
        <f t="array" ref="K2">+DEMANDAS!$B$12*PARAMETROS!$B$18*INDEX('factores - departamento'!$C$2:$C$26,$I2)</f>
        <v>1764621016.2779188</v>
      </c>
      <c r="L2" s="209" cm="1">
        <f t="array" ref="L2">+DEMANDAS!$B$12*PARAMETROS!$B$19*INDEX('factores - departamento'!$C$2:$C$26,$I2)</f>
        <v>5954018213.3233271</v>
      </c>
      <c r="M2" s="22">
        <f t="shared" ref="M2:M65" si="0">SUMIF($H$2:$H$550,$H2,B$2:B$550)</f>
        <v>13</v>
      </c>
      <c r="N2" s="22">
        <f t="shared" ref="N2:N65" si="1">SUMIF($H$2:$H$550,$H2,C$2:C$550)</f>
        <v>1300</v>
      </c>
      <c r="O2" s="22">
        <f t="shared" ref="O2:O65" si="2">SUMIF($H$2:$H$550,$H2,D$2:D$550)</f>
        <v>5200</v>
      </c>
      <c r="P2" s="209">
        <f>+B2/M2*J2</f>
        <v>15145140.527842484</v>
      </c>
      <c r="Q2" s="209">
        <f t="shared" ref="Q2:R2" si="3">+C2/N2*K2</f>
        <v>135740078.17522454</v>
      </c>
      <c r="R2" s="209">
        <f t="shared" si="3"/>
        <v>458001401.02487135</v>
      </c>
      <c r="S2" s="22">
        <f>MATCH(H2,'factores - departamento'!$A$2:$A$26,0)</f>
        <v>1</v>
      </c>
      <c r="T2" s="22" t="str" cm="1">
        <f t="array" ref="T2">INDEX('factores - departamento'!$G$2:$G$26,S2)</f>
        <v>AGRLAL</v>
      </c>
    </row>
    <row r="3" spans="1:20" x14ac:dyDescent="0.3">
      <c r="A3" s="22" t="str">
        <f>+'MOVIL-ESTACIONES'!A3</f>
        <v>ESTAMA02</v>
      </c>
      <c r="B3" s="22">
        <f>+'MOVIL-ESTACIONES'!E3</f>
        <v>1</v>
      </c>
      <c r="C3" s="22">
        <f>+'MOVIL-ESTACIONES'!F3</f>
        <v>100</v>
      </c>
      <c r="D3" s="22">
        <f>+'MOVIL-ESTACIONES'!G3</f>
        <v>400</v>
      </c>
      <c r="E3" s="22" t="str">
        <f>+'MOVIL-ESTACIONES'!H3</f>
        <v>BSCLAL</v>
      </c>
      <c r="F3" s="22" t="str">
        <f>+'MOVIL-ESTACIONES'!I3</f>
        <v>RNCLAL</v>
      </c>
      <c r="G3" s="22" t="str">
        <f>+'MOVIL-ESTACIONES'!J3</f>
        <v>SGWLAL</v>
      </c>
      <c r="H3" s="22" t="str">
        <f>+'MOVIL-ESTACIONES'!L3</f>
        <v>AMAZONAS</v>
      </c>
      <c r="I3" s="22">
        <f>MATCH(H3,'factores - departamento'!$A$2:$A$26,0)</f>
        <v>1</v>
      </c>
      <c r="J3" s="209" cm="1">
        <f t="array" ref="J3">+DEMANDAS!$B$12*PARAMETROS!$B$17*INDEX('factores - departamento'!$C$2:$C$26,$I3)</f>
        <v>196886826.86195228</v>
      </c>
      <c r="K3" s="209" cm="1">
        <f t="array" ref="K3">+DEMANDAS!$B$12*PARAMETROS!$B$18*INDEX('factores - departamento'!$C$2:$C$26,$I3)</f>
        <v>1764621016.2779188</v>
      </c>
      <c r="L3" s="209" cm="1">
        <f t="array" ref="L3">+DEMANDAS!$B$12*PARAMETROS!$B$19*INDEX('factores - departamento'!$C$2:$C$26,$I3)</f>
        <v>5954018213.3233271</v>
      </c>
      <c r="M3" s="22">
        <f t="shared" si="0"/>
        <v>13</v>
      </c>
      <c r="N3" s="22">
        <f t="shared" si="1"/>
        <v>1300</v>
      </c>
      <c r="O3" s="22">
        <f t="shared" si="2"/>
        <v>5200</v>
      </c>
      <c r="P3" s="209">
        <f t="shared" ref="P3:P66" si="4">+B3/M3*J3</f>
        <v>15145140.527842484</v>
      </c>
      <c r="Q3" s="209">
        <f t="shared" ref="Q3:Q66" si="5">+C3/N3*K3</f>
        <v>135740078.17522454</v>
      </c>
      <c r="R3" s="209">
        <f t="shared" ref="R3:R66" si="6">+D3/O3*L3</f>
        <v>458001401.02487135</v>
      </c>
      <c r="S3" s="22">
        <f>MATCH(H3,'factores - departamento'!$A$2:$A$26,0)</f>
        <v>1</v>
      </c>
      <c r="T3" s="22" t="str" cm="1">
        <f t="array" ref="T3">INDEX('factores - departamento'!$G$2:$G$26,S3)</f>
        <v>AGRLAL</v>
      </c>
    </row>
    <row r="4" spans="1:20" x14ac:dyDescent="0.3">
      <c r="A4" s="22" t="str">
        <f>+'MOVIL-ESTACIONES'!A4</f>
        <v>ESTAMA03</v>
      </c>
      <c r="B4" s="22">
        <f>+'MOVIL-ESTACIONES'!E4</f>
        <v>1</v>
      </c>
      <c r="C4" s="22">
        <f>+'MOVIL-ESTACIONES'!F4</f>
        <v>100</v>
      </c>
      <c r="D4" s="22">
        <f>+'MOVIL-ESTACIONES'!G4</f>
        <v>400</v>
      </c>
      <c r="E4" s="22" t="str">
        <f>+'MOVIL-ESTACIONES'!H4</f>
        <v>BSCLAL</v>
      </c>
      <c r="F4" s="22" t="str">
        <f>+'MOVIL-ESTACIONES'!I4</f>
        <v>RNCLAL</v>
      </c>
      <c r="G4" s="22" t="str">
        <f>+'MOVIL-ESTACIONES'!J4</f>
        <v>SGWLAL</v>
      </c>
      <c r="H4" s="22" t="str">
        <f>+'MOVIL-ESTACIONES'!L4</f>
        <v>AMAZONAS</v>
      </c>
      <c r="I4" s="22">
        <f>MATCH(H4,'factores - departamento'!$A$2:$A$26,0)</f>
        <v>1</v>
      </c>
      <c r="J4" s="209" cm="1">
        <f t="array" ref="J4">+DEMANDAS!$B$12*PARAMETROS!$B$17*INDEX('factores - departamento'!$C$2:$C$26,$I4)</f>
        <v>196886826.86195228</v>
      </c>
      <c r="K4" s="209" cm="1">
        <f t="array" ref="K4">+DEMANDAS!$B$12*PARAMETROS!$B$18*INDEX('factores - departamento'!$C$2:$C$26,$I4)</f>
        <v>1764621016.2779188</v>
      </c>
      <c r="L4" s="209" cm="1">
        <f t="array" ref="L4">+DEMANDAS!$B$12*PARAMETROS!$B$19*INDEX('factores - departamento'!$C$2:$C$26,$I4)</f>
        <v>5954018213.3233271</v>
      </c>
      <c r="M4" s="22">
        <f t="shared" si="0"/>
        <v>13</v>
      </c>
      <c r="N4" s="22">
        <f t="shared" si="1"/>
        <v>1300</v>
      </c>
      <c r="O4" s="22">
        <f t="shared" si="2"/>
        <v>5200</v>
      </c>
      <c r="P4" s="209">
        <f t="shared" si="4"/>
        <v>15145140.527842484</v>
      </c>
      <c r="Q4" s="209">
        <f t="shared" si="5"/>
        <v>135740078.17522454</v>
      </c>
      <c r="R4" s="209">
        <f t="shared" si="6"/>
        <v>458001401.02487135</v>
      </c>
      <c r="S4" s="22">
        <f>MATCH(H4,'factores - departamento'!$A$2:$A$26,0)</f>
        <v>1</v>
      </c>
      <c r="T4" s="22" t="str" cm="1">
        <f t="array" ref="T4">INDEX('factores - departamento'!$G$2:$G$26,S4)</f>
        <v>AGRLAL</v>
      </c>
    </row>
    <row r="5" spans="1:20" x14ac:dyDescent="0.3">
      <c r="A5" s="22" t="str">
        <f>+'MOVIL-ESTACIONES'!A5</f>
        <v>ESTAMA04</v>
      </c>
      <c r="B5" s="22">
        <f>+'MOVIL-ESTACIONES'!E5</f>
        <v>1</v>
      </c>
      <c r="C5" s="22">
        <f>+'MOVIL-ESTACIONES'!F5</f>
        <v>100</v>
      </c>
      <c r="D5" s="22">
        <f>+'MOVIL-ESTACIONES'!G5</f>
        <v>400</v>
      </c>
      <c r="E5" s="22" t="str">
        <f>+'MOVIL-ESTACIONES'!H5</f>
        <v>BSCLAL</v>
      </c>
      <c r="F5" s="22" t="str">
        <f>+'MOVIL-ESTACIONES'!I5</f>
        <v>RNCLAL</v>
      </c>
      <c r="G5" s="22" t="str">
        <f>+'MOVIL-ESTACIONES'!J5</f>
        <v>SGWLAL</v>
      </c>
      <c r="H5" s="22" t="str">
        <f>+'MOVIL-ESTACIONES'!L5</f>
        <v>AMAZONAS</v>
      </c>
      <c r="I5" s="22">
        <f>MATCH(H5,'factores - departamento'!$A$2:$A$26,0)</f>
        <v>1</v>
      </c>
      <c r="J5" s="209" cm="1">
        <f t="array" ref="J5">+DEMANDAS!$B$12*PARAMETROS!$B$17*INDEX('factores - departamento'!$C$2:$C$26,$I5)</f>
        <v>196886826.86195228</v>
      </c>
      <c r="K5" s="209" cm="1">
        <f t="array" ref="K5">+DEMANDAS!$B$12*PARAMETROS!$B$18*INDEX('factores - departamento'!$C$2:$C$26,$I5)</f>
        <v>1764621016.2779188</v>
      </c>
      <c r="L5" s="209" cm="1">
        <f t="array" ref="L5">+DEMANDAS!$B$12*PARAMETROS!$B$19*INDEX('factores - departamento'!$C$2:$C$26,$I5)</f>
        <v>5954018213.3233271</v>
      </c>
      <c r="M5" s="22">
        <f t="shared" si="0"/>
        <v>13</v>
      </c>
      <c r="N5" s="22">
        <f t="shared" si="1"/>
        <v>1300</v>
      </c>
      <c r="O5" s="22">
        <f t="shared" si="2"/>
        <v>5200</v>
      </c>
      <c r="P5" s="209">
        <f t="shared" si="4"/>
        <v>15145140.527842484</v>
      </c>
      <c r="Q5" s="209">
        <f t="shared" si="5"/>
        <v>135740078.17522454</v>
      </c>
      <c r="R5" s="209">
        <f t="shared" si="6"/>
        <v>458001401.02487135</v>
      </c>
      <c r="S5" s="22">
        <f>MATCH(H5,'factores - departamento'!$A$2:$A$26,0)</f>
        <v>1</v>
      </c>
      <c r="T5" s="22" t="str" cm="1">
        <f t="array" ref="T5">INDEX('factores - departamento'!$G$2:$G$26,S5)</f>
        <v>AGRLAL</v>
      </c>
    </row>
    <row r="6" spans="1:20" x14ac:dyDescent="0.3">
      <c r="A6" s="22" t="str">
        <f>+'MOVIL-ESTACIONES'!A6</f>
        <v>ESTAMA05</v>
      </c>
      <c r="B6" s="22">
        <f>+'MOVIL-ESTACIONES'!E6</f>
        <v>1</v>
      </c>
      <c r="C6" s="22">
        <f>+'MOVIL-ESTACIONES'!F6</f>
        <v>100</v>
      </c>
      <c r="D6" s="22">
        <f>+'MOVIL-ESTACIONES'!G6</f>
        <v>400</v>
      </c>
      <c r="E6" s="22" t="str">
        <f>+'MOVIL-ESTACIONES'!H6</f>
        <v>BSCLAL</v>
      </c>
      <c r="F6" s="22" t="str">
        <f>+'MOVIL-ESTACIONES'!I6</f>
        <v>RNCLAL</v>
      </c>
      <c r="G6" s="22" t="str">
        <f>+'MOVIL-ESTACIONES'!J6</f>
        <v>SGWLAL</v>
      </c>
      <c r="H6" s="22" t="str">
        <f>+'MOVIL-ESTACIONES'!L6</f>
        <v>AMAZONAS</v>
      </c>
      <c r="I6" s="22">
        <f>MATCH(H6,'factores - departamento'!$A$2:$A$26,0)</f>
        <v>1</v>
      </c>
      <c r="J6" s="209" cm="1">
        <f t="array" ref="J6">+DEMANDAS!$B$12*PARAMETROS!$B$17*INDEX('factores - departamento'!$C$2:$C$26,$I6)</f>
        <v>196886826.86195228</v>
      </c>
      <c r="K6" s="209" cm="1">
        <f t="array" ref="K6">+DEMANDAS!$B$12*PARAMETROS!$B$18*INDEX('factores - departamento'!$C$2:$C$26,$I6)</f>
        <v>1764621016.2779188</v>
      </c>
      <c r="L6" s="209" cm="1">
        <f t="array" ref="L6">+DEMANDAS!$B$12*PARAMETROS!$B$19*INDEX('factores - departamento'!$C$2:$C$26,$I6)</f>
        <v>5954018213.3233271</v>
      </c>
      <c r="M6" s="22">
        <f t="shared" si="0"/>
        <v>13</v>
      </c>
      <c r="N6" s="22">
        <f t="shared" si="1"/>
        <v>1300</v>
      </c>
      <c r="O6" s="22">
        <f t="shared" si="2"/>
        <v>5200</v>
      </c>
      <c r="P6" s="209">
        <f t="shared" si="4"/>
        <v>15145140.527842484</v>
      </c>
      <c r="Q6" s="209">
        <f t="shared" si="5"/>
        <v>135740078.17522454</v>
      </c>
      <c r="R6" s="209">
        <f t="shared" si="6"/>
        <v>458001401.02487135</v>
      </c>
      <c r="S6" s="22">
        <f>MATCH(H6,'factores - departamento'!$A$2:$A$26,0)</f>
        <v>1</v>
      </c>
      <c r="T6" s="22" t="str" cm="1">
        <f t="array" ref="T6">INDEX('factores - departamento'!$G$2:$G$26,S6)</f>
        <v>AGRLAL</v>
      </c>
    </row>
    <row r="7" spans="1:20" x14ac:dyDescent="0.3">
      <c r="A7" s="22" t="str">
        <f>+'MOVIL-ESTACIONES'!A7</f>
        <v>ESTAMA06</v>
      </c>
      <c r="B7" s="22">
        <f>+'MOVIL-ESTACIONES'!E7</f>
        <v>1</v>
      </c>
      <c r="C7" s="22">
        <f>+'MOVIL-ESTACIONES'!F7</f>
        <v>100</v>
      </c>
      <c r="D7" s="22">
        <f>+'MOVIL-ESTACIONES'!G7</f>
        <v>400</v>
      </c>
      <c r="E7" s="22" t="str">
        <f>+'MOVIL-ESTACIONES'!H7</f>
        <v>BSCLAL</v>
      </c>
      <c r="F7" s="22" t="str">
        <f>+'MOVIL-ESTACIONES'!I7</f>
        <v>RNCLAL</v>
      </c>
      <c r="G7" s="22" t="str">
        <f>+'MOVIL-ESTACIONES'!J7</f>
        <v>SGWLAL</v>
      </c>
      <c r="H7" s="22" t="str">
        <f>+'MOVIL-ESTACIONES'!L7</f>
        <v>AMAZONAS</v>
      </c>
      <c r="I7" s="22">
        <f>MATCH(H7,'factores - departamento'!$A$2:$A$26,0)</f>
        <v>1</v>
      </c>
      <c r="J7" s="209" cm="1">
        <f t="array" ref="J7">+DEMANDAS!$B$12*PARAMETROS!$B$17*INDEX('factores - departamento'!$C$2:$C$26,$I7)</f>
        <v>196886826.86195228</v>
      </c>
      <c r="K7" s="209" cm="1">
        <f t="array" ref="K7">+DEMANDAS!$B$12*PARAMETROS!$B$18*INDEX('factores - departamento'!$C$2:$C$26,$I7)</f>
        <v>1764621016.2779188</v>
      </c>
      <c r="L7" s="209" cm="1">
        <f t="array" ref="L7">+DEMANDAS!$B$12*PARAMETROS!$B$19*INDEX('factores - departamento'!$C$2:$C$26,$I7)</f>
        <v>5954018213.3233271</v>
      </c>
      <c r="M7" s="22">
        <f t="shared" si="0"/>
        <v>13</v>
      </c>
      <c r="N7" s="22">
        <f t="shared" si="1"/>
        <v>1300</v>
      </c>
      <c r="O7" s="22">
        <f t="shared" si="2"/>
        <v>5200</v>
      </c>
      <c r="P7" s="209">
        <f t="shared" si="4"/>
        <v>15145140.527842484</v>
      </c>
      <c r="Q7" s="209">
        <f t="shared" si="5"/>
        <v>135740078.17522454</v>
      </c>
      <c r="R7" s="209">
        <f t="shared" si="6"/>
        <v>458001401.02487135</v>
      </c>
      <c r="S7" s="22">
        <f>MATCH(H7,'factores - departamento'!$A$2:$A$26,0)</f>
        <v>1</v>
      </c>
      <c r="T7" s="22" t="str" cm="1">
        <f t="array" ref="T7">INDEX('factores - departamento'!$G$2:$G$26,S7)</f>
        <v>AGRLAL</v>
      </c>
    </row>
    <row r="8" spans="1:20" x14ac:dyDescent="0.3">
      <c r="A8" s="22" t="str">
        <f>+'MOVIL-ESTACIONES'!A8</f>
        <v>ESTAMA07</v>
      </c>
      <c r="B8" s="22">
        <f>+'MOVIL-ESTACIONES'!E8</f>
        <v>1</v>
      </c>
      <c r="C8" s="22">
        <f>+'MOVIL-ESTACIONES'!F8</f>
        <v>100</v>
      </c>
      <c r="D8" s="22">
        <f>+'MOVIL-ESTACIONES'!G8</f>
        <v>400</v>
      </c>
      <c r="E8" s="22" t="str">
        <f>+'MOVIL-ESTACIONES'!H8</f>
        <v>BSCLAL</v>
      </c>
      <c r="F8" s="22" t="str">
        <f>+'MOVIL-ESTACIONES'!I8</f>
        <v>RNCLAL</v>
      </c>
      <c r="G8" s="22" t="str">
        <f>+'MOVIL-ESTACIONES'!J8</f>
        <v>SGWLAL</v>
      </c>
      <c r="H8" s="22" t="str">
        <f>+'MOVIL-ESTACIONES'!L8</f>
        <v>AMAZONAS</v>
      </c>
      <c r="I8" s="22">
        <f>MATCH(H8,'factores - departamento'!$A$2:$A$26,0)</f>
        <v>1</v>
      </c>
      <c r="J8" s="209" cm="1">
        <f t="array" ref="J8">+DEMANDAS!$B$12*PARAMETROS!$B$17*INDEX('factores - departamento'!$C$2:$C$26,$I8)</f>
        <v>196886826.86195228</v>
      </c>
      <c r="K8" s="209" cm="1">
        <f t="array" ref="K8">+DEMANDAS!$B$12*PARAMETROS!$B$18*INDEX('factores - departamento'!$C$2:$C$26,$I8)</f>
        <v>1764621016.2779188</v>
      </c>
      <c r="L8" s="209" cm="1">
        <f t="array" ref="L8">+DEMANDAS!$B$12*PARAMETROS!$B$19*INDEX('factores - departamento'!$C$2:$C$26,$I8)</f>
        <v>5954018213.3233271</v>
      </c>
      <c r="M8" s="22">
        <f t="shared" si="0"/>
        <v>13</v>
      </c>
      <c r="N8" s="22">
        <f t="shared" si="1"/>
        <v>1300</v>
      </c>
      <c r="O8" s="22">
        <f t="shared" si="2"/>
        <v>5200</v>
      </c>
      <c r="P8" s="209">
        <f t="shared" si="4"/>
        <v>15145140.527842484</v>
      </c>
      <c r="Q8" s="209">
        <f t="shared" si="5"/>
        <v>135740078.17522454</v>
      </c>
      <c r="R8" s="209">
        <f t="shared" si="6"/>
        <v>458001401.02487135</v>
      </c>
      <c r="S8" s="22">
        <f>MATCH(H8,'factores - departamento'!$A$2:$A$26,0)</f>
        <v>1</v>
      </c>
      <c r="T8" s="22" t="str" cm="1">
        <f t="array" ref="T8">INDEX('factores - departamento'!$G$2:$G$26,S8)</f>
        <v>AGRLAL</v>
      </c>
    </row>
    <row r="9" spans="1:20" x14ac:dyDescent="0.3">
      <c r="A9" s="22" t="str">
        <f>+'MOVIL-ESTACIONES'!A9</f>
        <v>ESTAMA08</v>
      </c>
      <c r="B9" s="22">
        <f>+'MOVIL-ESTACIONES'!E9</f>
        <v>1</v>
      </c>
      <c r="C9" s="22">
        <f>+'MOVIL-ESTACIONES'!F9</f>
        <v>100</v>
      </c>
      <c r="D9" s="22">
        <f>+'MOVIL-ESTACIONES'!G9</f>
        <v>400</v>
      </c>
      <c r="E9" s="22" t="str">
        <f>+'MOVIL-ESTACIONES'!H9</f>
        <v>BSCLAL</v>
      </c>
      <c r="F9" s="22" t="str">
        <f>+'MOVIL-ESTACIONES'!I9</f>
        <v>RNCLAL</v>
      </c>
      <c r="G9" s="22" t="str">
        <f>+'MOVIL-ESTACIONES'!J9</f>
        <v>SGWLAL</v>
      </c>
      <c r="H9" s="22" t="str">
        <f>+'MOVIL-ESTACIONES'!L9</f>
        <v>AMAZONAS</v>
      </c>
      <c r="I9" s="22">
        <f>MATCH(H9,'factores - departamento'!$A$2:$A$26,0)</f>
        <v>1</v>
      </c>
      <c r="J9" s="209" cm="1">
        <f t="array" ref="J9">+DEMANDAS!$B$12*PARAMETROS!$B$17*INDEX('factores - departamento'!$C$2:$C$26,$I9)</f>
        <v>196886826.86195228</v>
      </c>
      <c r="K9" s="209" cm="1">
        <f t="array" ref="K9">+DEMANDAS!$B$12*PARAMETROS!$B$18*INDEX('factores - departamento'!$C$2:$C$26,$I9)</f>
        <v>1764621016.2779188</v>
      </c>
      <c r="L9" s="209" cm="1">
        <f t="array" ref="L9">+DEMANDAS!$B$12*PARAMETROS!$B$19*INDEX('factores - departamento'!$C$2:$C$26,$I9)</f>
        <v>5954018213.3233271</v>
      </c>
      <c r="M9" s="22">
        <f t="shared" si="0"/>
        <v>13</v>
      </c>
      <c r="N9" s="22">
        <f t="shared" si="1"/>
        <v>1300</v>
      </c>
      <c r="O9" s="22">
        <f t="shared" si="2"/>
        <v>5200</v>
      </c>
      <c r="P9" s="209">
        <f t="shared" si="4"/>
        <v>15145140.527842484</v>
      </c>
      <c r="Q9" s="209">
        <f t="shared" si="5"/>
        <v>135740078.17522454</v>
      </c>
      <c r="R9" s="209">
        <f t="shared" si="6"/>
        <v>458001401.02487135</v>
      </c>
      <c r="S9" s="22">
        <f>MATCH(H9,'factores - departamento'!$A$2:$A$26,0)</f>
        <v>1</v>
      </c>
      <c r="T9" s="22" t="str" cm="1">
        <f t="array" ref="T9">INDEX('factores - departamento'!$G$2:$G$26,S9)</f>
        <v>AGRLAL</v>
      </c>
    </row>
    <row r="10" spans="1:20" x14ac:dyDescent="0.3">
      <c r="A10" s="22" t="str">
        <f>+'MOVIL-ESTACIONES'!A10</f>
        <v>ESTAMA09</v>
      </c>
      <c r="B10" s="22">
        <f>+'MOVIL-ESTACIONES'!E10</f>
        <v>1</v>
      </c>
      <c r="C10" s="22">
        <f>+'MOVIL-ESTACIONES'!F10</f>
        <v>100</v>
      </c>
      <c r="D10" s="22">
        <f>+'MOVIL-ESTACIONES'!G10</f>
        <v>400</v>
      </c>
      <c r="E10" s="22" t="str">
        <f>+'MOVIL-ESTACIONES'!H10</f>
        <v>BSCLAL</v>
      </c>
      <c r="F10" s="22" t="str">
        <f>+'MOVIL-ESTACIONES'!I10</f>
        <v>RNCLAL</v>
      </c>
      <c r="G10" s="22" t="str">
        <f>+'MOVIL-ESTACIONES'!J10</f>
        <v>SGWLAL</v>
      </c>
      <c r="H10" s="22" t="str">
        <f>+'MOVIL-ESTACIONES'!L10</f>
        <v>AMAZONAS</v>
      </c>
      <c r="I10" s="22">
        <f>MATCH(H10,'factores - departamento'!$A$2:$A$26,0)</f>
        <v>1</v>
      </c>
      <c r="J10" s="209" cm="1">
        <f t="array" ref="J10">+DEMANDAS!$B$12*PARAMETROS!$B$17*INDEX('factores - departamento'!$C$2:$C$26,$I10)</f>
        <v>196886826.86195228</v>
      </c>
      <c r="K10" s="209" cm="1">
        <f t="array" ref="K10">+DEMANDAS!$B$12*PARAMETROS!$B$18*INDEX('factores - departamento'!$C$2:$C$26,$I10)</f>
        <v>1764621016.2779188</v>
      </c>
      <c r="L10" s="209" cm="1">
        <f t="array" ref="L10">+DEMANDAS!$B$12*PARAMETROS!$B$19*INDEX('factores - departamento'!$C$2:$C$26,$I10)</f>
        <v>5954018213.3233271</v>
      </c>
      <c r="M10" s="22">
        <f t="shared" si="0"/>
        <v>13</v>
      </c>
      <c r="N10" s="22">
        <f t="shared" si="1"/>
        <v>1300</v>
      </c>
      <c r="O10" s="22">
        <f t="shared" si="2"/>
        <v>5200</v>
      </c>
      <c r="P10" s="209">
        <f t="shared" si="4"/>
        <v>15145140.527842484</v>
      </c>
      <c r="Q10" s="209">
        <f t="shared" si="5"/>
        <v>135740078.17522454</v>
      </c>
      <c r="R10" s="209">
        <f t="shared" si="6"/>
        <v>458001401.02487135</v>
      </c>
      <c r="S10" s="22">
        <f>MATCH(H10,'factores - departamento'!$A$2:$A$26,0)</f>
        <v>1</v>
      </c>
      <c r="T10" s="22" t="str" cm="1">
        <f t="array" ref="T10">INDEX('factores - departamento'!$G$2:$G$26,S10)</f>
        <v>AGRLAL</v>
      </c>
    </row>
    <row r="11" spans="1:20" x14ac:dyDescent="0.3">
      <c r="A11" s="22" t="str">
        <f>+'MOVIL-ESTACIONES'!A11</f>
        <v>ESTAMA10</v>
      </c>
      <c r="B11" s="22">
        <f>+'MOVIL-ESTACIONES'!E11</f>
        <v>1</v>
      </c>
      <c r="C11" s="22">
        <f>+'MOVIL-ESTACIONES'!F11</f>
        <v>100</v>
      </c>
      <c r="D11" s="22">
        <f>+'MOVIL-ESTACIONES'!G11</f>
        <v>400</v>
      </c>
      <c r="E11" s="22" t="str">
        <f>+'MOVIL-ESTACIONES'!H11</f>
        <v>BSCLAL</v>
      </c>
      <c r="F11" s="22" t="str">
        <f>+'MOVIL-ESTACIONES'!I11</f>
        <v>RNCLAL</v>
      </c>
      <c r="G11" s="22" t="str">
        <f>+'MOVIL-ESTACIONES'!J11</f>
        <v>SGWLAL</v>
      </c>
      <c r="H11" s="22" t="str">
        <f>+'MOVIL-ESTACIONES'!L11</f>
        <v>AMAZONAS</v>
      </c>
      <c r="I11" s="22">
        <f>MATCH(H11,'factores - departamento'!$A$2:$A$26,0)</f>
        <v>1</v>
      </c>
      <c r="J11" s="209" cm="1">
        <f t="array" ref="J11">+DEMANDAS!$B$12*PARAMETROS!$B$17*INDEX('factores - departamento'!$C$2:$C$26,$I11)</f>
        <v>196886826.86195228</v>
      </c>
      <c r="K11" s="209" cm="1">
        <f t="array" ref="K11">+DEMANDAS!$B$12*PARAMETROS!$B$18*INDEX('factores - departamento'!$C$2:$C$26,$I11)</f>
        <v>1764621016.2779188</v>
      </c>
      <c r="L11" s="209" cm="1">
        <f t="array" ref="L11">+DEMANDAS!$B$12*PARAMETROS!$B$19*INDEX('factores - departamento'!$C$2:$C$26,$I11)</f>
        <v>5954018213.3233271</v>
      </c>
      <c r="M11" s="22">
        <f t="shared" si="0"/>
        <v>13</v>
      </c>
      <c r="N11" s="22">
        <f t="shared" si="1"/>
        <v>1300</v>
      </c>
      <c r="O11" s="22">
        <f t="shared" si="2"/>
        <v>5200</v>
      </c>
      <c r="P11" s="209">
        <f t="shared" si="4"/>
        <v>15145140.527842484</v>
      </c>
      <c r="Q11" s="209">
        <f t="shared" si="5"/>
        <v>135740078.17522454</v>
      </c>
      <c r="R11" s="209">
        <f t="shared" si="6"/>
        <v>458001401.02487135</v>
      </c>
      <c r="S11" s="22">
        <f>MATCH(H11,'factores - departamento'!$A$2:$A$26,0)</f>
        <v>1</v>
      </c>
      <c r="T11" s="22" t="str" cm="1">
        <f t="array" ref="T11">INDEX('factores - departamento'!$G$2:$G$26,S11)</f>
        <v>AGRLAL</v>
      </c>
    </row>
    <row r="12" spans="1:20" x14ac:dyDescent="0.3">
      <c r="A12" s="22" t="str">
        <f>+'MOVIL-ESTACIONES'!A12</f>
        <v>ESTAMA11</v>
      </c>
      <c r="B12" s="22">
        <f>+'MOVIL-ESTACIONES'!E12</f>
        <v>1</v>
      </c>
      <c r="C12" s="22">
        <f>+'MOVIL-ESTACIONES'!F12</f>
        <v>100</v>
      </c>
      <c r="D12" s="22">
        <f>+'MOVIL-ESTACIONES'!G12</f>
        <v>400</v>
      </c>
      <c r="E12" s="22" t="str">
        <f>+'MOVIL-ESTACIONES'!H12</f>
        <v>BSCLAL</v>
      </c>
      <c r="F12" s="22" t="str">
        <f>+'MOVIL-ESTACIONES'!I12</f>
        <v>RNCLAL</v>
      </c>
      <c r="G12" s="22" t="str">
        <f>+'MOVIL-ESTACIONES'!J12</f>
        <v>SGWLAL</v>
      </c>
      <c r="H12" s="22" t="str">
        <f>+'MOVIL-ESTACIONES'!L12</f>
        <v>AMAZONAS</v>
      </c>
      <c r="I12" s="22">
        <f>MATCH(H12,'factores - departamento'!$A$2:$A$26,0)</f>
        <v>1</v>
      </c>
      <c r="J12" s="209" cm="1">
        <f t="array" ref="J12">+DEMANDAS!$B$12*PARAMETROS!$B$17*INDEX('factores - departamento'!$C$2:$C$26,$I12)</f>
        <v>196886826.86195228</v>
      </c>
      <c r="K12" s="209" cm="1">
        <f t="array" ref="K12">+DEMANDAS!$B$12*PARAMETROS!$B$18*INDEX('factores - departamento'!$C$2:$C$26,$I12)</f>
        <v>1764621016.2779188</v>
      </c>
      <c r="L12" s="209" cm="1">
        <f t="array" ref="L12">+DEMANDAS!$B$12*PARAMETROS!$B$19*INDEX('factores - departamento'!$C$2:$C$26,$I12)</f>
        <v>5954018213.3233271</v>
      </c>
      <c r="M12" s="22">
        <f t="shared" si="0"/>
        <v>13</v>
      </c>
      <c r="N12" s="22">
        <f t="shared" si="1"/>
        <v>1300</v>
      </c>
      <c r="O12" s="22">
        <f t="shared" si="2"/>
        <v>5200</v>
      </c>
      <c r="P12" s="209">
        <f t="shared" si="4"/>
        <v>15145140.527842484</v>
      </c>
      <c r="Q12" s="209">
        <f t="shared" si="5"/>
        <v>135740078.17522454</v>
      </c>
      <c r="R12" s="209">
        <f t="shared" si="6"/>
        <v>458001401.02487135</v>
      </c>
      <c r="S12" s="22">
        <f>MATCH(H12,'factores - departamento'!$A$2:$A$26,0)</f>
        <v>1</v>
      </c>
      <c r="T12" s="22" t="str" cm="1">
        <f t="array" ref="T12">INDEX('factores - departamento'!$G$2:$G$26,S12)</f>
        <v>AGRLAL</v>
      </c>
    </row>
    <row r="13" spans="1:20" x14ac:dyDescent="0.3">
      <c r="A13" s="22" t="str">
        <f>+'MOVIL-ESTACIONES'!A13</f>
        <v>ESTAMA12</v>
      </c>
      <c r="B13" s="22">
        <f>+'MOVIL-ESTACIONES'!E13</f>
        <v>1</v>
      </c>
      <c r="C13" s="22">
        <f>+'MOVIL-ESTACIONES'!F13</f>
        <v>100</v>
      </c>
      <c r="D13" s="22">
        <f>+'MOVIL-ESTACIONES'!G13</f>
        <v>400</v>
      </c>
      <c r="E13" s="22" t="str">
        <f>+'MOVIL-ESTACIONES'!H13</f>
        <v>BSCLAL</v>
      </c>
      <c r="F13" s="22" t="str">
        <f>+'MOVIL-ESTACIONES'!I13</f>
        <v>RNCLAL</v>
      </c>
      <c r="G13" s="22" t="str">
        <f>+'MOVIL-ESTACIONES'!J13</f>
        <v>SGWLAL</v>
      </c>
      <c r="H13" s="22" t="str">
        <f>+'MOVIL-ESTACIONES'!L13</f>
        <v>AMAZONAS</v>
      </c>
      <c r="I13" s="22">
        <f>MATCH(H13,'factores - departamento'!$A$2:$A$26,0)</f>
        <v>1</v>
      </c>
      <c r="J13" s="209" cm="1">
        <f t="array" ref="J13">+DEMANDAS!$B$12*PARAMETROS!$B$17*INDEX('factores - departamento'!$C$2:$C$26,$I13)</f>
        <v>196886826.86195228</v>
      </c>
      <c r="K13" s="209" cm="1">
        <f t="array" ref="K13">+DEMANDAS!$B$12*PARAMETROS!$B$18*INDEX('factores - departamento'!$C$2:$C$26,$I13)</f>
        <v>1764621016.2779188</v>
      </c>
      <c r="L13" s="209" cm="1">
        <f t="array" ref="L13">+DEMANDAS!$B$12*PARAMETROS!$B$19*INDEX('factores - departamento'!$C$2:$C$26,$I13)</f>
        <v>5954018213.3233271</v>
      </c>
      <c r="M13" s="22">
        <f t="shared" si="0"/>
        <v>13</v>
      </c>
      <c r="N13" s="22">
        <f t="shared" si="1"/>
        <v>1300</v>
      </c>
      <c r="O13" s="22">
        <f t="shared" si="2"/>
        <v>5200</v>
      </c>
      <c r="P13" s="209">
        <f t="shared" si="4"/>
        <v>15145140.527842484</v>
      </c>
      <c r="Q13" s="209">
        <f t="shared" si="5"/>
        <v>135740078.17522454</v>
      </c>
      <c r="R13" s="209">
        <f t="shared" si="6"/>
        <v>458001401.02487135</v>
      </c>
      <c r="S13" s="22">
        <f>MATCH(H13,'factores - departamento'!$A$2:$A$26,0)</f>
        <v>1</v>
      </c>
      <c r="T13" s="22" t="str" cm="1">
        <f t="array" ref="T13">INDEX('factores - departamento'!$G$2:$G$26,S13)</f>
        <v>AGRLAL</v>
      </c>
    </row>
    <row r="14" spans="1:20" x14ac:dyDescent="0.3">
      <c r="A14" s="22" t="str">
        <f>+'MOVIL-ESTACIONES'!A14</f>
        <v>ESTAMA13</v>
      </c>
      <c r="B14" s="22">
        <f>+'MOVIL-ESTACIONES'!E14</f>
        <v>1</v>
      </c>
      <c r="C14" s="22">
        <f>+'MOVIL-ESTACIONES'!F14</f>
        <v>100</v>
      </c>
      <c r="D14" s="22">
        <f>+'MOVIL-ESTACIONES'!G14</f>
        <v>400</v>
      </c>
      <c r="E14" s="22" t="str">
        <f>+'MOVIL-ESTACIONES'!H14</f>
        <v>BSCLAL</v>
      </c>
      <c r="F14" s="22" t="str">
        <f>+'MOVIL-ESTACIONES'!I14</f>
        <v>RNCLAL</v>
      </c>
      <c r="G14" s="22" t="str">
        <f>+'MOVIL-ESTACIONES'!J14</f>
        <v>SGWLAL</v>
      </c>
      <c r="H14" s="22" t="str">
        <f>+'MOVIL-ESTACIONES'!L14</f>
        <v>AMAZONAS</v>
      </c>
      <c r="I14" s="22">
        <f>MATCH(H14,'factores - departamento'!$A$2:$A$26,0)</f>
        <v>1</v>
      </c>
      <c r="J14" s="209" cm="1">
        <f t="array" ref="J14">+DEMANDAS!$B$12*PARAMETROS!$B$17*INDEX('factores - departamento'!$C$2:$C$26,$I14)</f>
        <v>196886826.86195228</v>
      </c>
      <c r="K14" s="209" cm="1">
        <f t="array" ref="K14">+DEMANDAS!$B$12*PARAMETROS!$B$18*INDEX('factores - departamento'!$C$2:$C$26,$I14)</f>
        <v>1764621016.2779188</v>
      </c>
      <c r="L14" s="209" cm="1">
        <f t="array" ref="L14">+DEMANDAS!$B$12*PARAMETROS!$B$19*INDEX('factores - departamento'!$C$2:$C$26,$I14)</f>
        <v>5954018213.3233271</v>
      </c>
      <c r="M14" s="22">
        <f t="shared" si="0"/>
        <v>13</v>
      </c>
      <c r="N14" s="22">
        <f t="shared" si="1"/>
        <v>1300</v>
      </c>
      <c r="O14" s="22">
        <f t="shared" si="2"/>
        <v>5200</v>
      </c>
      <c r="P14" s="209">
        <f t="shared" si="4"/>
        <v>15145140.527842484</v>
      </c>
      <c r="Q14" s="209">
        <f t="shared" si="5"/>
        <v>135740078.17522454</v>
      </c>
      <c r="R14" s="209">
        <f t="shared" si="6"/>
        <v>458001401.02487135</v>
      </c>
      <c r="S14" s="22">
        <f>MATCH(H14,'factores - departamento'!$A$2:$A$26,0)</f>
        <v>1</v>
      </c>
      <c r="T14" s="22" t="str" cm="1">
        <f t="array" ref="T14">INDEX('factores - departamento'!$G$2:$G$26,S14)</f>
        <v>AGRLAL</v>
      </c>
    </row>
    <row r="15" spans="1:20" x14ac:dyDescent="0.3">
      <c r="A15" s="22" t="str">
        <f>+'MOVIL-ESTACIONES'!A15</f>
        <v>ESTANC01</v>
      </c>
      <c r="B15" s="22">
        <f>+'MOVIL-ESTACIONES'!E15</f>
        <v>1</v>
      </c>
      <c r="C15" s="22">
        <f>+'MOVIL-ESTACIONES'!F15</f>
        <v>100</v>
      </c>
      <c r="D15" s="22">
        <f>+'MOVIL-ESTACIONES'!G15</f>
        <v>400</v>
      </c>
      <c r="E15" s="22" t="str">
        <f>+'MOVIL-ESTACIONES'!H15</f>
        <v>BSCLAL</v>
      </c>
      <c r="F15" s="22" t="str">
        <f>+'MOVIL-ESTACIONES'!I15</f>
        <v>RNCLAL</v>
      </c>
      <c r="G15" s="22" t="str">
        <f>+'MOVIL-ESTACIONES'!J15</f>
        <v>SGWLAL</v>
      </c>
      <c r="H15" s="22" t="str">
        <f>+'MOVIL-ESTACIONES'!L15</f>
        <v>ANCASH</v>
      </c>
      <c r="I15" s="22">
        <f>MATCH(H15,'factores - departamento'!$A$2:$A$26,0)</f>
        <v>2</v>
      </c>
      <c r="J15" s="209" cm="1">
        <f t="array" ref="J15">+DEMANDAS!$B$12*PARAMETROS!$B$17*INDEX('factores - departamento'!$C$2:$C$26,$I15)</f>
        <v>632280174.500543</v>
      </c>
      <c r="K15" s="209" cm="1">
        <f t="array" ref="K15">+DEMANDAS!$B$12*PARAMETROS!$B$18*INDEX('factores - departamento'!$C$2:$C$26,$I15)</f>
        <v>5666884381.6647434</v>
      </c>
      <c r="L15" s="209" cm="1">
        <f t="array" ref="L15">+DEMANDAS!$B$12*PARAMETROS!$B$19*INDEX('factores - departamento'!$C$2:$C$26,$I15)</f>
        <v>19120668126.461548</v>
      </c>
      <c r="M15" s="22">
        <f t="shared" si="0"/>
        <v>42</v>
      </c>
      <c r="N15" s="22">
        <f t="shared" si="1"/>
        <v>4200</v>
      </c>
      <c r="O15" s="22">
        <f t="shared" si="2"/>
        <v>16800</v>
      </c>
      <c r="P15" s="209">
        <f t="shared" si="4"/>
        <v>15054289.869060546</v>
      </c>
      <c r="Q15" s="209">
        <f t="shared" si="5"/>
        <v>134925818.6110653</v>
      </c>
      <c r="R15" s="209">
        <f t="shared" si="6"/>
        <v>455254003.01098919</v>
      </c>
      <c r="S15" s="22">
        <f>MATCH(H15,'factores - departamento'!$A$2:$A$26,0)</f>
        <v>2</v>
      </c>
      <c r="T15" s="22" t="str" cm="1">
        <f t="array" ref="T15">INDEX('factores - departamento'!$G$2:$G$26,S15)</f>
        <v>AGRLAL</v>
      </c>
    </row>
    <row r="16" spans="1:20" x14ac:dyDescent="0.3">
      <c r="A16" s="22" t="str">
        <f>+'MOVIL-ESTACIONES'!A16</f>
        <v>ESTANC02</v>
      </c>
      <c r="B16" s="22">
        <f>+'MOVIL-ESTACIONES'!E16</f>
        <v>1</v>
      </c>
      <c r="C16" s="22">
        <f>+'MOVIL-ESTACIONES'!F16</f>
        <v>100</v>
      </c>
      <c r="D16" s="22">
        <f>+'MOVIL-ESTACIONES'!G16</f>
        <v>400</v>
      </c>
      <c r="E16" s="22" t="str">
        <f>+'MOVIL-ESTACIONES'!H16</f>
        <v>BSCLAL</v>
      </c>
      <c r="F16" s="22" t="str">
        <f>+'MOVIL-ESTACIONES'!I16</f>
        <v>RNCLAL</v>
      </c>
      <c r="G16" s="22" t="str">
        <f>+'MOVIL-ESTACIONES'!J16</f>
        <v>SGWLAL</v>
      </c>
      <c r="H16" s="22" t="str">
        <f>+'MOVIL-ESTACIONES'!L16</f>
        <v>ANCASH</v>
      </c>
      <c r="I16" s="22">
        <f>MATCH(H16,'factores - departamento'!$A$2:$A$26,0)</f>
        <v>2</v>
      </c>
      <c r="J16" s="209" cm="1">
        <f t="array" ref="J16">+DEMANDAS!$B$12*PARAMETROS!$B$17*INDEX('factores - departamento'!$C$2:$C$26,$I16)</f>
        <v>632280174.500543</v>
      </c>
      <c r="K16" s="209" cm="1">
        <f t="array" ref="K16">+DEMANDAS!$B$12*PARAMETROS!$B$18*INDEX('factores - departamento'!$C$2:$C$26,$I16)</f>
        <v>5666884381.6647434</v>
      </c>
      <c r="L16" s="209" cm="1">
        <f t="array" ref="L16">+DEMANDAS!$B$12*PARAMETROS!$B$19*INDEX('factores - departamento'!$C$2:$C$26,$I16)</f>
        <v>19120668126.461548</v>
      </c>
      <c r="M16" s="22">
        <f t="shared" si="0"/>
        <v>42</v>
      </c>
      <c r="N16" s="22">
        <f t="shared" si="1"/>
        <v>4200</v>
      </c>
      <c r="O16" s="22">
        <f t="shared" si="2"/>
        <v>16800</v>
      </c>
      <c r="P16" s="209">
        <f t="shared" si="4"/>
        <v>15054289.869060546</v>
      </c>
      <c r="Q16" s="209">
        <f t="shared" si="5"/>
        <v>134925818.6110653</v>
      </c>
      <c r="R16" s="209">
        <f t="shared" si="6"/>
        <v>455254003.01098919</v>
      </c>
      <c r="S16" s="22">
        <f>MATCH(H16,'factores - departamento'!$A$2:$A$26,0)</f>
        <v>2</v>
      </c>
      <c r="T16" s="22" t="str" cm="1">
        <f t="array" ref="T16">INDEX('factores - departamento'!$G$2:$G$26,S16)</f>
        <v>AGRLAL</v>
      </c>
    </row>
    <row r="17" spans="1:20" x14ac:dyDescent="0.3">
      <c r="A17" s="22" t="str">
        <f>+'MOVIL-ESTACIONES'!A17</f>
        <v>ESTANC03</v>
      </c>
      <c r="B17" s="22">
        <f>+'MOVIL-ESTACIONES'!E17</f>
        <v>1</v>
      </c>
      <c r="C17" s="22">
        <f>+'MOVIL-ESTACIONES'!F17</f>
        <v>100</v>
      </c>
      <c r="D17" s="22">
        <f>+'MOVIL-ESTACIONES'!G17</f>
        <v>400</v>
      </c>
      <c r="E17" s="22" t="str">
        <f>+'MOVIL-ESTACIONES'!H17</f>
        <v>BSCLAL</v>
      </c>
      <c r="F17" s="22" t="str">
        <f>+'MOVIL-ESTACIONES'!I17</f>
        <v>RNCLAL</v>
      </c>
      <c r="G17" s="22" t="str">
        <f>+'MOVIL-ESTACIONES'!J17</f>
        <v>SGWLAL</v>
      </c>
      <c r="H17" s="22" t="str">
        <f>+'MOVIL-ESTACIONES'!L17</f>
        <v>ANCASH</v>
      </c>
      <c r="I17" s="22">
        <f>MATCH(H17,'factores - departamento'!$A$2:$A$26,0)</f>
        <v>2</v>
      </c>
      <c r="J17" s="209" cm="1">
        <f t="array" ref="J17">+DEMANDAS!$B$12*PARAMETROS!$B$17*INDEX('factores - departamento'!$C$2:$C$26,$I17)</f>
        <v>632280174.500543</v>
      </c>
      <c r="K17" s="209" cm="1">
        <f t="array" ref="K17">+DEMANDAS!$B$12*PARAMETROS!$B$18*INDEX('factores - departamento'!$C$2:$C$26,$I17)</f>
        <v>5666884381.6647434</v>
      </c>
      <c r="L17" s="209" cm="1">
        <f t="array" ref="L17">+DEMANDAS!$B$12*PARAMETROS!$B$19*INDEX('factores - departamento'!$C$2:$C$26,$I17)</f>
        <v>19120668126.461548</v>
      </c>
      <c r="M17" s="22">
        <f t="shared" si="0"/>
        <v>42</v>
      </c>
      <c r="N17" s="22">
        <f t="shared" si="1"/>
        <v>4200</v>
      </c>
      <c r="O17" s="22">
        <f t="shared" si="2"/>
        <v>16800</v>
      </c>
      <c r="P17" s="209">
        <f t="shared" si="4"/>
        <v>15054289.869060546</v>
      </c>
      <c r="Q17" s="209">
        <f t="shared" si="5"/>
        <v>134925818.6110653</v>
      </c>
      <c r="R17" s="209">
        <f t="shared" si="6"/>
        <v>455254003.01098919</v>
      </c>
      <c r="S17" s="22">
        <f>MATCH(H17,'factores - departamento'!$A$2:$A$26,0)</f>
        <v>2</v>
      </c>
      <c r="T17" s="22" t="str" cm="1">
        <f t="array" ref="T17">INDEX('factores - departamento'!$G$2:$G$26,S17)</f>
        <v>AGRLAL</v>
      </c>
    </row>
    <row r="18" spans="1:20" x14ac:dyDescent="0.3">
      <c r="A18" s="22" t="str">
        <f>+'MOVIL-ESTACIONES'!A18</f>
        <v>ESTANC04</v>
      </c>
      <c r="B18" s="22">
        <f>+'MOVIL-ESTACIONES'!E18</f>
        <v>1</v>
      </c>
      <c r="C18" s="22">
        <f>+'MOVIL-ESTACIONES'!F18</f>
        <v>100</v>
      </c>
      <c r="D18" s="22">
        <f>+'MOVIL-ESTACIONES'!G18</f>
        <v>400</v>
      </c>
      <c r="E18" s="22" t="str">
        <f>+'MOVIL-ESTACIONES'!H18</f>
        <v>BSCLAL</v>
      </c>
      <c r="F18" s="22" t="str">
        <f>+'MOVIL-ESTACIONES'!I18</f>
        <v>RNCLAL</v>
      </c>
      <c r="G18" s="22" t="str">
        <f>+'MOVIL-ESTACIONES'!J18</f>
        <v>SGWLAL</v>
      </c>
      <c r="H18" s="22" t="str">
        <f>+'MOVIL-ESTACIONES'!L18</f>
        <v>ANCASH</v>
      </c>
      <c r="I18" s="22">
        <f>MATCH(H18,'factores - departamento'!$A$2:$A$26,0)</f>
        <v>2</v>
      </c>
      <c r="J18" s="209" cm="1">
        <f t="array" ref="J18">+DEMANDAS!$B$12*PARAMETROS!$B$17*INDEX('factores - departamento'!$C$2:$C$26,$I18)</f>
        <v>632280174.500543</v>
      </c>
      <c r="K18" s="209" cm="1">
        <f t="array" ref="K18">+DEMANDAS!$B$12*PARAMETROS!$B$18*INDEX('factores - departamento'!$C$2:$C$26,$I18)</f>
        <v>5666884381.6647434</v>
      </c>
      <c r="L18" s="209" cm="1">
        <f t="array" ref="L18">+DEMANDAS!$B$12*PARAMETROS!$B$19*INDEX('factores - departamento'!$C$2:$C$26,$I18)</f>
        <v>19120668126.461548</v>
      </c>
      <c r="M18" s="22">
        <f t="shared" si="0"/>
        <v>42</v>
      </c>
      <c r="N18" s="22">
        <f t="shared" si="1"/>
        <v>4200</v>
      </c>
      <c r="O18" s="22">
        <f t="shared" si="2"/>
        <v>16800</v>
      </c>
      <c r="P18" s="209">
        <f t="shared" si="4"/>
        <v>15054289.869060546</v>
      </c>
      <c r="Q18" s="209">
        <f t="shared" si="5"/>
        <v>134925818.6110653</v>
      </c>
      <c r="R18" s="209">
        <f t="shared" si="6"/>
        <v>455254003.01098919</v>
      </c>
      <c r="S18" s="22">
        <f>MATCH(H18,'factores - departamento'!$A$2:$A$26,0)</f>
        <v>2</v>
      </c>
      <c r="T18" s="22" t="str" cm="1">
        <f t="array" ref="T18">INDEX('factores - departamento'!$G$2:$G$26,S18)</f>
        <v>AGRLAL</v>
      </c>
    </row>
    <row r="19" spans="1:20" x14ac:dyDescent="0.3">
      <c r="A19" s="22" t="str">
        <f>+'MOVIL-ESTACIONES'!A19</f>
        <v>ESTANC05</v>
      </c>
      <c r="B19" s="22">
        <f>+'MOVIL-ESTACIONES'!E19</f>
        <v>1</v>
      </c>
      <c r="C19" s="22">
        <f>+'MOVIL-ESTACIONES'!F19</f>
        <v>100</v>
      </c>
      <c r="D19" s="22">
        <f>+'MOVIL-ESTACIONES'!G19</f>
        <v>400</v>
      </c>
      <c r="E19" s="22" t="str">
        <f>+'MOVIL-ESTACIONES'!H19</f>
        <v>BSCLAL</v>
      </c>
      <c r="F19" s="22" t="str">
        <f>+'MOVIL-ESTACIONES'!I19</f>
        <v>RNCLAL</v>
      </c>
      <c r="G19" s="22" t="str">
        <f>+'MOVIL-ESTACIONES'!J19</f>
        <v>SGWLAL</v>
      </c>
      <c r="H19" s="22" t="str">
        <f>+'MOVIL-ESTACIONES'!L19</f>
        <v>ANCASH</v>
      </c>
      <c r="I19" s="22">
        <f>MATCH(H19,'factores - departamento'!$A$2:$A$26,0)</f>
        <v>2</v>
      </c>
      <c r="J19" s="209" cm="1">
        <f t="array" ref="J19">+DEMANDAS!$B$12*PARAMETROS!$B$17*INDEX('factores - departamento'!$C$2:$C$26,$I19)</f>
        <v>632280174.500543</v>
      </c>
      <c r="K19" s="209" cm="1">
        <f t="array" ref="K19">+DEMANDAS!$B$12*PARAMETROS!$B$18*INDEX('factores - departamento'!$C$2:$C$26,$I19)</f>
        <v>5666884381.6647434</v>
      </c>
      <c r="L19" s="209" cm="1">
        <f t="array" ref="L19">+DEMANDAS!$B$12*PARAMETROS!$B$19*INDEX('factores - departamento'!$C$2:$C$26,$I19)</f>
        <v>19120668126.461548</v>
      </c>
      <c r="M19" s="22">
        <f t="shared" si="0"/>
        <v>42</v>
      </c>
      <c r="N19" s="22">
        <f t="shared" si="1"/>
        <v>4200</v>
      </c>
      <c r="O19" s="22">
        <f t="shared" si="2"/>
        <v>16800</v>
      </c>
      <c r="P19" s="209">
        <f t="shared" si="4"/>
        <v>15054289.869060546</v>
      </c>
      <c r="Q19" s="209">
        <f t="shared" si="5"/>
        <v>134925818.6110653</v>
      </c>
      <c r="R19" s="209">
        <f t="shared" si="6"/>
        <v>455254003.01098919</v>
      </c>
      <c r="S19" s="22">
        <f>MATCH(H19,'factores - departamento'!$A$2:$A$26,0)</f>
        <v>2</v>
      </c>
      <c r="T19" s="22" t="str" cm="1">
        <f t="array" ref="T19">INDEX('factores - departamento'!$G$2:$G$26,S19)</f>
        <v>AGRLAL</v>
      </c>
    </row>
    <row r="20" spans="1:20" x14ac:dyDescent="0.3">
      <c r="A20" s="22" t="str">
        <f>+'MOVIL-ESTACIONES'!A20</f>
        <v>ESTANC06</v>
      </c>
      <c r="B20" s="22">
        <f>+'MOVIL-ESTACIONES'!E20</f>
        <v>1</v>
      </c>
      <c r="C20" s="22">
        <f>+'MOVIL-ESTACIONES'!F20</f>
        <v>100</v>
      </c>
      <c r="D20" s="22">
        <f>+'MOVIL-ESTACIONES'!G20</f>
        <v>400</v>
      </c>
      <c r="E20" s="22" t="str">
        <f>+'MOVIL-ESTACIONES'!H20</f>
        <v>BSCLAL</v>
      </c>
      <c r="F20" s="22" t="str">
        <f>+'MOVIL-ESTACIONES'!I20</f>
        <v>RNCLAL</v>
      </c>
      <c r="G20" s="22" t="str">
        <f>+'MOVIL-ESTACIONES'!J20</f>
        <v>SGWLAL</v>
      </c>
      <c r="H20" s="22" t="str">
        <f>+'MOVIL-ESTACIONES'!L20</f>
        <v>ANCASH</v>
      </c>
      <c r="I20" s="22">
        <f>MATCH(H20,'factores - departamento'!$A$2:$A$26,0)</f>
        <v>2</v>
      </c>
      <c r="J20" s="209" cm="1">
        <f t="array" ref="J20">+DEMANDAS!$B$12*PARAMETROS!$B$17*INDEX('factores - departamento'!$C$2:$C$26,$I20)</f>
        <v>632280174.500543</v>
      </c>
      <c r="K20" s="209" cm="1">
        <f t="array" ref="K20">+DEMANDAS!$B$12*PARAMETROS!$B$18*INDEX('factores - departamento'!$C$2:$C$26,$I20)</f>
        <v>5666884381.6647434</v>
      </c>
      <c r="L20" s="209" cm="1">
        <f t="array" ref="L20">+DEMANDAS!$B$12*PARAMETROS!$B$19*INDEX('factores - departamento'!$C$2:$C$26,$I20)</f>
        <v>19120668126.461548</v>
      </c>
      <c r="M20" s="22">
        <f t="shared" si="0"/>
        <v>42</v>
      </c>
      <c r="N20" s="22">
        <f t="shared" si="1"/>
        <v>4200</v>
      </c>
      <c r="O20" s="22">
        <f t="shared" si="2"/>
        <v>16800</v>
      </c>
      <c r="P20" s="209">
        <f t="shared" si="4"/>
        <v>15054289.869060546</v>
      </c>
      <c r="Q20" s="209">
        <f t="shared" si="5"/>
        <v>134925818.6110653</v>
      </c>
      <c r="R20" s="209">
        <f t="shared" si="6"/>
        <v>455254003.01098919</v>
      </c>
      <c r="S20" s="22">
        <f>MATCH(H20,'factores - departamento'!$A$2:$A$26,0)</f>
        <v>2</v>
      </c>
      <c r="T20" s="22" t="str" cm="1">
        <f t="array" ref="T20">INDEX('factores - departamento'!$G$2:$G$26,S20)</f>
        <v>AGRLAL</v>
      </c>
    </row>
    <row r="21" spans="1:20" x14ac:dyDescent="0.3">
      <c r="A21" s="22" t="str">
        <f>+'MOVIL-ESTACIONES'!A21</f>
        <v>ESTANC07</v>
      </c>
      <c r="B21" s="22">
        <f>+'MOVIL-ESTACIONES'!E21</f>
        <v>1</v>
      </c>
      <c r="C21" s="22">
        <f>+'MOVIL-ESTACIONES'!F21</f>
        <v>100</v>
      </c>
      <c r="D21" s="22">
        <f>+'MOVIL-ESTACIONES'!G21</f>
        <v>400</v>
      </c>
      <c r="E21" s="22" t="str">
        <f>+'MOVIL-ESTACIONES'!H21</f>
        <v>BSCLAL</v>
      </c>
      <c r="F21" s="22" t="str">
        <f>+'MOVIL-ESTACIONES'!I21</f>
        <v>RNCLAL</v>
      </c>
      <c r="G21" s="22" t="str">
        <f>+'MOVIL-ESTACIONES'!J21</f>
        <v>SGWLAL</v>
      </c>
      <c r="H21" s="22" t="str">
        <f>+'MOVIL-ESTACIONES'!L21</f>
        <v>ANCASH</v>
      </c>
      <c r="I21" s="22">
        <f>MATCH(H21,'factores - departamento'!$A$2:$A$26,0)</f>
        <v>2</v>
      </c>
      <c r="J21" s="209" cm="1">
        <f t="array" ref="J21">+DEMANDAS!$B$12*PARAMETROS!$B$17*INDEX('factores - departamento'!$C$2:$C$26,$I21)</f>
        <v>632280174.500543</v>
      </c>
      <c r="K21" s="209" cm="1">
        <f t="array" ref="K21">+DEMANDAS!$B$12*PARAMETROS!$B$18*INDEX('factores - departamento'!$C$2:$C$26,$I21)</f>
        <v>5666884381.6647434</v>
      </c>
      <c r="L21" s="209" cm="1">
        <f t="array" ref="L21">+DEMANDAS!$B$12*PARAMETROS!$B$19*INDEX('factores - departamento'!$C$2:$C$26,$I21)</f>
        <v>19120668126.461548</v>
      </c>
      <c r="M21" s="22">
        <f t="shared" si="0"/>
        <v>42</v>
      </c>
      <c r="N21" s="22">
        <f t="shared" si="1"/>
        <v>4200</v>
      </c>
      <c r="O21" s="22">
        <f t="shared" si="2"/>
        <v>16800</v>
      </c>
      <c r="P21" s="209">
        <f t="shared" si="4"/>
        <v>15054289.869060546</v>
      </c>
      <c r="Q21" s="209">
        <f t="shared" si="5"/>
        <v>134925818.6110653</v>
      </c>
      <c r="R21" s="209">
        <f t="shared" si="6"/>
        <v>455254003.01098919</v>
      </c>
      <c r="S21" s="22">
        <f>MATCH(H21,'factores - departamento'!$A$2:$A$26,0)</f>
        <v>2</v>
      </c>
      <c r="T21" s="22" t="str" cm="1">
        <f t="array" ref="T21">INDEX('factores - departamento'!$G$2:$G$26,S21)</f>
        <v>AGRLAL</v>
      </c>
    </row>
    <row r="22" spans="1:20" x14ac:dyDescent="0.3">
      <c r="A22" s="22" t="str">
        <f>+'MOVIL-ESTACIONES'!A22</f>
        <v>ESTANC08</v>
      </c>
      <c r="B22" s="22">
        <f>+'MOVIL-ESTACIONES'!E22</f>
        <v>1</v>
      </c>
      <c r="C22" s="22">
        <f>+'MOVIL-ESTACIONES'!F22</f>
        <v>100</v>
      </c>
      <c r="D22" s="22">
        <f>+'MOVIL-ESTACIONES'!G22</f>
        <v>400</v>
      </c>
      <c r="E22" s="22" t="str">
        <f>+'MOVIL-ESTACIONES'!H22</f>
        <v>BSCLAL</v>
      </c>
      <c r="F22" s="22" t="str">
        <f>+'MOVIL-ESTACIONES'!I22</f>
        <v>RNCLAL</v>
      </c>
      <c r="G22" s="22" t="str">
        <f>+'MOVIL-ESTACIONES'!J22</f>
        <v>SGWLAL</v>
      </c>
      <c r="H22" s="22" t="str">
        <f>+'MOVIL-ESTACIONES'!L22</f>
        <v>ANCASH</v>
      </c>
      <c r="I22" s="22">
        <f>MATCH(H22,'factores - departamento'!$A$2:$A$26,0)</f>
        <v>2</v>
      </c>
      <c r="J22" s="209" cm="1">
        <f t="array" ref="J22">+DEMANDAS!$B$12*PARAMETROS!$B$17*INDEX('factores - departamento'!$C$2:$C$26,$I22)</f>
        <v>632280174.500543</v>
      </c>
      <c r="K22" s="209" cm="1">
        <f t="array" ref="K22">+DEMANDAS!$B$12*PARAMETROS!$B$18*INDEX('factores - departamento'!$C$2:$C$26,$I22)</f>
        <v>5666884381.6647434</v>
      </c>
      <c r="L22" s="209" cm="1">
        <f t="array" ref="L22">+DEMANDAS!$B$12*PARAMETROS!$B$19*INDEX('factores - departamento'!$C$2:$C$26,$I22)</f>
        <v>19120668126.461548</v>
      </c>
      <c r="M22" s="22">
        <f t="shared" si="0"/>
        <v>42</v>
      </c>
      <c r="N22" s="22">
        <f t="shared" si="1"/>
        <v>4200</v>
      </c>
      <c r="O22" s="22">
        <f t="shared" si="2"/>
        <v>16800</v>
      </c>
      <c r="P22" s="209">
        <f t="shared" si="4"/>
        <v>15054289.869060546</v>
      </c>
      <c r="Q22" s="209">
        <f t="shared" si="5"/>
        <v>134925818.6110653</v>
      </c>
      <c r="R22" s="209">
        <f t="shared" si="6"/>
        <v>455254003.01098919</v>
      </c>
      <c r="S22" s="22">
        <f>MATCH(H22,'factores - departamento'!$A$2:$A$26,0)</f>
        <v>2</v>
      </c>
      <c r="T22" s="22" t="str" cm="1">
        <f t="array" ref="T22">INDEX('factores - departamento'!$G$2:$G$26,S22)</f>
        <v>AGRLAL</v>
      </c>
    </row>
    <row r="23" spans="1:20" x14ac:dyDescent="0.3">
      <c r="A23" s="22" t="str">
        <f>+'MOVIL-ESTACIONES'!A23</f>
        <v>ESTANC09</v>
      </c>
      <c r="B23" s="22">
        <f>+'MOVIL-ESTACIONES'!E23</f>
        <v>1</v>
      </c>
      <c r="C23" s="22">
        <f>+'MOVIL-ESTACIONES'!F23</f>
        <v>100</v>
      </c>
      <c r="D23" s="22">
        <f>+'MOVIL-ESTACIONES'!G23</f>
        <v>400</v>
      </c>
      <c r="E23" s="22" t="str">
        <f>+'MOVIL-ESTACIONES'!H23</f>
        <v>BSCLAL</v>
      </c>
      <c r="F23" s="22" t="str">
        <f>+'MOVIL-ESTACIONES'!I23</f>
        <v>RNCLAL</v>
      </c>
      <c r="G23" s="22" t="str">
        <f>+'MOVIL-ESTACIONES'!J23</f>
        <v>SGWLAL</v>
      </c>
      <c r="H23" s="22" t="str">
        <f>+'MOVIL-ESTACIONES'!L23</f>
        <v>ANCASH</v>
      </c>
      <c r="I23" s="22">
        <f>MATCH(H23,'factores - departamento'!$A$2:$A$26,0)</f>
        <v>2</v>
      </c>
      <c r="J23" s="209" cm="1">
        <f t="array" ref="J23">+DEMANDAS!$B$12*PARAMETROS!$B$17*INDEX('factores - departamento'!$C$2:$C$26,$I23)</f>
        <v>632280174.500543</v>
      </c>
      <c r="K23" s="209" cm="1">
        <f t="array" ref="K23">+DEMANDAS!$B$12*PARAMETROS!$B$18*INDEX('factores - departamento'!$C$2:$C$26,$I23)</f>
        <v>5666884381.6647434</v>
      </c>
      <c r="L23" s="209" cm="1">
        <f t="array" ref="L23">+DEMANDAS!$B$12*PARAMETROS!$B$19*INDEX('factores - departamento'!$C$2:$C$26,$I23)</f>
        <v>19120668126.461548</v>
      </c>
      <c r="M23" s="22">
        <f t="shared" si="0"/>
        <v>42</v>
      </c>
      <c r="N23" s="22">
        <f t="shared" si="1"/>
        <v>4200</v>
      </c>
      <c r="O23" s="22">
        <f t="shared" si="2"/>
        <v>16800</v>
      </c>
      <c r="P23" s="209">
        <f t="shared" si="4"/>
        <v>15054289.869060546</v>
      </c>
      <c r="Q23" s="209">
        <f t="shared" si="5"/>
        <v>134925818.6110653</v>
      </c>
      <c r="R23" s="209">
        <f t="shared" si="6"/>
        <v>455254003.01098919</v>
      </c>
      <c r="S23" s="22">
        <f>MATCH(H23,'factores - departamento'!$A$2:$A$26,0)</f>
        <v>2</v>
      </c>
      <c r="T23" s="22" t="str" cm="1">
        <f t="array" ref="T23">INDEX('factores - departamento'!$G$2:$G$26,S23)</f>
        <v>AGRLAL</v>
      </c>
    </row>
    <row r="24" spans="1:20" x14ac:dyDescent="0.3">
      <c r="A24" s="22" t="str">
        <f>+'MOVIL-ESTACIONES'!A24</f>
        <v>ESTANC10</v>
      </c>
      <c r="B24" s="22">
        <f>+'MOVIL-ESTACIONES'!E24</f>
        <v>1</v>
      </c>
      <c r="C24" s="22">
        <f>+'MOVIL-ESTACIONES'!F24</f>
        <v>100</v>
      </c>
      <c r="D24" s="22">
        <f>+'MOVIL-ESTACIONES'!G24</f>
        <v>400</v>
      </c>
      <c r="E24" s="22" t="str">
        <f>+'MOVIL-ESTACIONES'!H24</f>
        <v>BSCLAL</v>
      </c>
      <c r="F24" s="22" t="str">
        <f>+'MOVIL-ESTACIONES'!I24</f>
        <v>RNCLAL</v>
      </c>
      <c r="G24" s="22" t="str">
        <f>+'MOVIL-ESTACIONES'!J24</f>
        <v>SGWLAL</v>
      </c>
      <c r="H24" s="22" t="str">
        <f>+'MOVIL-ESTACIONES'!L24</f>
        <v>ANCASH</v>
      </c>
      <c r="I24" s="22">
        <f>MATCH(H24,'factores - departamento'!$A$2:$A$26,0)</f>
        <v>2</v>
      </c>
      <c r="J24" s="209" cm="1">
        <f t="array" ref="J24">+DEMANDAS!$B$12*PARAMETROS!$B$17*INDEX('factores - departamento'!$C$2:$C$26,$I24)</f>
        <v>632280174.500543</v>
      </c>
      <c r="K24" s="209" cm="1">
        <f t="array" ref="K24">+DEMANDAS!$B$12*PARAMETROS!$B$18*INDEX('factores - departamento'!$C$2:$C$26,$I24)</f>
        <v>5666884381.6647434</v>
      </c>
      <c r="L24" s="209" cm="1">
        <f t="array" ref="L24">+DEMANDAS!$B$12*PARAMETROS!$B$19*INDEX('factores - departamento'!$C$2:$C$26,$I24)</f>
        <v>19120668126.461548</v>
      </c>
      <c r="M24" s="22">
        <f t="shared" si="0"/>
        <v>42</v>
      </c>
      <c r="N24" s="22">
        <f t="shared" si="1"/>
        <v>4200</v>
      </c>
      <c r="O24" s="22">
        <f t="shared" si="2"/>
        <v>16800</v>
      </c>
      <c r="P24" s="209">
        <f t="shared" si="4"/>
        <v>15054289.869060546</v>
      </c>
      <c r="Q24" s="209">
        <f t="shared" si="5"/>
        <v>134925818.6110653</v>
      </c>
      <c r="R24" s="209">
        <f t="shared" si="6"/>
        <v>455254003.01098919</v>
      </c>
      <c r="S24" s="22">
        <f>MATCH(H24,'factores - departamento'!$A$2:$A$26,0)</f>
        <v>2</v>
      </c>
      <c r="T24" s="22" t="str" cm="1">
        <f t="array" ref="T24">INDEX('factores - departamento'!$G$2:$G$26,S24)</f>
        <v>AGRLAL</v>
      </c>
    </row>
    <row r="25" spans="1:20" x14ac:dyDescent="0.3">
      <c r="A25" s="22" t="str">
        <f>+'MOVIL-ESTACIONES'!A25</f>
        <v>ESTANC11</v>
      </c>
      <c r="B25" s="22">
        <f>+'MOVIL-ESTACIONES'!E25</f>
        <v>1</v>
      </c>
      <c r="C25" s="22">
        <f>+'MOVIL-ESTACIONES'!F25</f>
        <v>100</v>
      </c>
      <c r="D25" s="22">
        <f>+'MOVIL-ESTACIONES'!G25</f>
        <v>400</v>
      </c>
      <c r="E25" s="22" t="str">
        <f>+'MOVIL-ESTACIONES'!H25</f>
        <v>BSCLAL</v>
      </c>
      <c r="F25" s="22" t="str">
        <f>+'MOVIL-ESTACIONES'!I25</f>
        <v>RNCLAL</v>
      </c>
      <c r="G25" s="22" t="str">
        <f>+'MOVIL-ESTACIONES'!J25</f>
        <v>SGWLAL</v>
      </c>
      <c r="H25" s="22" t="str">
        <f>+'MOVIL-ESTACIONES'!L25</f>
        <v>ANCASH</v>
      </c>
      <c r="I25" s="22">
        <f>MATCH(H25,'factores - departamento'!$A$2:$A$26,0)</f>
        <v>2</v>
      </c>
      <c r="J25" s="209" cm="1">
        <f t="array" ref="J25">+DEMANDAS!$B$12*PARAMETROS!$B$17*INDEX('factores - departamento'!$C$2:$C$26,$I25)</f>
        <v>632280174.500543</v>
      </c>
      <c r="K25" s="209" cm="1">
        <f t="array" ref="K25">+DEMANDAS!$B$12*PARAMETROS!$B$18*INDEX('factores - departamento'!$C$2:$C$26,$I25)</f>
        <v>5666884381.6647434</v>
      </c>
      <c r="L25" s="209" cm="1">
        <f t="array" ref="L25">+DEMANDAS!$B$12*PARAMETROS!$B$19*INDEX('factores - departamento'!$C$2:$C$26,$I25)</f>
        <v>19120668126.461548</v>
      </c>
      <c r="M25" s="22">
        <f t="shared" si="0"/>
        <v>42</v>
      </c>
      <c r="N25" s="22">
        <f t="shared" si="1"/>
        <v>4200</v>
      </c>
      <c r="O25" s="22">
        <f t="shared" si="2"/>
        <v>16800</v>
      </c>
      <c r="P25" s="209">
        <f t="shared" si="4"/>
        <v>15054289.869060546</v>
      </c>
      <c r="Q25" s="209">
        <f t="shared" si="5"/>
        <v>134925818.6110653</v>
      </c>
      <c r="R25" s="209">
        <f t="shared" si="6"/>
        <v>455254003.01098919</v>
      </c>
      <c r="S25" s="22">
        <f>MATCH(H25,'factores - departamento'!$A$2:$A$26,0)</f>
        <v>2</v>
      </c>
      <c r="T25" s="22" t="str" cm="1">
        <f t="array" ref="T25">INDEX('factores - departamento'!$G$2:$G$26,S25)</f>
        <v>AGRLAL</v>
      </c>
    </row>
    <row r="26" spans="1:20" x14ac:dyDescent="0.3">
      <c r="A26" s="22" t="str">
        <f>+'MOVIL-ESTACIONES'!A26</f>
        <v>ESTANC12</v>
      </c>
      <c r="B26" s="22">
        <f>+'MOVIL-ESTACIONES'!E26</f>
        <v>1</v>
      </c>
      <c r="C26" s="22">
        <f>+'MOVIL-ESTACIONES'!F26</f>
        <v>100</v>
      </c>
      <c r="D26" s="22">
        <f>+'MOVIL-ESTACIONES'!G26</f>
        <v>400</v>
      </c>
      <c r="E26" s="22" t="str">
        <f>+'MOVIL-ESTACIONES'!H26</f>
        <v>BSCLAL</v>
      </c>
      <c r="F26" s="22" t="str">
        <f>+'MOVIL-ESTACIONES'!I26</f>
        <v>RNCLAL</v>
      </c>
      <c r="G26" s="22" t="str">
        <f>+'MOVIL-ESTACIONES'!J26</f>
        <v>SGWLAL</v>
      </c>
      <c r="H26" s="22" t="str">
        <f>+'MOVIL-ESTACIONES'!L26</f>
        <v>ANCASH</v>
      </c>
      <c r="I26" s="22">
        <f>MATCH(H26,'factores - departamento'!$A$2:$A$26,0)</f>
        <v>2</v>
      </c>
      <c r="J26" s="209" cm="1">
        <f t="array" ref="J26">+DEMANDAS!$B$12*PARAMETROS!$B$17*INDEX('factores - departamento'!$C$2:$C$26,$I26)</f>
        <v>632280174.500543</v>
      </c>
      <c r="K26" s="209" cm="1">
        <f t="array" ref="K26">+DEMANDAS!$B$12*PARAMETROS!$B$18*INDEX('factores - departamento'!$C$2:$C$26,$I26)</f>
        <v>5666884381.6647434</v>
      </c>
      <c r="L26" s="209" cm="1">
        <f t="array" ref="L26">+DEMANDAS!$B$12*PARAMETROS!$B$19*INDEX('factores - departamento'!$C$2:$C$26,$I26)</f>
        <v>19120668126.461548</v>
      </c>
      <c r="M26" s="22">
        <f t="shared" si="0"/>
        <v>42</v>
      </c>
      <c r="N26" s="22">
        <f t="shared" si="1"/>
        <v>4200</v>
      </c>
      <c r="O26" s="22">
        <f t="shared" si="2"/>
        <v>16800</v>
      </c>
      <c r="P26" s="209">
        <f t="shared" si="4"/>
        <v>15054289.869060546</v>
      </c>
      <c r="Q26" s="209">
        <f t="shared" si="5"/>
        <v>134925818.6110653</v>
      </c>
      <c r="R26" s="209">
        <f t="shared" si="6"/>
        <v>455254003.01098919</v>
      </c>
      <c r="S26" s="22">
        <f>MATCH(H26,'factores - departamento'!$A$2:$A$26,0)</f>
        <v>2</v>
      </c>
      <c r="T26" s="22" t="str" cm="1">
        <f t="array" ref="T26">INDEX('factores - departamento'!$G$2:$G$26,S26)</f>
        <v>AGRLAL</v>
      </c>
    </row>
    <row r="27" spans="1:20" x14ac:dyDescent="0.3">
      <c r="A27" s="22" t="str">
        <f>+'MOVIL-ESTACIONES'!A27</f>
        <v>ESTANC13</v>
      </c>
      <c r="B27" s="22">
        <f>+'MOVIL-ESTACIONES'!E27</f>
        <v>1</v>
      </c>
      <c r="C27" s="22">
        <f>+'MOVIL-ESTACIONES'!F27</f>
        <v>100</v>
      </c>
      <c r="D27" s="22">
        <f>+'MOVIL-ESTACIONES'!G27</f>
        <v>400</v>
      </c>
      <c r="E27" s="22" t="str">
        <f>+'MOVIL-ESTACIONES'!H27</f>
        <v>BSCLAL</v>
      </c>
      <c r="F27" s="22" t="str">
        <f>+'MOVIL-ESTACIONES'!I27</f>
        <v>RNCLAL</v>
      </c>
      <c r="G27" s="22" t="str">
        <f>+'MOVIL-ESTACIONES'!J27</f>
        <v>SGWLAL</v>
      </c>
      <c r="H27" s="22" t="str">
        <f>+'MOVIL-ESTACIONES'!L27</f>
        <v>ANCASH</v>
      </c>
      <c r="I27" s="22">
        <f>MATCH(H27,'factores - departamento'!$A$2:$A$26,0)</f>
        <v>2</v>
      </c>
      <c r="J27" s="209" cm="1">
        <f t="array" ref="J27">+DEMANDAS!$B$12*PARAMETROS!$B$17*INDEX('factores - departamento'!$C$2:$C$26,$I27)</f>
        <v>632280174.500543</v>
      </c>
      <c r="K27" s="209" cm="1">
        <f t="array" ref="K27">+DEMANDAS!$B$12*PARAMETROS!$B$18*INDEX('factores - departamento'!$C$2:$C$26,$I27)</f>
        <v>5666884381.6647434</v>
      </c>
      <c r="L27" s="209" cm="1">
        <f t="array" ref="L27">+DEMANDAS!$B$12*PARAMETROS!$B$19*INDEX('factores - departamento'!$C$2:$C$26,$I27)</f>
        <v>19120668126.461548</v>
      </c>
      <c r="M27" s="22">
        <f t="shared" si="0"/>
        <v>42</v>
      </c>
      <c r="N27" s="22">
        <f t="shared" si="1"/>
        <v>4200</v>
      </c>
      <c r="O27" s="22">
        <f t="shared" si="2"/>
        <v>16800</v>
      </c>
      <c r="P27" s="209">
        <f t="shared" si="4"/>
        <v>15054289.869060546</v>
      </c>
      <c r="Q27" s="209">
        <f t="shared" si="5"/>
        <v>134925818.6110653</v>
      </c>
      <c r="R27" s="209">
        <f t="shared" si="6"/>
        <v>455254003.01098919</v>
      </c>
      <c r="S27" s="22">
        <f>MATCH(H27,'factores - departamento'!$A$2:$A$26,0)</f>
        <v>2</v>
      </c>
      <c r="T27" s="22" t="str" cm="1">
        <f t="array" ref="T27">INDEX('factores - departamento'!$G$2:$G$26,S27)</f>
        <v>AGRLAL</v>
      </c>
    </row>
    <row r="28" spans="1:20" x14ac:dyDescent="0.3">
      <c r="A28" s="22" t="str">
        <f>+'MOVIL-ESTACIONES'!A28</f>
        <v>ESTANC14</v>
      </c>
      <c r="B28" s="22">
        <f>+'MOVIL-ESTACIONES'!E28</f>
        <v>1</v>
      </c>
      <c r="C28" s="22">
        <f>+'MOVIL-ESTACIONES'!F28</f>
        <v>100</v>
      </c>
      <c r="D28" s="22">
        <f>+'MOVIL-ESTACIONES'!G28</f>
        <v>400</v>
      </c>
      <c r="E28" s="22" t="str">
        <f>+'MOVIL-ESTACIONES'!H28</f>
        <v>BSCLAL</v>
      </c>
      <c r="F28" s="22" t="str">
        <f>+'MOVIL-ESTACIONES'!I28</f>
        <v>RNCLAL</v>
      </c>
      <c r="G28" s="22" t="str">
        <f>+'MOVIL-ESTACIONES'!J28</f>
        <v>SGWLAL</v>
      </c>
      <c r="H28" s="22" t="str">
        <f>+'MOVIL-ESTACIONES'!L28</f>
        <v>ANCASH</v>
      </c>
      <c r="I28" s="22">
        <f>MATCH(H28,'factores - departamento'!$A$2:$A$26,0)</f>
        <v>2</v>
      </c>
      <c r="J28" s="209" cm="1">
        <f t="array" ref="J28">+DEMANDAS!$B$12*PARAMETROS!$B$17*INDEX('factores - departamento'!$C$2:$C$26,$I28)</f>
        <v>632280174.500543</v>
      </c>
      <c r="K28" s="209" cm="1">
        <f t="array" ref="K28">+DEMANDAS!$B$12*PARAMETROS!$B$18*INDEX('factores - departamento'!$C$2:$C$26,$I28)</f>
        <v>5666884381.6647434</v>
      </c>
      <c r="L28" s="209" cm="1">
        <f t="array" ref="L28">+DEMANDAS!$B$12*PARAMETROS!$B$19*INDEX('factores - departamento'!$C$2:$C$26,$I28)</f>
        <v>19120668126.461548</v>
      </c>
      <c r="M28" s="22">
        <f t="shared" si="0"/>
        <v>42</v>
      </c>
      <c r="N28" s="22">
        <f t="shared" si="1"/>
        <v>4200</v>
      </c>
      <c r="O28" s="22">
        <f t="shared" si="2"/>
        <v>16800</v>
      </c>
      <c r="P28" s="209">
        <f t="shared" si="4"/>
        <v>15054289.869060546</v>
      </c>
      <c r="Q28" s="209">
        <f t="shared" si="5"/>
        <v>134925818.6110653</v>
      </c>
      <c r="R28" s="209">
        <f t="shared" si="6"/>
        <v>455254003.01098919</v>
      </c>
      <c r="S28" s="22">
        <f>MATCH(H28,'factores - departamento'!$A$2:$A$26,0)</f>
        <v>2</v>
      </c>
      <c r="T28" s="22" t="str" cm="1">
        <f t="array" ref="T28">INDEX('factores - departamento'!$G$2:$G$26,S28)</f>
        <v>AGRLAL</v>
      </c>
    </row>
    <row r="29" spans="1:20" x14ac:dyDescent="0.3">
      <c r="A29" s="22" t="str">
        <f>+'MOVIL-ESTACIONES'!A29</f>
        <v>ESTANC15</v>
      </c>
      <c r="B29" s="22">
        <f>+'MOVIL-ESTACIONES'!E29</f>
        <v>1</v>
      </c>
      <c r="C29" s="22">
        <f>+'MOVIL-ESTACIONES'!F29</f>
        <v>100</v>
      </c>
      <c r="D29" s="22">
        <f>+'MOVIL-ESTACIONES'!G29</f>
        <v>400</v>
      </c>
      <c r="E29" s="22" t="str">
        <f>+'MOVIL-ESTACIONES'!H29</f>
        <v>BSCLAL</v>
      </c>
      <c r="F29" s="22" t="str">
        <f>+'MOVIL-ESTACIONES'!I29</f>
        <v>RNCLAL</v>
      </c>
      <c r="G29" s="22" t="str">
        <f>+'MOVIL-ESTACIONES'!J29</f>
        <v>SGWLAL</v>
      </c>
      <c r="H29" s="22" t="str">
        <f>+'MOVIL-ESTACIONES'!L29</f>
        <v>ANCASH</v>
      </c>
      <c r="I29" s="22">
        <f>MATCH(H29,'factores - departamento'!$A$2:$A$26,0)</f>
        <v>2</v>
      </c>
      <c r="J29" s="209" cm="1">
        <f t="array" ref="J29">+DEMANDAS!$B$12*PARAMETROS!$B$17*INDEX('factores - departamento'!$C$2:$C$26,$I29)</f>
        <v>632280174.500543</v>
      </c>
      <c r="K29" s="209" cm="1">
        <f t="array" ref="K29">+DEMANDAS!$B$12*PARAMETROS!$B$18*INDEX('factores - departamento'!$C$2:$C$26,$I29)</f>
        <v>5666884381.6647434</v>
      </c>
      <c r="L29" s="209" cm="1">
        <f t="array" ref="L29">+DEMANDAS!$B$12*PARAMETROS!$B$19*INDEX('factores - departamento'!$C$2:$C$26,$I29)</f>
        <v>19120668126.461548</v>
      </c>
      <c r="M29" s="22">
        <f t="shared" si="0"/>
        <v>42</v>
      </c>
      <c r="N29" s="22">
        <f t="shared" si="1"/>
        <v>4200</v>
      </c>
      <c r="O29" s="22">
        <f t="shared" si="2"/>
        <v>16800</v>
      </c>
      <c r="P29" s="209">
        <f t="shared" si="4"/>
        <v>15054289.869060546</v>
      </c>
      <c r="Q29" s="209">
        <f t="shared" si="5"/>
        <v>134925818.6110653</v>
      </c>
      <c r="R29" s="209">
        <f t="shared" si="6"/>
        <v>455254003.01098919</v>
      </c>
      <c r="S29" s="22">
        <f>MATCH(H29,'factores - departamento'!$A$2:$A$26,0)</f>
        <v>2</v>
      </c>
      <c r="T29" s="22" t="str" cm="1">
        <f t="array" ref="T29">INDEX('factores - departamento'!$G$2:$G$26,S29)</f>
        <v>AGRLAL</v>
      </c>
    </row>
    <row r="30" spans="1:20" x14ac:dyDescent="0.3">
      <c r="A30" s="22" t="str">
        <f>+'MOVIL-ESTACIONES'!A30</f>
        <v>ESTANC16</v>
      </c>
      <c r="B30" s="22">
        <f>+'MOVIL-ESTACIONES'!E30</f>
        <v>1</v>
      </c>
      <c r="C30" s="22">
        <f>+'MOVIL-ESTACIONES'!F30</f>
        <v>100</v>
      </c>
      <c r="D30" s="22">
        <f>+'MOVIL-ESTACIONES'!G30</f>
        <v>400</v>
      </c>
      <c r="E30" s="22" t="str">
        <f>+'MOVIL-ESTACIONES'!H30</f>
        <v>BSCLAL</v>
      </c>
      <c r="F30" s="22" t="str">
        <f>+'MOVIL-ESTACIONES'!I30</f>
        <v>RNCLAL</v>
      </c>
      <c r="G30" s="22" t="str">
        <f>+'MOVIL-ESTACIONES'!J30</f>
        <v>SGWLAL</v>
      </c>
      <c r="H30" s="22" t="str">
        <f>+'MOVIL-ESTACIONES'!L30</f>
        <v>ANCASH</v>
      </c>
      <c r="I30" s="22">
        <f>MATCH(H30,'factores - departamento'!$A$2:$A$26,0)</f>
        <v>2</v>
      </c>
      <c r="J30" s="209" cm="1">
        <f t="array" ref="J30">+DEMANDAS!$B$12*PARAMETROS!$B$17*INDEX('factores - departamento'!$C$2:$C$26,$I30)</f>
        <v>632280174.500543</v>
      </c>
      <c r="K30" s="209" cm="1">
        <f t="array" ref="K30">+DEMANDAS!$B$12*PARAMETROS!$B$18*INDEX('factores - departamento'!$C$2:$C$26,$I30)</f>
        <v>5666884381.6647434</v>
      </c>
      <c r="L30" s="209" cm="1">
        <f t="array" ref="L30">+DEMANDAS!$B$12*PARAMETROS!$B$19*INDEX('factores - departamento'!$C$2:$C$26,$I30)</f>
        <v>19120668126.461548</v>
      </c>
      <c r="M30" s="22">
        <f t="shared" si="0"/>
        <v>42</v>
      </c>
      <c r="N30" s="22">
        <f t="shared" si="1"/>
        <v>4200</v>
      </c>
      <c r="O30" s="22">
        <f t="shared" si="2"/>
        <v>16800</v>
      </c>
      <c r="P30" s="209">
        <f t="shared" si="4"/>
        <v>15054289.869060546</v>
      </c>
      <c r="Q30" s="209">
        <f t="shared" si="5"/>
        <v>134925818.6110653</v>
      </c>
      <c r="R30" s="209">
        <f t="shared" si="6"/>
        <v>455254003.01098919</v>
      </c>
      <c r="S30" s="22">
        <f>MATCH(H30,'factores - departamento'!$A$2:$A$26,0)</f>
        <v>2</v>
      </c>
      <c r="T30" s="22" t="str" cm="1">
        <f t="array" ref="T30">INDEX('factores - departamento'!$G$2:$G$26,S30)</f>
        <v>AGRLAL</v>
      </c>
    </row>
    <row r="31" spans="1:20" x14ac:dyDescent="0.3">
      <c r="A31" s="22" t="str">
        <f>+'MOVIL-ESTACIONES'!A31</f>
        <v>ESTANC17</v>
      </c>
      <c r="B31" s="22">
        <f>+'MOVIL-ESTACIONES'!E31</f>
        <v>1</v>
      </c>
      <c r="C31" s="22">
        <f>+'MOVIL-ESTACIONES'!F31</f>
        <v>100</v>
      </c>
      <c r="D31" s="22">
        <f>+'MOVIL-ESTACIONES'!G31</f>
        <v>400</v>
      </c>
      <c r="E31" s="22" t="str">
        <f>+'MOVIL-ESTACIONES'!H31</f>
        <v>BSCLAL</v>
      </c>
      <c r="F31" s="22" t="str">
        <f>+'MOVIL-ESTACIONES'!I31</f>
        <v>RNCLAL</v>
      </c>
      <c r="G31" s="22" t="str">
        <f>+'MOVIL-ESTACIONES'!J31</f>
        <v>SGWLAL</v>
      </c>
      <c r="H31" s="22" t="str">
        <f>+'MOVIL-ESTACIONES'!L31</f>
        <v>ANCASH</v>
      </c>
      <c r="I31" s="22">
        <f>MATCH(H31,'factores - departamento'!$A$2:$A$26,0)</f>
        <v>2</v>
      </c>
      <c r="J31" s="209" cm="1">
        <f t="array" ref="J31">+DEMANDAS!$B$12*PARAMETROS!$B$17*INDEX('factores - departamento'!$C$2:$C$26,$I31)</f>
        <v>632280174.500543</v>
      </c>
      <c r="K31" s="209" cm="1">
        <f t="array" ref="K31">+DEMANDAS!$B$12*PARAMETROS!$B$18*INDEX('factores - departamento'!$C$2:$C$26,$I31)</f>
        <v>5666884381.6647434</v>
      </c>
      <c r="L31" s="209" cm="1">
        <f t="array" ref="L31">+DEMANDAS!$B$12*PARAMETROS!$B$19*INDEX('factores - departamento'!$C$2:$C$26,$I31)</f>
        <v>19120668126.461548</v>
      </c>
      <c r="M31" s="22">
        <f t="shared" si="0"/>
        <v>42</v>
      </c>
      <c r="N31" s="22">
        <f t="shared" si="1"/>
        <v>4200</v>
      </c>
      <c r="O31" s="22">
        <f t="shared" si="2"/>
        <v>16800</v>
      </c>
      <c r="P31" s="209">
        <f t="shared" si="4"/>
        <v>15054289.869060546</v>
      </c>
      <c r="Q31" s="209">
        <f t="shared" si="5"/>
        <v>134925818.6110653</v>
      </c>
      <c r="R31" s="209">
        <f t="shared" si="6"/>
        <v>455254003.01098919</v>
      </c>
      <c r="S31" s="22">
        <f>MATCH(H31,'factores - departamento'!$A$2:$A$26,0)</f>
        <v>2</v>
      </c>
      <c r="T31" s="22" t="str" cm="1">
        <f t="array" ref="T31">INDEX('factores - departamento'!$G$2:$G$26,S31)</f>
        <v>AGRLAL</v>
      </c>
    </row>
    <row r="32" spans="1:20" x14ac:dyDescent="0.3">
      <c r="A32" s="22" t="str">
        <f>+'MOVIL-ESTACIONES'!A32</f>
        <v>ESTANC18</v>
      </c>
      <c r="B32" s="22">
        <f>+'MOVIL-ESTACIONES'!E32</f>
        <v>1</v>
      </c>
      <c r="C32" s="22">
        <f>+'MOVIL-ESTACIONES'!F32</f>
        <v>100</v>
      </c>
      <c r="D32" s="22">
        <f>+'MOVIL-ESTACIONES'!G32</f>
        <v>400</v>
      </c>
      <c r="E32" s="22" t="str">
        <f>+'MOVIL-ESTACIONES'!H32</f>
        <v>BSCLAL</v>
      </c>
      <c r="F32" s="22" t="str">
        <f>+'MOVIL-ESTACIONES'!I32</f>
        <v>RNCLAL</v>
      </c>
      <c r="G32" s="22" t="str">
        <f>+'MOVIL-ESTACIONES'!J32</f>
        <v>SGWLAL</v>
      </c>
      <c r="H32" s="22" t="str">
        <f>+'MOVIL-ESTACIONES'!L32</f>
        <v>ANCASH</v>
      </c>
      <c r="I32" s="22">
        <f>MATCH(H32,'factores - departamento'!$A$2:$A$26,0)</f>
        <v>2</v>
      </c>
      <c r="J32" s="209" cm="1">
        <f t="array" ref="J32">+DEMANDAS!$B$12*PARAMETROS!$B$17*INDEX('factores - departamento'!$C$2:$C$26,$I32)</f>
        <v>632280174.500543</v>
      </c>
      <c r="K32" s="209" cm="1">
        <f t="array" ref="K32">+DEMANDAS!$B$12*PARAMETROS!$B$18*INDEX('factores - departamento'!$C$2:$C$26,$I32)</f>
        <v>5666884381.6647434</v>
      </c>
      <c r="L32" s="209" cm="1">
        <f t="array" ref="L32">+DEMANDAS!$B$12*PARAMETROS!$B$19*INDEX('factores - departamento'!$C$2:$C$26,$I32)</f>
        <v>19120668126.461548</v>
      </c>
      <c r="M32" s="22">
        <f t="shared" si="0"/>
        <v>42</v>
      </c>
      <c r="N32" s="22">
        <f t="shared" si="1"/>
        <v>4200</v>
      </c>
      <c r="O32" s="22">
        <f t="shared" si="2"/>
        <v>16800</v>
      </c>
      <c r="P32" s="209">
        <f t="shared" si="4"/>
        <v>15054289.869060546</v>
      </c>
      <c r="Q32" s="209">
        <f t="shared" si="5"/>
        <v>134925818.6110653</v>
      </c>
      <c r="R32" s="209">
        <f t="shared" si="6"/>
        <v>455254003.01098919</v>
      </c>
      <c r="S32" s="22">
        <f>MATCH(H32,'factores - departamento'!$A$2:$A$26,0)</f>
        <v>2</v>
      </c>
      <c r="T32" s="22" t="str" cm="1">
        <f t="array" ref="T32">INDEX('factores - departamento'!$G$2:$G$26,S32)</f>
        <v>AGRLAL</v>
      </c>
    </row>
    <row r="33" spans="1:20" x14ac:dyDescent="0.3">
      <c r="A33" s="22" t="str">
        <f>+'MOVIL-ESTACIONES'!A33</f>
        <v>ESTANC19</v>
      </c>
      <c r="B33" s="22">
        <f>+'MOVIL-ESTACIONES'!E33</f>
        <v>1</v>
      </c>
      <c r="C33" s="22">
        <f>+'MOVIL-ESTACIONES'!F33</f>
        <v>100</v>
      </c>
      <c r="D33" s="22">
        <f>+'MOVIL-ESTACIONES'!G33</f>
        <v>400</v>
      </c>
      <c r="E33" s="22" t="str">
        <f>+'MOVIL-ESTACIONES'!H33</f>
        <v>BSCLAL</v>
      </c>
      <c r="F33" s="22" t="str">
        <f>+'MOVIL-ESTACIONES'!I33</f>
        <v>RNCLAL</v>
      </c>
      <c r="G33" s="22" t="str">
        <f>+'MOVIL-ESTACIONES'!J33</f>
        <v>SGWLAL</v>
      </c>
      <c r="H33" s="22" t="str">
        <f>+'MOVIL-ESTACIONES'!L33</f>
        <v>ANCASH</v>
      </c>
      <c r="I33" s="22">
        <f>MATCH(H33,'factores - departamento'!$A$2:$A$26,0)</f>
        <v>2</v>
      </c>
      <c r="J33" s="209" cm="1">
        <f t="array" ref="J33">+DEMANDAS!$B$12*PARAMETROS!$B$17*INDEX('factores - departamento'!$C$2:$C$26,$I33)</f>
        <v>632280174.500543</v>
      </c>
      <c r="K33" s="209" cm="1">
        <f t="array" ref="K33">+DEMANDAS!$B$12*PARAMETROS!$B$18*INDEX('factores - departamento'!$C$2:$C$26,$I33)</f>
        <v>5666884381.6647434</v>
      </c>
      <c r="L33" s="209" cm="1">
        <f t="array" ref="L33">+DEMANDAS!$B$12*PARAMETROS!$B$19*INDEX('factores - departamento'!$C$2:$C$26,$I33)</f>
        <v>19120668126.461548</v>
      </c>
      <c r="M33" s="22">
        <f t="shared" si="0"/>
        <v>42</v>
      </c>
      <c r="N33" s="22">
        <f t="shared" si="1"/>
        <v>4200</v>
      </c>
      <c r="O33" s="22">
        <f t="shared" si="2"/>
        <v>16800</v>
      </c>
      <c r="P33" s="209">
        <f t="shared" si="4"/>
        <v>15054289.869060546</v>
      </c>
      <c r="Q33" s="209">
        <f t="shared" si="5"/>
        <v>134925818.6110653</v>
      </c>
      <c r="R33" s="209">
        <f t="shared" si="6"/>
        <v>455254003.01098919</v>
      </c>
      <c r="S33" s="22">
        <f>MATCH(H33,'factores - departamento'!$A$2:$A$26,0)</f>
        <v>2</v>
      </c>
      <c r="T33" s="22" t="str" cm="1">
        <f t="array" ref="T33">INDEX('factores - departamento'!$G$2:$G$26,S33)</f>
        <v>AGRLAL</v>
      </c>
    </row>
    <row r="34" spans="1:20" x14ac:dyDescent="0.3">
      <c r="A34" s="22" t="str">
        <f>+'MOVIL-ESTACIONES'!A34</f>
        <v>ESTANC20</v>
      </c>
      <c r="B34" s="22">
        <f>+'MOVIL-ESTACIONES'!E34</f>
        <v>1</v>
      </c>
      <c r="C34" s="22">
        <f>+'MOVIL-ESTACIONES'!F34</f>
        <v>100</v>
      </c>
      <c r="D34" s="22">
        <f>+'MOVIL-ESTACIONES'!G34</f>
        <v>400</v>
      </c>
      <c r="E34" s="22" t="str">
        <f>+'MOVIL-ESTACIONES'!H34</f>
        <v>BSCLAL</v>
      </c>
      <c r="F34" s="22" t="str">
        <f>+'MOVIL-ESTACIONES'!I34</f>
        <v>RNCLAL</v>
      </c>
      <c r="G34" s="22" t="str">
        <f>+'MOVIL-ESTACIONES'!J34</f>
        <v>SGWLAL</v>
      </c>
      <c r="H34" s="22" t="str">
        <f>+'MOVIL-ESTACIONES'!L34</f>
        <v>ANCASH</v>
      </c>
      <c r="I34" s="22">
        <f>MATCH(H34,'factores - departamento'!$A$2:$A$26,0)</f>
        <v>2</v>
      </c>
      <c r="J34" s="209" cm="1">
        <f t="array" ref="J34">+DEMANDAS!$B$12*PARAMETROS!$B$17*INDEX('factores - departamento'!$C$2:$C$26,$I34)</f>
        <v>632280174.500543</v>
      </c>
      <c r="K34" s="209" cm="1">
        <f t="array" ref="K34">+DEMANDAS!$B$12*PARAMETROS!$B$18*INDEX('factores - departamento'!$C$2:$C$26,$I34)</f>
        <v>5666884381.6647434</v>
      </c>
      <c r="L34" s="209" cm="1">
        <f t="array" ref="L34">+DEMANDAS!$B$12*PARAMETROS!$B$19*INDEX('factores - departamento'!$C$2:$C$26,$I34)</f>
        <v>19120668126.461548</v>
      </c>
      <c r="M34" s="22">
        <f t="shared" si="0"/>
        <v>42</v>
      </c>
      <c r="N34" s="22">
        <f t="shared" si="1"/>
        <v>4200</v>
      </c>
      <c r="O34" s="22">
        <f t="shared" si="2"/>
        <v>16800</v>
      </c>
      <c r="P34" s="209">
        <f t="shared" si="4"/>
        <v>15054289.869060546</v>
      </c>
      <c r="Q34" s="209">
        <f t="shared" si="5"/>
        <v>134925818.6110653</v>
      </c>
      <c r="R34" s="209">
        <f t="shared" si="6"/>
        <v>455254003.01098919</v>
      </c>
      <c r="S34" s="22">
        <f>MATCH(H34,'factores - departamento'!$A$2:$A$26,0)</f>
        <v>2</v>
      </c>
      <c r="T34" s="22" t="str" cm="1">
        <f t="array" ref="T34">INDEX('factores - departamento'!$G$2:$G$26,S34)</f>
        <v>AGRLAL</v>
      </c>
    </row>
    <row r="35" spans="1:20" x14ac:dyDescent="0.3">
      <c r="A35" s="22" t="str">
        <f>+'MOVIL-ESTACIONES'!A35</f>
        <v>ESTANC21</v>
      </c>
      <c r="B35" s="22">
        <f>+'MOVIL-ESTACIONES'!E35</f>
        <v>1</v>
      </c>
      <c r="C35" s="22">
        <f>+'MOVIL-ESTACIONES'!F35</f>
        <v>100</v>
      </c>
      <c r="D35" s="22">
        <f>+'MOVIL-ESTACIONES'!G35</f>
        <v>400</v>
      </c>
      <c r="E35" s="22" t="str">
        <f>+'MOVIL-ESTACIONES'!H35</f>
        <v>BSCLAL</v>
      </c>
      <c r="F35" s="22" t="str">
        <f>+'MOVIL-ESTACIONES'!I35</f>
        <v>RNCLAL</v>
      </c>
      <c r="G35" s="22" t="str">
        <f>+'MOVIL-ESTACIONES'!J35</f>
        <v>SGWLAL</v>
      </c>
      <c r="H35" s="22" t="str">
        <f>+'MOVIL-ESTACIONES'!L35</f>
        <v>ANCASH</v>
      </c>
      <c r="I35" s="22">
        <f>MATCH(H35,'factores - departamento'!$A$2:$A$26,0)</f>
        <v>2</v>
      </c>
      <c r="J35" s="209" cm="1">
        <f t="array" ref="J35">+DEMANDAS!$B$12*PARAMETROS!$B$17*INDEX('factores - departamento'!$C$2:$C$26,$I35)</f>
        <v>632280174.500543</v>
      </c>
      <c r="K35" s="209" cm="1">
        <f t="array" ref="K35">+DEMANDAS!$B$12*PARAMETROS!$B$18*INDEX('factores - departamento'!$C$2:$C$26,$I35)</f>
        <v>5666884381.6647434</v>
      </c>
      <c r="L35" s="209" cm="1">
        <f t="array" ref="L35">+DEMANDAS!$B$12*PARAMETROS!$B$19*INDEX('factores - departamento'!$C$2:$C$26,$I35)</f>
        <v>19120668126.461548</v>
      </c>
      <c r="M35" s="22">
        <f t="shared" si="0"/>
        <v>42</v>
      </c>
      <c r="N35" s="22">
        <f t="shared" si="1"/>
        <v>4200</v>
      </c>
      <c r="O35" s="22">
        <f t="shared" si="2"/>
        <v>16800</v>
      </c>
      <c r="P35" s="209">
        <f t="shared" si="4"/>
        <v>15054289.869060546</v>
      </c>
      <c r="Q35" s="209">
        <f t="shared" si="5"/>
        <v>134925818.6110653</v>
      </c>
      <c r="R35" s="209">
        <f t="shared" si="6"/>
        <v>455254003.01098919</v>
      </c>
      <c r="S35" s="22">
        <f>MATCH(H35,'factores - departamento'!$A$2:$A$26,0)</f>
        <v>2</v>
      </c>
      <c r="T35" s="22" t="str" cm="1">
        <f t="array" ref="T35">INDEX('factores - departamento'!$G$2:$G$26,S35)</f>
        <v>AGRLAL</v>
      </c>
    </row>
    <row r="36" spans="1:20" x14ac:dyDescent="0.3">
      <c r="A36" s="22" t="str">
        <f>+'MOVIL-ESTACIONES'!A36</f>
        <v>ESTANC22</v>
      </c>
      <c r="B36" s="22">
        <f>+'MOVIL-ESTACIONES'!E36</f>
        <v>1</v>
      </c>
      <c r="C36" s="22">
        <f>+'MOVIL-ESTACIONES'!F36</f>
        <v>100</v>
      </c>
      <c r="D36" s="22">
        <f>+'MOVIL-ESTACIONES'!G36</f>
        <v>400</v>
      </c>
      <c r="E36" s="22" t="str">
        <f>+'MOVIL-ESTACIONES'!H36</f>
        <v>BSCLAL</v>
      </c>
      <c r="F36" s="22" t="str">
        <f>+'MOVIL-ESTACIONES'!I36</f>
        <v>RNCLAL</v>
      </c>
      <c r="G36" s="22" t="str">
        <f>+'MOVIL-ESTACIONES'!J36</f>
        <v>SGWLAL</v>
      </c>
      <c r="H36" s="22" t="str">
        <f>+'MOVIL-ESTACIONES'!L36</f>
        <v>ANCASH</v>
      </c>
      <c r="I36" s="22">
        <f>MATCH(H36,'factores - departamento'!$A$2:$A$26,0)</f>
        <v>2</v>
      </c>
      <c r="J36" s="209" cm="1">
        <f t="array" ref="J36">+DEMANDAS!$B$12*PARAMETROS!$B$17*INDEX('factores - departamento'!$C$2:$C$26,$I36)</f>
        <v>632280174.500543</v>
      </c>
      <c r="K36" s="209" cm="1">
        <f t="array" ref="K36">+DEMANDAS!$B$12*PARAMETROS!$B$18*INDEX('factores - departamento'!$C$2:$C$26,$I36)</f>
        <v>5666884381.6647434</v>
      </c>
      <c r="L36" s="209" cm="1">
        <f t="array" ref="L36">+DEMANDAS!$B$12*PARAMETROS!$B$19*INDEX('factores - departamento'!$C$2:$C$26,$I36)</f>
        <v>19120668126.461548</v>
      </c>
      <c r="M36" s="22">
        <f t="shared" si="0"/>
        <v>42</v>
      </c>
      <c r="N36" s="22">
        <f t="shared" si="1"/>
        <v>4200</v>
      </c>
      <c r="O36" s="22">
        <f t="shared" si="2"/>
        <v>16800</v>
      </c>
      <c r="P36" s="209">
        <f t="shared" si="4"/>
        <v>15054289.869060546</v>
      </c>
      <c r="Q36" s="209">
        <f t="shared" si="5"/>
        <v>134925818.6110653</v>
      </c>
      <c r="R36" s="209">
        <f t="shared" si="6"/>
        <v>455254003.01098919</v>
      </c>
      <c r="S36" s="22">
        <f>MATCH(H36,'factores - departamento'!$A$2:$A$26,0)</f>
        <v>2</v>
      </c>
      <c r="T36" s="22" t="str" cm="1">
        <f t="array" ref="T36">INDEX('factores - departamento'!$G$2:$G$26,S36)</f>
        <v>AGRLAL</v>
      </c>
    </row>
    <row r="37" spans="1:20" x14ac:dyDescent="0.3">
      <c r="A37" s="22" t="str">
        <f>+'MOVIL-ESTACIONES'!A37</f>
        <v>ESTANC23</v>
      </c>
      <c r="B37" s="22">
        <f>+'MOVIL-ESTACIONES'!E37</f>
        <v>1</v>
      </c>
      <c r="C37" s="22">
        <f>+'MOVIL-ESTACIONES'!F37</f>
        <v>100</v>
      </c>
      <c r="D37" s="22">
        <f>+'MOVIL-ESTACIONES'!G37</f>
        <v>400</v>
      </c>
      <c r="E37" s="22" t="str">
        <f>+'MOVIL-ESTACIONES'!H37</f>
        <v>BSCLAL</v>
      </c>
      <c r="F37" s="22" t="str">
        <f>+'MOVIL-ESTACIONES'!I37</f>
        <v>RNCLAL</v>
      </c>
      <c r="G37" s="22" t="str">
        <f>+'MOVIL-ESTACIONES'!J37</f>
        <v>SGWLAL</v>
      </c>
      <c r="H37" s="22" t="str">
        <f>+'MOVIL-ESTACIONES'!L37</f>
        <v>ANCASH</v>
      </c>
      <c r="I37" s="22">
        <f>MATCH(H37,'factores - departamento'!$A$2:$A$26,0)</f>
        <v>2</v>
      </c>
      <c r="J37" s="209" cm="1">
        <f t="array" ref="J37">+DEMANDAS!$B$12*PARAMETROS!$B$17*INDEX('factores - departamento'!$C$2:$C$26,$I37)</f>
        <v>632280174.500543</v>
      </c>
      <c r="K37" s="209" cm="1">
        <f t="array" ref="K37">+DEMANDAS!$B$12*PARAMETROS!$B$18*INDEX('factores - departamento'!$C$2:$C$26,$I37)</f>
        <v>5666884381.6647434</v>
      </c>
      <c r="L37" s="209" cm="1">
        <f t="array" ref="L37">+DEMANDAS!$B$12*PARAMETROS!$B$19*INDEX('factores - departamento'!$C$2:$C$26,$I37)</f>
        <v>19120668126.461548</v>
      </c>
      <c r="M37" s="22">
        <f t="shared" si="0"/>
        <v>42</v>
      </c>
      <c r="N37" s="22">
        <f t="shared" si="1"/>
        <v>4200</v>
      </c>
      <c r="O37" s="22">
        <f t="shared" si="2"/>
        <v>16800</v>
      </c>
      <c r="P37" s="209">
        <f t="shared" si="4"/>
        <v>15054289.869060546</v>
      </c>
      <c r="Q37" s="209">
        <f t="shared" si="5"/>
        <v>134925818.6110653</v>
      </c>
      <c r="R37" s="209">
        <f t="shared" si="6"/>
        <v>455254003.01098919</v>
      </c>
      <c r="S37" s="22">
        <f>MATCH(H37,'factores - departamento'!$A$2:$A$26,0)</f>
        <v>2</v>
      </c>
      <c r="T37" s="22" t="str" cm="1">
        <f t="array" ref="T37">INDEX('factores - departamento'!$G$2:$G$26,S37)</f>
        <v>AGRLAL</v>
      </c>
    </row>
    <row r="38" spans="1:20" x14ac:dyDescent="0.3">
      <c r="A38" s="22" t="str">
        <f>+'MOVIL-ESTACIONES'!A38</f>
        <v>ESTANC24</v>
      </c>
      <c r="B38" s="22">
        <f>+'MOVIL-ESTACIONES'!E38</f>
        <v>1</v>
      </c>
      <c r="C38" s="22">
        <f>+'MOVIL-ESTACIONES'!F38</f>
        <v>100</v>
      </c>
      <c r="D38" s="22">
        <f>+'MOVIL-ESTACIONES'!G38</f>
        <v>400</v>
      </c>
      <c r="E38" s="22" t="str">
        <f>+'MOVIL-ESTACIONES'!H38</f>
        <v>BSCLAL</v>
      </c>
      <c r="F38" s="22" t="str">
        <f>+'MOVIL-ESTACIONES'!I38</f>
        <v>RNCLAL</v>
      </c>
      <c r="G38" s="22" t="str">
        <f>+'MOVIL-ESTACIONES'!J38</f>
        <v>SGWLAL</v>
      </c>
      <c r="H38" s="22" t="str">
        <f>+'MOVIL-ESTACIONES'!L38</f>
        <v>ANCASH</v>
      </c>
      <c r="I38" s="22">
        <f>MATCH(H38,'factores - departamento'!$A$2:$A$26,0)</f>
        <v>2</v>
      </c>
      <c r="J38" s="209" cm="1">
        <f t="array" ref="J38">+DEMANDAS!$B$12*PARAMETROS!$B$17*INDEX('factores - departamento'!$C$2:$C$26,$I38)</f>
        <v>632280174.500543</v>
      </c>
      <c r="K38" s="209" cm="1">
        <f t="array" ref="K38">+DEMANDAS!$B$12*PARAMETROS!$B$18*INDEX('factores - departamento'!$C$2:$C$26,$I38)</f>
        <v>5666884381.6647434</v>
      </c>
      <c r="L38" s="209" cm="1">
        <f t="array" ref="L38">+DEMANDAS!$B$12*PARAMETROS!$B$19*INDEX('factores - departamento'!$C$2:$C$26,$I38)</f>
        <v>19120668126.461548</v>
      </c>
      <c r="M38" s="22">
        <f t="shared" si="0"/>
        <v>42</v>
      </c>
      <c r="N38" s="22">
        <f t="shared" si="1"/>
        <v>4200</v>
      </c>
      <c r="O38" s="22">
        <f t="shared" si="2"/>
        <v>16800</v>
      </c>
      <c r="P38" s="209">
        <f t="shared" si="4"/>
        <v>15054289.869060546</v>
      </c>
      <c r="Q38" s="209">
        <f t="shared" si="5"/>
        <v>134925818.6110653</v>
      </c>
      <c r="R38" s="209">
        <f t="shared" si="6"/>
        <v>455254003.01098919</v>
      </c>
      <c r="S38" s="22">
        <f>MATCH(H38,'factores - departamento'!$A$2:$A$26,0)</f>
        <v>2</v>
      </c>
      <c r="T38" s="22" t="str" cm="1">
        <f t="array" ref="T38">INDEX('factores - departamento'!$G$2:$G$26,S38)</f>
        <v>AGRLAL</v>
      </c>
    </row>
    <row r="39" spans="1:20" x14ac:dyDescent="0.3">
      <c r="A39" s="22" t="str">
        <f>+'MOVIL-ESTACIONES'!A39</f>
        <v>ESTANC25</v>
      </c>
      <c r="B39" s="22">
        <f>+'MOVIL-ESTACIONES'!E39</f>
        <v>1</v>
      </c>
      <c r="C39" s="22">
        <f>+'MOVIL-ESTACIONES'!F39</f>
        <v>100</v>
      </c>
      <c r="D39" s="22">
        <f>+'MOVIL-ESTACIONES'!G39</f>
        <v>400</v>
      </c>
      <c r="E39" s="22" t="str">
        <f>+'MOVIL-ESTACIONES'!H39</f>
        <v>BSCLAL</v>
      </c>
      <c r="F39" s="22" t="str">
        <f>+'MOVIL-ESTACIONES'!I39</f>
        <v>RNCLAL</v>
      </c>
      <c r="G39" s="22" t="str">
        <f>+'MOVIL-ESTACIONES'!J39</f>
        <v>SGWLAL</v>
      </c>
      <c r="H39" s="22" t="str">
        <f>+'MOVIL-ESTACIONES'!L39</f>
        <v>ANCASH</v>
      </c>
      <c r="I39" s="22">
        <f>MATCH(H39,'factores - departamento'!$A$2:$A$26,0)</f>
        <v>2</v>
      </c>
      <c r="J39" s="209" cm="1">
        <f t="array" ref="J39">+DEMANDAS!$B$12*PARAMETROS!$B$17*INDEX('factores - departamento'!$C$2:$C$26,$I39)</f>
        <v>632280174.500543</v>
      </c>
      <c r="K39" s="209" cm="1">
        <f t="array" ref="K39">+DEMANDAS!$B$12*PARAMETROS!$B$18*INDEX('factores - departamento'!$C$2:$C$26,$I39)</f>
        <v>5666884381.6647434</v>
      </c>
      <c r="L39" s="209" cm="1">
        <f t="array" ref="L39">+DEMANDAS!$B$12*PARAMETROS!$B$19*INDEX('factores - departamento'!$C$2:$C$26,$I39)</f>
        <v>19120668126.461548</v>
      </c>
      <c r="M39" s="22">
        <f t="shared" si="0"/>
        <v>42</v>
      </c>
      <c r="N39" s="22">
        <f t="shared" si="1"/>
        <v>4200</v>
      </c>
      <c r="O39" s="22">
        <f t="shared" si="2"/>
        <v>16800</v>
      </c>
      <c r="P39" s="209">
        <f t="shared" si="4"/>
        <v>15054289.869060546</v>
      </c>
      <c r="Q39" s="209">
        <f t="shared" si="5"/>
        <v>134925818.6110653</v>
      </c>
      <c r="R39" s="209">
        <f t="shared" si="6"/>
        <v>455254003.01098919</v>
      </c>
      <c r="S39" s="22">
        <f>MATCH(H39,'factores - departamento'!$A$2:$A$26,0)</f>
        <v>2</v>
      </c>
      <c r="T39" s="22" t="str" cm="1">
        <f t="array" ref="T39">INDEX('factores - departamento'!$G$2:$G$26,S39)</f>
        <v>AGRLAL</v>
      </c>
    </row>
    <row r="40" spans="1:20" x14ac:dyDescent="0.3">
      <c r="A40" s="22" t="str">
        <f>+'MOVIL-ESTACIONES'!A40</f>
        <v>ESTANC26</v>
      </c>
      <c r="B40" s="22">
        <f>+'MOVIL-ESTACIONES'!E40</f>
        <v>1</v>
      </c>
      <c r="C40" s="22">
        <f>+'MOVIL-ESTACIONES'!F40</f>
        <v>100</v>
      </c>
      <c r="D40" s="22">
        <f>+'MOVIL-ESTACIONES'!G40</f>
        <v>400</v>
      </c>
      <c r="E40" s="22" t="str">
        <f>+'MOVIL-ESTACIONES'!H40</f>
        <v>BSCLAL</v>
      </c>
      <c r="F40" s="22" t="str">
        <f>+'MOVIL-ESTACIONES'!I40</f>
        <v>RNCLAL</v>
      </c>
      <c r="G40" s="22" t="str">
        <f>+'MOVIL-ESTACIONES'!J40</f>
        <v>SGWLAL</v>
      </c>
      <c r="H40" s="22" t="str">
        <f>+'MOVIL-ESTACIONES'!L40</f>
        <v>ANCASH</v>
      </c>
      <c r="I40" s="22">
        <f>MATCH(H40,'factores - departamento'!$A$2:$A$26,0)</f>
        <v>2</v>
      </c>
      <c r="J40" s="209" cm="1">
        <f t="array" ref="J40">+DEMANDAS!$B$12*PARAMETROS!$B$17*INDEX('factores - departamento'!$C$2:$C$26,$I40)</f>
        <v>632280174.500543</v>
      </c>
      <c r="K40" s="209" cm="1">
        <f t="array" ref="K40">+DEMANDAS!$B$12*PARAMETROS!$B$18*INDEX('factores - departamento'!$C$2:$C$26,$I40)</f>
        <v>5666884381.6647434</v>
      </c>
      <c r="L40" s="209" cm="1">
        <f t="array" ref="L40">+DEMANDAS!$B$12*PARAMETROS!$B$19*INDEX('factores - departamento'!$C$2:$C$26,$I40)</f>
        <v>19120668126.461548</v>
      </c>
      <c r="M40" s="22">
        <f t="shared" si="0"/>
        <v>42</v>
      </c>
      <c r="N40" s="22">
        <f t="shared" si="1"/>
        <v>4200</v>
      </c>
      <c r="O40" s="22">
        <f t="shared" si="2"/>
        <v>16800</v>
      </c>
      <c r="P40" s="209">
        <f t="shared" si="4"/>
        <v>15054289.869060546</v>
      </c>
      <c r="Q40" s="209">
        <f t="shared" si="5"/>
        <v>134925818.6110653</v>
      </c>
      <c r="R40" s="209">
        <f t="shared" si="6"/>
        <v>455254003.01098919</v>
      </c>
      <c r="S40" s="22">
        <f>MATCH(H40,'factores - departamento'!$A$2:$A$26,0)</f>
        <v>2</v>
      </c>
      <c r="T40" s="22" t="str" cm="1">
        <f t="array" ref="T40">INDEX('factores - departamento'!$G$2:$G$26,S40)</f>
        <v>AGRLAL</v>
      </c>
    </row>
    <row r="41" spans="1:20" x14ac:dyDescent="0.3">
      <c r="A41" s="22" t="str">
        <f>+'MOVIL-ESTACIONES'!A41</f>
        <v>ESTANC27</v>
      </c>
      <c r="B41" s="22">
        <f>+'MOVIL-ESTACIONES'!E41</f>
        <v>1</v>
      </c>
      <c r="C41" s="22">
        <f>+'MOVIL-ESTACIONES'!F41</f>
        <v>100</v>
      </c>
      <c r="D41" s="22">
        <f>+'MOVIL-ESTACIONES'!G41</f>
        <v>400</v>
      </c>
      <c r="E41" s="22" t="str">
        <f>+'MOVIL-ESTACIONES'!H41</f>
        <v>BSCLAL</v>
      </c>
      <c r="F41" s="22" t="str">
        <f>+'MOVIL-ESTACIONES'!I41</f>
        <v>RNCLAL</v>
      </c>
      <c r="G41" s="22" t="str">
        <f>+'MOVIL-ESTACIONES'!J41</f>
        <v>SGWLAL</v>
      </c>
      <c r="H41" s="22" t="str">
        <f>+'MOVIL-ESTACIONES'!L41</f>
        <v>ANCASH</v>
      </c>
      <c r="I41" s="22">
        <f>MATCH(H41,'factores - departamento'!$A$2:$A$26,0)</f>
        <v>2</v>
      </c>
      <c r="J41" s="209" cm="1">
        <f t="array" ref="J41">+DEMANDAS!$B$12*PARAMETROS!$B$17*INDEX('factores - departamento'!$C$2:$C$26,$I41)</f>
        <v>632280174.500543</v>
      </c>
      <c r="K41" s="209" cm="1">
        <f t="array" ref="K41">+DEMANDAS!$B$12*PARAMETROS!$B$18*INDEX('factores - departamento'!$C$2:$C$26,$I41)</f>
        <v>5666884381.6647434</v>
      </c>
      <c r="L41" s="209" cm="1">
        <f t="array" ref="L41">+DEMANDAS!$B$12*PARAMETROS!$B$19*INDEX('factores - departamento'!$C$2:$C$26,$I41)</f>
        <v>19120668126.461548</v>
      </c>
      <c r="M41" s="22">
        <f t="shared" si="0"/>
        <v>42</v>
      </c>
      <c r="N41" s="22">
        <f t="shared" si="1"/>
        <v>4200</v>
      </c>
      <c r="O41" s="22">
        <f t="shared" si="2"/>
        <v>16800</v>
      </c>
      <c r="P41" s="209">
        <f t="shared" si="4"/>
        <v>15054289.869060546</v>
      </c>
      <c r="Q41" s="209">
        <f t="shared" si="5"/>
        <v>134925818.6110653</v>
      </c>
      <c r="R41" s="209">
        <f t="shared" si="6"/>
        <v>455254003.01098919</v>
      </c>
      <c r="S41" s="22">
        <f>MATCH(H41,'factores - departamento'!$A$2:$A$26,0)</f>
        <v>2</v>
      </c>
      <c r="T41" s="22" t="str" cm="1">
        <f t="array" ref="T41">INDEX('factores - departamento'!$G$2:$G$26,S41)</f>
        <v>AGRLAL</v>
      </c>
    </row>
    <row r="42" spans="1:20" x14ac:dyDescent="0.3">
      <c r="A42" s="22" t="str">
        <f>+'MOVIL-ESTACIONES'!A42</f>
        <v>ESTANC28</v>
      </c>
      <c r="B42" s="22">
        <f>+'MOVIL-ESTACIONES'!E42</f>
        <v>1</v>
      </c>
      <c r="C42" s="22">
        <f>+'MOVIL-ESTACIONES'!F42</f>
        <v>100</v>
      </c>
      <c r="D42" s="22">
        <f>+'MOVIL-ESTACIONES'!G42</f>
        <v>400</v>
      </c>
      <c r="E42" s="22" t="str">
        <f>+'MOVIL-ESTACIONES'!H42</f>
        <v>BSCLAL</v>
      </c>
      <c r="F42" s="22" t="str">
        <f>+'MOVIL-ESTACIONES'!I42</f>
        <v>RNCLAL</v>
      </c>
      <c r="G42" s="22" t="str">
        <f>+'MOVIL-ESTACIONES'!J42</f>
        <v>SGWLAL</v>
      </c>
      <c r="H42" s="22" t="str">
        <f>+'MOVIL-ESTACIONES'!L42</f>
        <v>ANCASH</v>
      </c>
      <c r="I42" s="22">
        <f>MATCH(H42,'factores - departamento'!$A$2:$A$26,0)</f>
        <v>2</v>
      </c>
      <c r="J42" s="209" cm="1">
        <f t="array" ref="J42">+DEMANDAS!$B$12*PARAMETROS!$B$17*INDEX('factores - departamento'!$C$2:$C$26,$I42)</f>
        <v>632280174.500543</v>
      </c>
      <c r="K42" s="209" cm="1">
        <f t="array" ref="K42">+DEMANDAS!$B$12*PARAMETROS!$B$18*INDEX('factores - departamento'!$C$2:$C$26,$I42)</f>
        <v>5666884381.6647434</v>
      </c>
      <c r="L42" s="209" cm="1">
        <f t="array" ref="L42">+DEMANDAS!$B$12*PARAMETROS!$B$19*INDEX('factores - departamento'!$C$2:$C$26,$I42)</f>
        <v>19120668126.461548</v>
      </c>
      <c r="M42" s="22">
        <f t="shared" si="0"/>
        <v>42</v>
      </c>
      <c r="N42" s="22">
        <f t="shared" si="1"/>
        <v>4200</v>
      </c>
      <c r="O42" s="22">
        <f t="shared" si="2"/>
        <v>16800</v>
      </c>
      <c r="P42" s="209">
        <f t="shared" si="4"/>
        <v>15054289.869060546</v>
      </c>
      <c r="Q42" s="209">
        <f t="shared" si="5"/>
        <v>134925818.6110653</v>
      </c>
      <c r="R42" s="209">
        <f t="shared" si="6"/>
        <v>455254003.01098919</v>
      </c>
      <c r="S42" s="22">
        <f>MATCH(H42,'factores - departamento'!$A$2:$A$26,0)</f>
        <v>2</v>
      </c>
      <c r="T42" s="22" t="str" cm="1">
        <f t="array" ref="T42">INDEX('factores - departamento'!$G$2:$G$26,S42)</f>
        <v>AGRLAL</v>
      </c>
    </row>
    <row r="43" spans="1:20" x14ac:dyDescent="0.3">
      <c r="A43" s="22" t="str">
        <f>+'MOVIL-ESTACIONES'!A43</f>
        <v>ESTANC29</v>
      </c>
      <c r="B43" s="22">
        <f>+'MOVIL-ESTACIONES'!E43</f>
        <v>1</v>
      </c>
      <c r="C43" s="22">
        <f>+'MOVIL-ESTACIONES'!F43</f>
        <v>100</v>
      </c>
      <c r="D43" s="22">
        <f>+'MOVIL-ESTACIONES'!G43</f>
        <v>400</v>
      </c>
      <c r="E43" s="22" t="str">
        <f>+'MOVIL-ESTACIONES'!H43</f>
        <v>BSCLAL</v>
      </c>
      <c r="F43" s="22" t="str">
        <f>+'MOVIL-ESTACIONES'!I43</f>
        <v>RNCLAL</v>
      </c>
      <c r="G43" s="22" t="str">
        <f>+'MOVIL-ESTACIONES'!J43</f>
        <v>SGWLAL</v>
      </c>
      <c r="H43" s="22" t="str">
        <f>+'MOVIL-ESTACIONES'!L43</f>
        <v>ANCASH</v>
      </c>
      <c r="I43" s="22">
        <f>MATCH(H43,'factores - departamento'!$A$2:$A$26,0)</f>
        <v>2</v>
      </c>
      <c r="J43" s="209" cm="1">
        <f t="array" ref="J43">+DEMANDAS!$B$12*PARAMETROS!$B$17*INDEX('factores - departamento'!$C$2:$C$26,$I43)</f>
        <v>632280174.500543</v>
      </c>
      <c r="K43" s="209" cm="1">
        <f t="array" ref="K43">+DEMANDAS!$B$12*PARAMETROS!$B$18*INDEX('factores - departamento'!$C$2:$C$26,$I43)</f>
        <v>5666884381.6647434</v>
      </c>
      <c r="L43" s="209" cm="1">
        <f t="array" ref="L43">+DEMANDAS!$B$12*PARAMETROS!$B$19*INDEX('factores - departamento'!$C$2:$C$26,$I43)</f>
        <v>19120668126.461548</v>
      </c>
      <c r="M43" s="22">
        <f t="shared" si="0"/>
        <v>42</v>
      </c>
      <c r="N43" s="22">
        <f t="shared" si="1"/>
        <v>4200</v>
      </c>
      <c r="O43" s="22">
        <f t="shared" si="2"/>
        <v>16800</v>
      </c>
      <c r="P43" s="209">
        <f t="shared" si="4"/>
        <v>15054289.869060546</v>
      </c>
      <c r="Q43" s="209">
        <f t="shared" si="5"/>
        <v>134925818.6110653</v>
      </c>
      <c r="R43" s="209">
        <f t="shared" si="6"/>
        <v>455254003.01098919</v>
      </c>
      <c r="S43" s="22">
        <f>MATCH(H43,'factores - departamento'!$A$2:$A$26,0)</f>
        <v>2</v>
      </c>
      <c r="T43" s="22" t="str" cm="1">
        <f t="array" ref="T43">INDEX('factores - departamento'!$G$2:$G$26,S43)</f>
        <v>AGRLAL</v>
      </c>
    </row>
    <row r="44" spans="1:20" x14ac:dyDescent="0.3">
      <c r="A44" s="22" t="str">
        <f>+'MOVIL-ESTACIONES'!A44</f>
        <v>ESTANC30</v>
      </c>
      <c r="B44" s="22">
        <f>+'MOVIL-ESTACIONES'!E44</f>
        <v>1</v>
      </c>
      <c r="C44" s="22">
        <f>+'MOVIL-ESTACIONES'!F44</f>
        <v>100</v>
      </c>
      <c r="D44" s="22">
        <f>+'MOVIL-ESTACIONES'!G44</f>
        <v>400</v>
      </c>
      <c r="E44" s="22" t="str">
        <f>+'MOVIL-ESTACIONES'!H44</f>
        <v>BSCLAL</v>
      </c>
      <c r="F44" s="22" t="str">
        <f>+'MOVIL-ESTACIONES'!I44</f>
        <v>RNCLAL</v>
      </c>
      <c r="G44" s="22" t="str">
        <f>+'MOVIL-ESTACIONES'!J44</f>
        <v>SGWLAL</v>
      </c>
      <c r="H44" s="22" t="str">
        <f>+'MOVIL-ESTACIONES'!L44</f>
        <v>ANCASH</v>
      </c>
      <c r="I44" s="22">
        <f>MATCH(H44,'factores - departamento'!$A$2:$A$26,0)</f>
        <v>2</v>
      </c>
      <c r="J44" s="209" cm="1">
        <f t="array" ref="J44">+DEMANDAS!$B$12*PARAMETROS!$B$17*INDEX('factores - departamento'!$C$2:$C$26,$I44)</f>
        <v>632280174.500543</v>
      </c>
      <c r="K44" s="209" cm="1">
        <f t="array" ref="K44">+DEMANDAS!$B$12*PARAMETROS!$B$18*INDEX('factores - departamento'!$C$2:$C$26,$I44)</f>
        <v>5666884381.6647434</v>
      </c>
      <c r="L44" s="209" cm="1">
        <f t="array" ref="L44">+DEMANDAS!$B$12*PARAMETROS!$B$19*INDEX('factores - departamento'!$C$2:$C$26,$I44)</f>
        <v>19120668126.461548</v>
      </c>
      <c r="M44" s="22">
        <f t="shared" si="0"/>
        <v>42</v>
      </c>
      <c r="N44" s="22">
        <f t="shared" si="1"/>
        <v>4200</v>
      </c>
      <c r="O44" s="22">
        <f t="shared" si="2"/>
        <v>16800</v>
      </c>
      <c r="P44" s="209">
        <f t="shared" si="4"/>
        <v>15054289.869060546</v>
      </c>
      <c r="Q44" s="209">
        <f t="shared" si="5"/>
        <v>134925818.6110653</v>
      </c>
      <c r="R44" s="209">
        <f t="shared" si="6"/>
        <v>455254003.01098919</v>
      </c>
      <c r="S44" s="22">
        <f>MATCH(H44,'factores - departamento'!$A$2:$A$26,0)</f>
        <v>2</v>
      </c>
      <c r="T44" s="22" t="str" cm="1">
        <f t="array" ref="T44">INDEX('factores - departamento'!$G$2:$G$26,S44)</f>
        <v>AGRLAL</v>
      </c>
    </row>
    <row r="45" spans="1:20" x14ac:dyDescent="0.3">
      <c r="A45" s="22" t="str">
        <f>+'MOVIL-ESTACIONES'!A45</f>
        <v>ESTANC31</v>
      </c>
      <c r="B45" s="22">
        <f>+'MOVIL-ESTACIONES'!E45</f>
        <v>1</v>
      </c>
      <c r="C45" s="22">
        <f>+'MOVIL-ESTACIONES'!F45</f>
        <v>100</v>
      </c>
      <c r="D45" s="22">
        <f>+'MOVIL-ESTACIONES'!G45</f>
        <v>400</v>
      </c>
      <c r="E45" s="22" t="str">
        <f>+'MOVIL-ESTACIONES'!H45</f>
        <v>BSCLAL</v>
      </c>
      <c r="F45" s="22" t="str">
        <f>+'MOVIL-ESTACIONES'!I45</f>
        <v>RNCLAL</v>
      </c>
      <c r="G45" s="22" t="str">
        <f>+'MOVIL-ESTACIONES'!J45</f>
        <v>SGWLAL</v>
      </c>
      <c r="H45" s="22" t="str">
        <f>+'MOVIL-ESTACIONES'!L45</f>
        <v>ANCASH</v>
      </c>
      <c r="I45" s="22">
        <f>MATCH(H45,'factores - departamento'!$A$2:$A$26,0)</f>
        <v>2</v>
      </c>
      <c r="J45" s="209" cm="1">
        <f t="array" ref="J45">+DEMANDAS!$B$12*PARAMETROS!$B$17*INDEX('factores - departamento'!$C$2:$C$26,$I45)</f>
        <v>632280174.500543</v>
      </c>
      <c r="K45" s="209" cm="1">
        <f t="array" ref="K45">+DEMANDAS!$B$12*PARAMETROS!$B$18*INDEX('factores - departamento'!$C$2:$C$26,$I45)</f>
        <v>5666884381.6647434</v>
      </c>
      <c r="L45" s="209" cm="1">
        <f t="array" ref="L45">+DEMANDAS!$B$12*PARAMETROS!$B$19*INDEX('factores - departamento'!$C$2:$C$26,$I45)</f>
        <v>19120668126.461548</v>
      </c>
      <c r="M45" s="22">
        <f t="shared" si="0"/>
        <v>42</v>
      </c>
      <c r="N45" s="22">
        <f t="shared" si="1"/>
        <v>4200</v>
      </c>
      <c r="O45" s="22">
        <f t="shared" si="2"/>
        <v>16800</v>
      </c>
      <c r="P45" s="209">
        <f t="shared" si="4"/>
        <v>15054289.869060546</v>
      </c>
      <c r="Q45" s="209">
        <f t="shared" si="5"/>
        <v>134925818.6110653</v>
      </c>
      <c r="R45" s="209">
        <f t="shared" si="6"/>
        <v>455254003.01098919</v>
      </c>
      <c r="S45" s="22">
        <f>MATCH(H45,'factores - departamento'!$A$2:$A$26,0)</f>
        <v>2</v>
      </c>
      <c r="T45" s="22" t="str" cm="1">
        <f t="array" ref="T45">INDEX('factores - departamento'!$G$2:$G$26,S45)</f>
        <v>AGRLAL</v>
      </c>
    </row>
    <row r="46" spans="1:20" x14ac:dyDescent="0.3">
      <c r="A46" s="22" t="str">
        <f>+'MOVIL-ESTACIONES'!A46</f>
        <v>ESTANC32</v>
      </c>
      <c r="B46" s="22">
        <f>+'MOVIL-ESTACIONES'!E46</f>
        <v>1</v>
      </c>
      <c r="C46" s="22">
        <f>+'MOVIL-ESTACIONES'!F46</f>
        <v>100</v>
      </c>
      <c r="D46" s="22">
        <f>+'MOVIL-ESTACIONES'!G46</f>
        <v>400</v>
      </c>
      <c r="E46" s="22" t="str">
        <f>+'MOVIL-ESTACIONES'!H46</f>
        <v>BSCLAL</v>
      </c>
      <c r="F46" s="22" t="str">
        <f>+'MOVIL-ESTACIONES'!I46</f>
        <v>RNCLAL</v>
      </c>
      <c r="G46" s="22" t="str">
        <f>+'MOVIL-ESTACIONES'!J46</f>
        <v>SGWLAL</v>
      </c>
      <c r="H46" s="22" t="str">
        <f>+'MOVIL-ESTACIONES'!L46</f>
        <v>ANCASH</v>
      </c>
      <c r="I46" s="22">
        <f>MATCH(H46,'factores - departamento'!$A$2:$A$26,0)</f>
        <v>2</v>
      </c>
      <c r="J46" s="209" cm="1">
        <f t="array" ref="J46">+DEMANDAS!$B$12*PARAMETROS!$B$17*INDEX('factores - departamento'!$C$2:$C$26,$I46)</f>
        <v>632280174.500543</v>
      </c>
      <c r="K46" s="209" cm="1">
        <f t="array" ref="K46">+DEMANDAS!$B$12*PARAMETROS!$B$18*INDEX('factores - departamento'!$C$2:$C$26,$I46)</f>
        <v>5666884381.6647434</v>
      </c>
      <c r="L46" s="209" cm="1">
        <f t="array" ref="L46">+DEMANDAS!$B$12*PARAMETROS!$B$19*INDEX('factores - departamento'!$C$2:$C$26,$I46)</f>
        <v>19120668126.461548</v>
      </c>
      <c r="M46" s="22">
        <f t="shared" si="0"/>
        <v>42</v>
      </c>
      <c r="N46" s="22">
        <f t="shared" si="1"/>
        <v>4200</v>
      </c>
      <c r="O46" s="22">
        <f t="shared" si="2"/>
        <v>16800</v>
      </c>
      <c r="P46" s="209">
        <f t="shared" si="4"/>
        <v>15054289.869060546</v>
      </c>
      <c r="Q46" s="209">
        <f t="shared" si="5"/>
        <v>134925818.6110653</v>
      </c>
      <c r="R46" s="209">
        <f t="shared" si="6"/>
        <v>455254003.01098919</v>
      </c>
      <c r="S46" s="22">
        <f>MATCH(H46,'factores - departamento'!$A$2:$A$26,0)</f>
        <v>2</v>
      </c>
      <c r="T46" s="22" t="str" cm="1">
        <f t="array" ref="T46">INDEX('factores - departamento'!$G$2:$G$26,S46)</f>
        <v>AGRLAL</v>
      </c>
    </row>
    <row r="47" spans="1:20" x14ac:dyDescent="0.3">
      <c r="A47" s="22" t="str">
        <f>+'MOVIL-ESTACIONES'!A47</f>
        <v>ESTANC33</v>
      </c>
      <c r="B47" s="22">
        <f>+'MOVIL-ESTACIONES'!E47</f>
        <v>1</v>
      </c>
      <c r="C47" s="22">
        <f>+'MOVIL-ESTACIONES'!F47</f>
        <v>100</v>
      </c>
      <c r="D47" s="22">
        <f>+'MOVIL-ESTACIONES'!G47</f>
        <v>400</v>
      </c>
      <c r="E47" s="22" t="str">
        <f>+'MOVIL-ESTACIONES'!H47</f>
        <v>BSCLAL</v>
      </c>
      <c r="F47" s="22" t="str">
        <f>+'MOVIL-ESTACIONES'!I47</f>
        <v>RNCLAL</v>
      </c>
      <c r="G47" s="22" t="str">
        <f>+'MOVIL-ESTACIONES'!J47</f>
        <v>SGWLAL</v>
      </c>
      <c r="H47" s="22" t="str">
        <f>+'MOVIL-ESTACIONES'!L47</f>
        <v>ANCASH</v>
      </c>
      <c r="I47" s="22">
        <f>MATCH(H47,'factores - departamento'!$A$2:$A$26,0)</f>
        <v>2</v>
      </c>
      <c r="J47" s="209" cm="1">
        <f t="array" ref="J47">+DEMANDAS!$B$12*PARAMETROS!$B$17*INDEX('factores - departamento'!$C$2:$C$26,$I47)</f>
        <v>632280174.500543</v>
      </c>
      <c r="K47" s="209" cm="1">
        <f t="array" ref="K47">+DEMANDAS!$B$12*PARAMETROS!$B$18*INDEX('factores - departamento'!$C$2:$C$26,$I47)</f>
        <v>5666884381.6647434</v>
      </c>
      <c r="L47" s="209" cm="1">
        <f t="array" ref="L47">+DEMANDAS!$B$12*PARAMETROS!$B$19*INDEX('factores - departamento'!$C$2:$C$26,$I47)</f>
        <v>19120668126.461548</v>
      </c>
      <c r="M47" s="22">
        <f t="shared" si="0"/>
        <v>42</v>
      </c>
      <c r="N47" s="22">
        <f t="shared" si="1"/>
        <v>4200</v>
      </c>
      <c r="O47" s="22">
        <f t="shared" si="2"/>
        <v>16800</v>
      </c>
      <c r="P47" s="209">
        <f t="shared" si="4"/>
        <v>15054289.869060546</v>
      </c>
      <c r="Q47" s="209">
        <f t="shared" si="5"/>
        <v>134925818.6110653</v>
      </c>
      <c r="R47" s="209">
        <f t="shared" si="6"/>
        <v>455254003.01098919</v>
      </c>
      <c r="S47" s="22">
        <f>MATCH(H47,'factores - departamento'!$A$2:$A$26,0)</f>
        <v>2</v>
      </c>
      <c r="T47" s="22" t="str" cm="1">
        <f t="array" ref="T47">INDEX('factores - departamento'!$G$2:$G$26,S47)</f>
        <v>AGRLAL</v>
      </c>
    </row>
    <row r="48" spans="1:20" x14ac:dyDescent="0.3">
      <c r="A48" s="22" t="str">
        <f>+'MOVIL-ESTACIONES'!A48</f>
        <v>ESTANC34</v>
      </c>
      <c r="B48" s="22">
        <f>+'MOVIL-ESTACIONES'!E48</f>
        <v>1</v>
      </c>
      <c r="C48" s="22">
        <f>+'MOVIL-ESTACIONES'!F48</f>
        <v>100</v>
      </c>
      <c r="D48" s="22">
        <f>+'MOVIL-ESTACIONES'!G48</f>
        <v>400</v>
      </c>
      <c r="E48" s="22" t="str">
        <f>+'MOVIL-ESTACIONES'!H48</f>
        <v>BSCLAL</v>
      </c>
      <c r="F48" s="22" t="str">
        <f>+'MOVIL-ESTACIONES'!I48</f>
        <v>RNCLAL</v>
      </c>
      <c r="G48" s="22" t="str">
        <f>+'MOVIL-ESTACIONES'!J48</f>
        <v>SGWLAL</v>
      </c>
      <c r="H48" s="22" t="str">
        <f>+'MOVIL-ESTACIONES'!L48</f>
        <v>ANCASH</v>
      </c>
      <c r="I48" s="22">
        <f>MATCH(H48,'factores - departamento'!$A$2:$A$26,0)</f>
        <v>2</v>
      </c>
      <c r="J48" s="209" cm="1">
        <f t="array" ref="J48">+DEMANDAS!$B$12*PARAMETROS!$B$17*INDEX('factores - departamento'!$C$2:$C$26,$I48)</f>
        <v>632280174.500543</v>
      </c>
      <c r="K48" s="209" cm="1">
        <f t="array" ref="K48">+DEMANDAS!$B$12*PARAMETROS!$B$18*INDEX('factores - departamento'!$C$2:$C$26,$I48)</f>
        <v>5666884381.6647434</v>
      </c>
      <c r="L48" s="209" cm="1">
        <f t="array" ref="L48">+DEMANDAS!$B$12*PARAMETROS!$B$19*INDEX('factores - departamento'!$C$2:$C$26,$I48)</f>
        <v>19120668126.461548</v>
      </c>
      <c r="M48" s="22">
        <f t="shared" si="0"/>
        <v>42</v>
      </c>
      <c r="N48" s="22">
        <f t="shared" si="1"/>
        <v>4200</v>
      </c>
      <c r="O48" s="22">
        <f t="shared" si="2"/>
        <v>16800</v>
      </c>
      <c r="P48" s="209">
        <f t="shared" si="4"/>
        <v>15054289.869060546</v>
      </c>
      <c r="Q48" s="209">
        <f t="shared" si="5"/>
        <v>134925818.6110653</v>
      </c>
      <c r="R48" s="209">
        <f t="shared" si="6"/>
        <v>455254003.01098919</v>
      </c>
      <c r="S48" s="22">
        <f>MATCH(H48,'factores - departamento'!$A$2:$A$26,0)</f>
        <v>2</v>
      </c>
      <c r="T48" s="22" t="str" cm="1">
        <f t="array" ref="T48">INDEX('factores - departamento'!$G$2:$G$26,S48)</f>
        <v>AGRLAL</v>
      </c>
    </row>
    <row r="49" spans="1:20" x14ac:dyDescent="0.3">
      <c r="A49" s="22" t="str">
        <f>+'MOVIL-ESTACIONES'!A49</f>
        <v>ESTANC35</v>
      </c>
      <c r="B49" s="22">
        <f>+'MOVIL-ESTACIONES'!E49</f>
        <v>1</v>
      </c>
      <c r="C49" s="22">
        <f>+'MOVIL-ESTACIONES'!F49</f>
        <v>100</v>
      </c>
      <c r="D49" s="22">
        <f>+'MOVIL-ESTACIONES'!G49</f>
        <v>400</v>
      </c>
      <c r="E49" s="22" t="str">
        <f>+'MOVIL-ESTACIONES'!H49</f>
        <v>BSCLAL</v>
      </c>
      <c r="F49" s="22" t="str">
        <f>+'MOVIL-ESTACIONES'!I49</f>
        <v>RNCLAL</v>
      </c>
      <c r="G49" s="22" t="str">
        <f>+'MOVIL-ESTACIONES'!J49</f>
        <v>SGWLAL</v>
      </c>
      <c r="H49" s="22" t="str">
        <f>+'MOVIL-ESTACIONES'!L49</f>
        <v>ANCASH</v>
      </c>
      <c r="I49" s="22">
        <f>MATCH(H49,'factores - departamento'!$A$2:$A$26,0)</f>
        <v>2</v>
      </c>
      <c r="J49" s="209" cm="1">
        <f t="array" ref="J49">+DEMANDAS!$B$12*PARAMETROS!$B$17*INDEX('factores - departamento'!$C$2:$C$26,$I49)</f>
        <v>632280174.500543</v>
      </c>
      <c r="K49" s="209" cm="1">
        <f t="array" ref="K49">+DEMANDAS!$B$12*PARAMETROS!$B$18*INDEX('factores - departamento'!$C$2:$C$26,$I49)</f>
        <v>5666884381.6647434</v>
      </c>
      <c r="L49" s="209" cm="1">
        <f t="array" ref="L49">+DEMANDAS!$B$12*PARAMETROS!$B$19*INDEX('factores - departamento'!$C$2:$C$26,$I49)</f>
        <v>19120668126.461548</v>
      </c>
      <c r="M49" s="22">
        <f t="shared" si="0"/>
        <v>42</v>
      </c>
      <c r="N49" s="22">
        <f t="shared" si="1"/>
        <v>4200</v>
      </c>
      <c r="O49" s="22">
        <f t="shared" si="2"/>
        <v>16800</v>
      </c>
      <c r="P49" s="209">
        <f t="shared" si="4"/>
        <v>15054289.869060546</v>
      </c>
      <c r="Q49" s="209">
        <f t="shared" si="5"/>
        <v>134925818.6110653</v>
      </c>
      <c r="R49" s="209">
        <f t="shared" si="6"/>
        <v>455254003.01098919</v>
      </c>
      <c r="S49" s="22">
        <f>MATCH(H49,'factores - departamento'!$A$2:$A$26,0)</f>
        <v>2</v>
      </c>
      <c r="T49" s="22" t="str" cm="1">
        <f t="array" ref="T49">INDEX('factores - departamento'!$G$2:$G$26,S49)</f>
        <v>AGRLAL</v>
      </c>
    </row>
    <row r="50" spans="1:20" x14ac:dyDescent="0.3">
      <c r="A50" s="22" t="str">
        <f>+'MOVIL-ESTACIONES'!A50</f>
        <v>ESTANC36</v>
      </c>
      <c r="B50" s="22">
        <f>+'MOVIL-ESTACIONES'!E50</f>
        <v>1</v>
      </c>
      <c r="C50" s="22">
        <f>+'MOVIL-ESTACIONES'!F50</f>
        <v>100</v>
      </c>
      <c r="D50" s="22">
        <f>+'MOVIL-ESTACIONES'!G50</f>
        <v>400</v>
      </c>
      <c r="E50" s="22" t="str">
        <f>+'MOVIL-ESTACIONES'!H50</f>
        <v>BSCLAL</v>
      </c>
      <c r="F50" s="22" t="str">
        <f>+'MOVIL-ESTACIONES'!I50</f>
        <v>RNCLAL</v>
      </c>
      <c r="G50" s="22" t="str">
        <f>+'MOVIL-ESTACIONES'!J50</f>
        <v>SGWLAL</v>
      </c>
      <c r="H50" s="22" t="str">
        <f>+'MOVIL-ESTACIONES'!L50</f>
        <v>ANCASH</v>
      </c>
      <c r="I50" s="22">
        <f>MATCH(H50,'factores - departamento'!$A$2:$A$26,0)</f>
        <v>2</v>
      </c>
      <c r="J50" s="209" cm="1">
        <f t="array" ref="J50">+DEMANDAS!$B$12*PARAMETROS!$B$17*INDEX('factores - departamento'!$C$2:$C$26,$I50)</f>
        <v>632280174.500543</v>
      </c>
      <c r="K50" s="209" cm="1">
        <f t="array" ref="K50">+DEMANDAS!$B$12*PARAMETROS!$B$18*INDEX('factores - departamento'!$C$2:$C$26,$I50)</f>
        <v>5666884381.6647434</v>
      </c>
      <c r="L50" s="209" cm="1">
        <f t="array" ref="L50">+DEMANDAS!$B$12*PARAMETROS!$B$19*INDEX('factores - departamento'!$C$2:$C$26,$I50)</f>
        <v>19120668126.461548</v>
      </c>
      <c r="M50" s="22">
        <f t="shared" si="0"/>
        <v>42</v>
      </c>
      <c r="N50" s="22">
        <f t="shared" si="1"/>
        <v>4200</v>
      </c>
      <c r="O50" s="22">
        <f t="shared" si="2"/>
        <v>16800</v>
      </c>
      <c r="P50" s="209">
        <f t="shared" si="4"/>
        <v>15054289.869060546</v>
      </c>
      <c r="Q50" s="209">
        <f t="shared" si="5"/>
        <v>134925818.6110653</v>
      </c>
      <c r="R50" s="209">
        <f t="shared" si="6"/>
        <v>455254003.01098919</v>
      </c>
      <c r="S50" s="22">
        <f>MATCH(H50,'factores - departamento'!$A$2:$A$26,0)</f>
        <v>2</v>
      </c>
      <c r="T50" s="22" t="str" cm="1">
        <f t="array" ref="T50">INDEX('factores - departamento'!$G$2:$G$26,S50)</f>
        <v>AGRLAL</v>
      </c>
    </row>
    <row r="51" spans="1:20" x14ac:dyDescent="0.3">
      <c r="A51" s="22" t="str">
        <f>+'MOVIL-ESTACIONES'!A51</f>
        <v>ESTANC37</v>
      </c>
      <c r="B51" s="22">
        <f>+'MOVIL-ESTACIONES'!E51</f>
        <v>1</v>
      </c>
      <c r="C51" s="22">
        <f>+'MOVIL-ESTACIONES'!F51</f>
        <v>100</v>
      </c>
      <c r="D51" s="22">
        <f>+'MOVIL-ESTACIONES'!G51</f>
        <v>400</v>
      </c>
      <c r="E51" s="22" t="str">
        <f>+'MOVIL-ESTACIONES'!H51</f>
        <v>BSCLAL</v>
      </c>
      <c r="F51" s="22" t="str">
        <f>+'MOVIL-ESTACIONES'!I51</f>
        <v>RNCLAL</v>
      </c>
      <c r="G51" s="22" t="str">
        <f>+'MOVIL-ESTACIONES'!J51</f>
        <v>SGWLAL</v>
      </c>
      <c r="H51" s="22" t="str">
        <f>+'MOVIL-ESTACIONES'!L51</f>
        <v>ANCASH</v>
      </c>
      <c r="I51" s="22">
        <f>MATCH(H51,'factores - departamento'!$A$2:$A$26,0)</f>
        <v>2</v>
      </c>
      <c r="J51" s="209" cm="1">
        <f t="array" ref="J51">+DEMANDAS!$B$12*PARAMETROS!$B$17*INDEX('factores - departamento'!$C$2:$C$26,$I51)</f>
        <v>632280174.500543</v>
      </c>
      <c r="K51" s="209" cm="1">
        <f t="array" ref="K51">+DEMANDAS!$B$12*PARAMETROS!$B$18*INDEX('factores - departamento'!$C$2:$C$26,$I51)</f>
        <v>5666884381.6647434</v>
      </c>
      <c r="L51" s="209" cm="1">
        <f t="array" ref="L51">+DEMANDAS!$B$12*PARAMETROS!$B$19*INDEX('factores - departamento'!$C$2:$C$26,$I51)</f>
        <v>19120668126.461548</v>
      </c>
      <c r="M51" s="22">
        <f t="shared" si="0"/>
        <v>42</v>
      </c>
      <c r="N51" s="22">
        <f t="shared" si="1"/>
        <v>4200</v>
      </c>
      <c r="O51" s="22">
        <f t="shared" si="2"/>
        <v>16800</v>
      </c>
      <c r="P51" s="209">
        <f t="shared" si="4"/>
        <v>15054289.869060546</v>
      </c>
      <c r="Q51" s="209">
        <f t="shared" si="5"/>
        <v>134925818.6110653</v>
      </c>
      <c r="R51" s="209">
        <f t="shared" si="6"/>
        <v>455254003.01098919</v>
      </c>
      <c r="S51" s="22">
        <f>MATCH(H51,'factores - departamento'!$A$2:$A$26,0)</f>
        <v>2</v>
      </c>
      <c r="T51" s="22" t="str" cm="1">
        <f t="array" ref="T51">INDEX('factores - departamento'!$G$2:$G$26,S51)</f>
        <v>AGRLAL</v>
      </c>
    </row>
    <row r="52" spans="1:20" x14ac:dyDescent="0.3">
      <c r="A52" s="22" t="str">
        <f>+'MOVIL-ESTACIONES'!A52</f>
        <v>ESTANC38</v>
      </c>
      <c r="B52" s="22">
        <f>+'MOVIL-ESTACIONES'!E52</f>
        <v>1</v>
      </c>
      <c r="C52" s="22">
        <f>+'MOVIL-ESTACIONES'!F52</f>
        <v>100</v>
      </c>
      <c r="D52" s="22">
        <f>+'MOVIL-ESTACIONES'!G52</f>
        <v>400</v>
      </c>
      <c r="E52" s="22" t="str">
        <f>+'MOVIL-ESTACIONES'!H52</f>
        <v>BSCLAL</v>
      </c>
      <c r="F52" s="22" t="str">
        <f>+'MOVIL-ESTACIONES'!I52</f>
        <v>RNCLAL</v>
      </c>
      <c r="G52" s="22" t="str">
        <f>+'MOVIL-ESTACIONES'!J52</f>
        <v>SGWLAL</v>
      </c>
      <c r="H52" s="22" t="str">
        <f>+'MOVIL-ESTACIONES'!L52</f>
        <v>ANCASH</v>
      </c>
      <c r="I52" s="22">
        <f>MATCH(H52,'factores - departamento'!$A$2:$A$26,0)</f>
        <v>2</v>
      </c>
      <c r="J52" s="209" cm="1">
        <f t="array" ref="J52">+DEMANDAS!$B$12*PARAMETROS!$B$17*INDEX('factores - departamento'!$C$2:$C$26,$I52)</f>
        <v>632280174.500543</v>
      </c>
      <c r="K52" s="209" cm="1">
        <f t="array" ref="K52">+DEMANDAS!$B$12*PARAMETROS!$B$18*INDEX('factores - departamento'!$C$2:$C$26,$I52)</f>
        <v>5666884381.6647434</v>
      </c>
      <c r="L52" s="209" cm="1">
        <f t="array" ref="L52">+DEMANDAS!$B$12*PARAMETROS!$B$19*INDEX('factores - departamento'!$C$2:$C$26,$I52)</f>
        <v>19120668126.461548</v>
      </c>
      <c r="M52" s="22">
        <f t="shared" si="0"/>
        <v>42</v>
      </c>
      <c r="N52" s="22">
        <f t="shared" si="1"/>
        <v>4200</v>
      </c>
      <c r="O52" s="22">
        <f t="shared" si="2"/>
        <v>16800</v>
      </c>
      <c r="P52" s="209">
        <f t="shared" si="4"/>
        <v>15054289.869060546</v>
      </c>
      <c r="Q52" s="209">
        <f t="shared" si="5"/>
        <v>134925818.6110653</v>
      </c>
      <c r="R52" s="209">
        <f t="shared" si="6"/>
        <v>455254003.01098919</v>
      </c>
      <c r="S52" s="22">
        <f>MATCH(H52,'factores - departamento'!$A$2:$A$26,0)</f>
        <v>2</v>
      </c>
      <c r="T52" s="22" t="str" cm="1">
        <f t="array" ref="T52">INDEX('factores - departamento'!$G$2:$G$26,S52)</f>
        <v>AGRLAL</v>
      </c>
    </row>
    <row r="53" spans="1:20" x14ac:dyDescent="0.3">
      <c r="A53" s="22" t="str">
        <f>+'MOVIL-ESTACIONES'!A53</f>
        <v>ESTANC39</v>
      </c>
      <c r="B53" s="22">
        <f>+'MOVIL-ESTACIONES'!E53</f>
        <v>1</v>
      </c>
      <c r="C53" s="22">
        <f>+'MOVIL-ESTACIONES'!F53</f>
        <v>100</v>
      </c>
      <c r="D53" s="22">
        <f>+'MOVIL-ESTACIONES'!G53</f>
        <v>400</v>
      </c>
      <c r="E53" s="22" t="str">
        <f>+'MOVIL-ESTACIONES'!H53</f>
        <v>BSCLAL</v>
      </c>
      <c r="F53" s="22" t="str">
        <f>+'MOVIL-ESTACIONES'!I53</f>
        <v>RNCLAL</v>
      </c>
      <c r="G53" s="22" t="str">
        <f>+'MOVIL-ESTACIONES'!J53</f>
        <v>SGWLAL</v>
      </c>
      <c r="H53" s="22" t="str">
        <f>+'MOVIL-ESTACIONES'!L53</f>
        <v>ANCASH</v>
      </c>
      <c r="I53" s="22">
        <f>MATCH(H53,'factores - departamento'!$A$2:$A$26,0)</f>
        <v>2</v>
      </c>
      <c r="J53" s="209" cm="1">
        <f t="array" ref="J53">+DEMANDAS!$B$12*PARAMETROS!$B$17*INDEX('factores - departamento'!$C$2:$C$26,$I53)</f>
        <v>632280174.500543</v>
      </c>
      <c r="K53" s="209" cm="1">
        <f t="array" ref="K53">+DEMANDAS!$B$12*PARAMETROS!$B$18*INDEX('factores - departamento'!$C$2:$C$26,$I53)</f>
        <v>5666884381.6647434</v>
      </c>
      <c r="L53" s="209" cm="1">
        <f t="array" ref="L53">+DEMANDAS!$B$12*PARAMETROS!$B$19*INDEX('factores - departamento'!$C$2:$C$26,$I53)</f>
        <v>19120668126.461548</v>
      </c>
      <c r="M53" s="22">
        <f t="shared" si="0"/>
        <v>42</v>
      </c>
      <c r="N53" s="22">
        <f t="shared" si="1"/>
        <v>4200</v>
      </c>
      <c r="O53" s="22">
        <f t="shared" si="2"/>
        <v>16800</v>
      </c>
      <c r="P53" s="209">
        <f t="shared" si="4"/>
        <v>15054289.869060546</v>
      </c>
      <c r="Q53" s="209">
        <f t="shared" si="5"/>
        <v>134925818.6110653</v>
      </c>
      <c r="R53" s="209">
        <f t="shared" si="6"/>
        <v>455254003.01098919</v>
      </c>
      <c r="S53" s="22">
        <f>MATCH(H53,'factores - departamento'!$A$2:$A$26,0)</f>
        <v>2</v>
      </c>
      <c r="T53" s="22" t="str" cm="1">
        <f t="array" ref="T53">INDEX('factores - departamento'!$G$2:$G$26,S53)</f>
        <v>AGRLAL</v>
      </c>
    </row>
    <row r="54" spans="1:20" x14ac:dyDescent="0.3">
      <c r="A54" s="22" t="str">
        <f>+'MOVIL-ESTACIONES'!A54</f>
        <v>ESTANC40</v>
      </c>
      <c r="B54" s="22">
        <f>+'MOVIL-ESTACIONES'!E54</f>
        <v>1</v>
      </c>
      <c r="C54" s="22">
        <f>+'MOVIL-ESTACIONES'!F54</f>
        <v>100</v>
      </c>
      <c r="D54" s="22">
        <f>+'MOVIL-ESTACIONES'!G54</f>
        <v>400</v>
      </c>
      <c r="E54" s="22" t="str">
        <f>+'MOVIL-ESTACIONES'!H54</f>
        <v>BSCLAL</v>
      </c>
      <c r="F54" s="22" t="str">
        <f>+'MOVIL-ESTACIONES'!I54</f>
        <v>RNCLAL</v>
      </c>
      <c r="G54" s="22" t="str">
        <f>+'MOVIL-ESTACIONES'!J54</f>
        <v>SGWLAL</v>
      </c>
      <c r="H54" s="22" t="str">
        <f>+'MOVIL-ESTACIONES'!L54</f>
        <v>ANCASH</v>
      </c>
      <c r="I54" s="22">
        <f>MATCH(H54,'factores - departamento'!$A$2:$A$26,0)</f>
        <v>2</v>
      </c>
      <c r="J54" s="209" cm="1">
        <f t="array" ref="J54">+DEMANDAS!$B$12*PARAMETROS!$B$17*INDEX('factores - departamento'!$C$2:$C$26,$I54)</f>
        <v>632280174.500543</v>
      </c>
      <c r="K54" s="209" cm="1">
        <f t="array" ref="K54">+DEMANDAS!$B$12*PARAMETROS!$B$18*INDEX('factores - departamento'!$C$2:$C$26,$I54)</f>
        <v>5666884381.6647434</v>
      </c>
      <c r="L54" s="209" cm="1">
        <f t="array" ref="L54">+DEMANDAS!$B$12*PARAMETROS!$B$19*INDEX('factores - departamento'!$C$2:$C$26,$I54)</f>
        <v>19120668126.461548</v>
      </c>
      <c r="M54" s="22">
        <f t="shared" si="0"/>
        <v>42</v>
      </c>
      <c r="N54" s="22">
        <f t="shared" si="1"/>
        <v>4200</v>
      </c>
      <c r="O54" s="22">
        <f t="shared" si="2"/>
        <v>16800</v>
      </c>
      <c r="P54" s="209">
        <f t="shared" si="4"/>
        <v>15054289.869060546</v>
      </c>
      <c r="Q54" s="209">
        <f t="shared" si="5"/>
        <v>134925818.6110653</v>
      </c>
      <c r="R54" s="209">
        <f t="shared" si="6"/>
        <v>455254003.01098919</v>
      </c>
      <c r="S54" s="22">
        <f>MATCH(H54,'factores - departamento'!$A$2:$A$26,0)</f>
        <v>2</v>
      </c>
      <c r="T54" s="22" t="str" cm="1">
        <f t="array" ref="T54">INDEX('factores - departamento'!$G$2:$G$26,S54)</f>
        <v>AGRLAL</v>
      </c>
    </row>
    <row r="55" spans="1:20" x14ac:dyDescent="0.3">
      <c r="A55" s="22" t="str">
        <f>+'MOVIL-ESTACIONES'!A55</f>
        <v>ESTANC41</v>
      </c>
      <c r="B55" s="22">
        <f>+'MOVIL-ESTACIONES'!E55</f>
        <v>1</v>
      </c>
      <c r="C55" s="22">
        <f>+'MOVIL-ESTACIONES'!F55</f>
        <v>100</v>
      </c>
      <c r="D55" s="22">
        <f>+'MOVIL-ESTACIONES'!G55</f>
        <v>400</v>
      </c>
      <c r="E55" s="22" t="str">
        <f>+'MOVIL-ESTACIONES'!H55</f>
        <v>BSCLAL</v>
      </c>
      <c r="F55" s="22" t="str">
        <f>+'MOVIL-ESTACIONES'!I55</f>
        <v>RNCLAL</v>
      </c>
      <c r="G55" s="22" t="str">
        <f>+'MOVIL-ESTACIONES'!J55</f>
        <v>SGWLAL</v>
      </c>
      <c r="H55" s="22" t="str">
        <f>+'MOVIL-ESTACIONES'!L55</f>
        <v>ANCASH</v>
      </c>
      <c r="I55" s="22">
        <f>MATCH(H55,'factores - departamento'!$A$2:$A$26,0)</f>
        <v>2</v>
      </c>
      <c r="J55" s="209" cm="1">
        <f t="array" ref="J55">+DEMANDAS!$B$12*PARAMETROS!$B$17*INDEX('factores - departamento'!$C$2:$C$26,$I55)</f>
        <v>632280174.500543</v>
      </c>
      <c r="K55" s="209" cm="1">
        <f t="array" ref="K55">+DEMANDAS!$B$12*PARAMETROS!$B$18*INDEX('factores - departamento'!$C$2:$C$26,$I55)</f>
        <v>5666884381.6647434</v>
      </c>
      <c r="L55" s="209" cm="1">
        <f t="array" ref="L55">+DEMANDAS!$B$12*PARAMETROS!$B$19*INDEX('factores - departamento'!$C$2:$C$26,$I55)</f>
        <v>19120668126.461548</v>
      </c>
      <c r="M55" s="22">
        <f t="shared" si="0"/>
        <v>42</v>
      </c>
      <c r="N55" s="22">
        <f t="shared" si="1"/>
        <v>4200</v>
      </c>
      <c r="O55" s="22">
        <f t="shared" si="2"/>
        <v>16800</v>
      </c>
      <c r="P55" s="209">
        <f t="shared" si="4"/>
        <v>15054289.869060546</v>
      </c>
      <c r="Q55" s="209">
        <f t="shared" si="5"/>
        <v>134925818.6110653</v>
      </c>
      <c r="R55" s="209">
        <f t="shared" si="6"/>
        <v>455254003.01098919</v>
      </c>
      <c r="S55" s="22">
        <f>MATCH(H55,'factores - departamento'!$A$2:$A$26,0)</f>
        <v>2</v>
      </c>
      <c r="T55" s="22" t="str" cm="1">
        <f t="array" ref="T55">INDEX('factores - departamento'!$G$2:$G$26,S55)</f>
        <v>AGRLAL</v>
      </c>
    </row>
    <row r="56" spans="1:20" x14ac:dyDescent="0.3">
      <c r="A56" s="22" t="str">
        <f>+'MOVIL-ESTACIONES'!A56</f>
        <v>ESTANC42</v>
      </c>
      <c r="B56" s="22">
        <f>+'MOVIL-ESTACIONES'!E56</f>
        <v>1</v>
      </c>
      <c r="C56" s="22">
        <f>+'MOVIL-ESTACIONES'!F56</f>
        <v>100</v>
      </c>
      <c r="D56" s="22">
        <f>+'MOVIL-ESTACIONES'!G56</f>
        <v>400</v>
      </c>
      <c r="E56" s="22" t="str">
        <f>+'MOVIL-ESTACIONES'!H56</f>
        <v>BSCLAL</v>
      </c>
      <c r="F56" s="22" t="str">
        <f>+'MOVIL-ESTACIONES'!I56</f>
        <v>RNCLAL</v>
      </c>
      <c r="G56" s="22" t="str">
        <f>+'MOVIL-ESTACIONES'!J56</f>
        <v>SGWLAL</v>
      </c>
      <c r="H56" s="22" t="str">
        <f>+'MOVIL-ESTACIONES'!L56</f>
        <v>ANCASH</v>
      </c>
      <c r="I56" s="22">
        <f>MATCH(H56,'factores - departamento'!$A$2:$A$26,0)</f>
        <v>2</v>
      </c>
      <c r="J56" s="209" cm="1">
        <f t="array" ref="J56">+DEMANDAS!$B$12*PARAMETROS!$B$17*INDEX('factores - departamento'!$C$2:$C$26,$I56)</f>
        <v>632280174.500543</v>
      </c>
      <c r="K56" s="209" cm="1">
        <f t="array" ref="K56">+DEMANDAS!$B$12*PARAMETROS!$B$18*INDEX('factores - departamento'!$C$2:$C$26,$I56)</f>
        <v>5666884381.6647434</v>
      </c>
      <c r="L56" s="209" cm="1">
        <f t="array" ref="L56">+DEMANDAS!$B$12*PARAMETROS!$B$19*INDEX('factores - departamento'!$C$2:$C$26,$I56)</f>
        <v>19120668126.461548</v>
      </c>
      <c r="M56" s="22">
        <f t="shared" si="0"/>
        <v>42</v>
      </c>
      <c r="N56" s="22">
        <f t="shared" si="1"/>
        <v>4200</v>
      </c>
      <c r="O56" s="22">
        <f t="shared" si="2"/>
        <v>16800</v>
      </c>
      <c r="P56" s="209">
        <f t="shared" si="4"/>
        <v>15054289.869060546</v>
      </c>
      <c r="Q56" s="209">
        <f t="shared" si="5"/>
        <v>134925818.6110653</v>
      </c>
      <c r="R56" s="209">
        <f t="shared" si="6"/>
        <v>455254003.01098919</v>
      </c>
      <c r="S56" s="22">
        <f>MATCH(H56,'factores - departamento'!$A$2:$A$26,0)</f>
        <v>2</v>
      </c>
      <c r="T56" s="22" t="str" cm="1">
        <f t="array" ref="T56">INDEX('factores - departamento'!$G$2:$G$26,S56)</f>
        <v>AGRLAL</v>
      </c>
    </row>
    <row r="57" spans="1:20" x14ac:dyDescent="0.3">
      <c r="A57" s="22" t="str">
        <f>+'MOVIL-ESTACIONES'!A57</f>
        <v>ESTAPU01</v>
      </c>
      <c r="B57" s="22">
        <f>+'MOVIL-ESTACIONES'!E57</f>
        <v>1</v>
      </c>
      <c r="C57" s="22">
        <f>+'MOVIL-ESTACIONES'!F57</f>
        <v>100</v>
      </c>
      <c r="D57" s="22">
        <f>+'MOVIL-ESTACIONES'!G57</f>
        <v>400</v>
      </c>
      <c r="E57" s="22" t="str">
        <f>+'MOVIL-ESTACIONES'!H57</f>
        <v>BSCARE</v>
      </c>
      <c r="F57" s="22" t="str">
        <f>+'MOVIL-ESTACIONES'!I57</f>
        <v>RNCARE</v>
      </c>
      <c r="G57" s="22" t="str">
        <f>+'MOVIL-ESTACIONES'!J57</f>
        <v>SGWARE</v>
      </c>
      <c r="H57" s="22" t="str">
        <f>+'MOVIL-ESTACIONES'!L57</f>
        <v>APURIMAC</v>
      </c>
      <c r="I57" s="22">
        <f>MATCH(H57,'factores - departamento'!$A$2:$A$26,0)</f>
        <v>3</v>
      </c>
      <c r="J57" s="209" cm="1">
        <f t="array" ref="J57">+DEMANDAS!$B$12*PARAMETROS!$B$17*INDEX('factores - departamento'!$C$2:$C$26,$I57)</f>
        <v>155632747.73360646</v>
      </c>
      <c r="K57" s="209" cm="1">
        <f t="array" ref="K57">+DEMANDAS!$B$12*PARAMETROS!$B$18*INDEX('factores - departamento'!$C$2:$C$26,$I57)</f>
        <v>1394876548.3653262</v>
      </c>
      <c r="L57" s="209" cm="1">
        <f t="array" ref="L57">+DEMANDAS!$B$12*PARAMETROS!$B$19*INDEX('factores - departamento'!$C$2:$C$26,$I57)</f>
        <v>4706461216.1440535</v>
      </c>
      <c r="M57" s="22">
        <f t="shared" si="0"/>
        <v>14</v>
      </c>
      <c r="N57" s="22">
        <f t="shared" si="1"/>
        <v>1400</v>
      </c>
      <c r="O57" s="22">
        <f t="shared" si="2"/>
        <v>5600</v>
      </c>
      <c r="P57" s="209">
        <f t="shared" si="4"/>
        <v>11116624.838114746</v>
      </c>
      <c r="Q57" s="209">
        <f t="shared" si="5"/>
        <v>99634039.168951869</v>
      </c>
      <c r="R57" s="209">
        <f t="shared" si="6"/>
        <v>336175801.15314668</v>
      </c>
      <c r="S57" s="22">
        <f>MATCH(H57,'factores - departamento'!$A$2:$A$26,0)</f>
        <v>3</v>
      </c>
      <c r="T57" s="22" t="str" cm="1">
        <f t="array" ref="T57">INDEX('factores - departamento'!$G$2:$G$26,S57)</f>
        <v>AGRARE</v>
      </c>
    </row>
    <row r="58" spans="1:20" x14ac:dyDescent="0.3">
      <c r="A58" s="22" t="str">
        <f>+'MOVIL-ESTACIONES'!A58</f>
        <v>ESTAPU02</v>
      </c>
      <c r="B58" s="22">
        <f>+'MOVIL-ESTACIONES'!E58</f>
        <v>1</v>
      </c>
      <c r="C58" s="22">
        <f>+'MOVIL-ESTACIONES'!F58</f>
        <v>100</v>
      </c>
      <c r="D58" s="22">
        <f>+'MOVIL-ESTACIONES'!G58</f>
        <v>400</v>
      </c>
      <c r="E58" s="22" t="str">
        <f>+'MOVIL-ESTACIONES'!H58</f>
        <v>BSCARE</v>
      </c>
      <c r="F58" s="22" t="str">
        <f>+'MOVIL-ESTACIONES'!I58</f>
        <v>RNCARE</v>
      </c>
      <c r="G58" s="22" t="str">
        <f>+'MOVIL-ESTACIONES'!J58</f>
        <v>SGWARE</v>
      </c>
      <c r="H58" s="22" t="str">
        <f>+'MOVIL-ESTACIONES'!L58</f>
        <v>APURIMAC</v>
      </c>
      <c r="I58" s="22">
        <f>MATCH(H58,'factores - departamento'!$A$2:$A$26,0)</f>
        <v>3</v>
      </c>
      <c r="J58" s="209" cm="1">
        <f t="array" ref="J58">+DEMANDAS!$B$12*PARAMETROS!$B$17*INDEX('factores - departamento'!$C$2:$C$26,$I58)</f>
        <v>155632747.73360646</v>
      </c>
      <c r="K58" s="209" cm="1">
        <f t="array" ref="K58">+DEMANDAS!$B$12*PARAMETROS!$B$18*INDEX('factores - departamento'!$C$2:$C$26,$I58)</f>
        <v>1394876548.3653262</v>
      </c>
      <c r="L58" s="209" cm="1">
        <f t="array" ref="L58">+DEMANDAS!$B$12*PARAMETROS!$B$19*INDEX('factores - departamento'!$C$2:$C$26,$I58)</f>
        <v>4706461216.1440535</v>
      </c>
      <c r="M58" s="22">
        <f t="shared" si="0"/>
        <v>14</v>
      </c>
      <c r="N58" s="22">
        <f t="shared" si="1"/>
        <v>1400</v>
      </c>
      <c r="O58" s="22">
        <f t="shared" si="2"/>
        <v>5600</v>
      </c>
      <c r="P58" s="209">
        <f t="shared" si="4"/>
        <v>11116624.838114746</v>
      </c>
      <c r="Q58" s="209">
        <f t="shared" si="5"/>
        <v>99634039.168951869</v>
      </c>
      <c r="R58" s="209">
        <f t="shared" si="6"/>
        <v>336175801.15314668</v>
      </c>
      <c r="S58" s="22">
        <f>MATCH(H58,'factores - departamento'!$A$2:$A$26,0)</f>
        <v>3</v>
      </c>
      <c r="T58" s="22" t="str" cm="1">
        <f t="array" ref="T58">INDEX('factores - departamento'!$G$2:$G$26,S58)</f>
        <v>AGRARE</v>
      </c>
    </row>
    <row r="59" spans="1:20" x14ac:dyDescent="0.3">
      <c r="A59" s="22" t="str">
        <f>+'MOVIL-ESTACIONES'!A59</f>
        <v>ESTAPU03</v>
      </c>
      <c r="B59" s="22">
        <f>+'MOVIL-ESTACIONES'!E59</f>
        <v>1</v>
      </c>
      <c r="C59" s="22">
        <f>+'MOVIL-ESTACIONES'!F59</f>
        <v>100</v>
      </c>
      <c r="D59" s="22">
        <f>+'MOVIL-ESTACIONES'!G59</f>
        <v>400</v>
      </c>
      <c r="E59" s="22" t="str">
        <f>+'MOVIL-ESTACIONES'!H59</f>
        <v>BSCARE</v>
      </c>
      <c r="F59" s="22" t="str">
        <f>+'MOVIL-ESTACIONES'!I59</f>
        <v>RNCARE</v>
      </c>
      <c r="G59" s="22" t="str">
        <f>+'MOVIL-ESTACIONES'!J59</f>
        <v>SGWARE</v>
      </c>
      <c r="H59" s="22" t="str">
        <f>+'MOVIL-ESTACIONES'!L59</f>
        <v>APURIMAC</v>
      </c>
      <c r="I59" s="22">
        <f>MATCH(H59,'factores - departamento'!$A$2:$A$26,0)</f>
        <v>3</v>
      </c>
      <c r="J59" s="209" cm="1">
        <f t="array" ref="J59">+DEMANDAS!$B$12*PARAMETROS!$B$17*INDEX('factores - departamento'!$C$2:$C$26,$I59)</f>
        <v>155632747.73360646</v>
      </c>
      <c r="K59" s="209" cm="1">
        <f t="array" ref="K59">+DEMANDAS!$B$12*PARAMETROS!$B$18*INDEX('factores - departamento'!$C$2:$C$26,$I59)</f>
        <v>1394876548.3653262</v>
      </c>
      <c r="L59" s="209" cm="1">
        <f t="array" ref="L59">+DEMANDAS!$B$12*PARAMETROS!$B$19*INDEX('factores - departamento'!$C$2:$C$26,$I59)</f>
        <v>4706461216.1440535</v>
      </c>
      <c r="M59" s="22">
        <f t="shared" si="0"/>
        <v>14</v>
      </c>
      <c r="N59" s="22">
        <f t="shared" si="1"/>
        <v>1400</v>
      </c>
      <c r="O59" s="22">
        <f t="shared" si="2"/>
        <v>5600</v>
      </c>
      <c r="P59" s="209">
        <f t="shared" si="4"/>
        <v>11116624.838114746</v>
      </c>
      <c r="Q59" s="209">
        <f t="shared" si="5"/>
        <v>99634039.168951869</v>
      </c>
      <c r="R59" s="209">
        <f t="shared" si="6"/>
        <v>336175801.15314668</v>
      </c>
      <c r="S59" s="22">
        <f>MATCH(H59,'factores - departamento'!$A$2:$A$26,0)</f>
        <v>3</v>
      </c>
      <c r="T59" s="22" t="str" cm="1">
        <f t="array" ref="T59">INDEX('factores - departamento'!$G$2:$G$26,S59)</f>
        <v>AGRARE</v>
      </c>
    </row>
    <row r="60" spans="1:20" x14ac:dyDescent="0.3">
      <c r="A60" s="22" t="str">
        <f>+'MOVIL-ESTACIONES'!A60</f>
        <v>ESTAPU04</v>
      </c>
      <c r="B60" s="22">
        <f>+'MOVIL-ESTACIONES'!E60</f>
        <v>1</v>
      </c>
      <c r="C60" s="22">
        <f>+'MOVIL-ESTACIONES'!F60</f>
        <v>100</v>
      </c>
      <c r="D60" s="22">
        <f>+'MOVIL-ESTACIONES'!G60</f>
        <v>400</v>
      </c>
      <c r="E60" s="22" t="str">
        <f>+'MOVIL-ESTACIONES'!H60</f>
        <v>BSCARE</v>
      </c>
      <c r="F60" s="22" t="str">
        <f>+'MOVIL-ESTACIONES'!I60</f>
        <v>RNCARE</v>
      </c>
      <c r="G60" s="22" t="str">
        <f>+'MOVIL-ESTACIONES'!J60</f>
        <v>SGWARE</v>
      </c>
      <c r="H60" s="22" t="str">
        <f>+'MOVIL-ESTACIONES'!L60</f>
        <v>APURIMAC</v>
      </c>
      <c r="I60" s="22">
        <f>MATCH(H60,'factores - departamento'!$A$2:$A$26,0)</f>
        <v>3</v>
      </c>
      <c r="J60" s="209" cm="1">
        <f t="array" ref="J60">+DEMANDAS!$B$12*PARAMETROS!$B$17*INDEX('factores - departamento'!$C$2:$C$26,$I60)</f>
        <v>155632747.73360646</v>
      </c>
      <c r="K60" s="209" cm="1">
        <f t="array" ref="K60">+DEMANDAS!$B$12*PARAMETROS!$B$18*INDEX('factores - departamento'!$C$2:$C$26,$I60)</f>
        <v>1394876548.3653262</v>
      </c>
      <c r="L60" s="209" cm="1">
        <f t="array" ref="L60">+DEMANDAS!$B$12*PARAMETROS!$B$19*INDEX('factores - departamento'!$C$2:$C$26,$I60)</f>
        <v>4706461216.1440535</v>
      </c>
      <c r="M60" s="22">
        <f t="shared" si="0"/>
        <v>14</v>
      </c>
      <c r="N60" s="22">
        <f t="shared" si="1"/>
        <v>1400</v>
      </c>
      <c r="O60" s="22">
        <f t="shared" si="2"/>
        <v>5600</v>
      </c>
      <c r="P60" s="209">
        <f t="shared" si="4"/>
        <v>11116624.838114746</v>
      </c>
      <c r="Q60" s="209">
        <f t="shared" si="5"/>
        <v>99634039.168951869</v>
      </c>
      <c r="R60" s="209">
        <f t="shared" si="6"/>
        <v>336175801.15314668</v>
      </c>
      <c r="S60" s="22">
        <f>MATCH(H60,'factores - departamento'!$A$2:$A$26,0)</f>
        <v>3</v>
      </c>
      <c r="T60" s="22" t="str" cm="1">
        <f t="array" ref="T60">INDEX('factores - departamento'!$G$2:$G$26,S60)</f>
        <v>AGRARE</v>
      </c>
    </row>
    <row r="61" spans="1:20" x14ac:dyDescent="0.3">
      <c r="A61" s="22" t="str">
        <f>+'MOVIL-ESTACIONES'!A61</f>
        <v>ESTAPU05</v>
      </c>
      <c r="B61" s="22">
        <f>+'MOVIL-ESTACIONES'!E61</f>
        <v>1</v>
      </c>
      <c r="C61" s="22">
        <f>+'MOVIL-ESTACIONES'!F61</f>
        <v>100</v>
      </c>
      <c r="D61" s="22">
        <f>+'MOVIL-ESTACIONES'!G61</f>
        <v>400</v>
      </c>
      <c r="E61" s="22" t="str">
        <f>+'MOVIL-ESTACIONES'!H61</f>
        <v>BSCARE</v>
      </c>
      <c r="F61" s="22" t="str">
        <f>+'MOVIL-ESTACIONES'!I61</f>
        <v>RNCARE</v>
      </c>
      <c r="G61" s="22" t="str">
        <f>+'MOVIL-ESTACIONES'!J61</f>
        <v>SGWARE</v>
      </c>
      <c r="H61" s="22" t="str">
        <f>+'MOVIL-ESTACIONES'!L61</f>
        <v>APURIMAC</v>
      </c>
      <c r="I61" s="22">
        <f>MATCH(H61,'factores - departamento'!$A$2:$A$26,0)</f>
        <v>3</v>
      </c>
      <c r="J61" s="209" cm="1">
        <f t="array" ref="J61">+DEMANDAS!$B$12*PARAMETROS!$B$17*INDEX('factores - departamento'!$C$2:$C$26,$I61)</f>
        <v>155632747.73360646</v>
      </c>
      <c r="K61" s="209" cm="1">
        <f t="array" ref="K61">+DEMANDAS!$B$12*PARAMETROS!$B$18*INDEX('factores - departamento'!$C$2:$C$26,$I61)</f>
        <v>1394876548.3653262</v>
      </c>
      <c r="L61" s="209" cm="1">
        <f t="array" ref="L61">+DEMANDAS!$B$12*PARAMETROS!$B$19*INDEX('factores - departamento'!$C$2:$C$26,$I61)</f>
        <v>4706461216.1440535</v>
      </c>
      <c r="M61" s="22">
        <f t="shared" si="0"/>
        <v>14</v>
      </c>
      <c r="N61" s="22">
        <f t="shared" si="1"/>
        <v>1400</v>
      </c>
      <c r="O61" s="22">
        <f t="shared" si="2"/>
        <v>5600</v>
      </c>
      <c r="P61" s="209">
        <f t="shared" si="4"/>
        <v>11116624.838114746</v>
      </c>
      <c r="Q61" s="209">
        <f t="shared" si="5"/>
        <v>99634039.168951869</v>
      </c>
      <c r="R61" s="209">
        <f t="shared" si="6"/>
        <v>336175801.15314668</v>
      </c>
      <c r="S61" s="22">
        <f>MATCH(H61,'factores - departamento'!$A$2:$A$26,0)</f>
        <v>3</v>
      </c>
      <c r="T61" s="22" t="str" cm="1">
        <f t="array" ref="T61">INDEX('factores - departamento'!$G$2:$G$26,S61)</f>
        <v>AGRARE</v>
      </c>
    </row>
    <row r="62" spans="1:20" x14ac:dyDescent="0.3">
      <c r="A62" s="22" t="str">
        <f>+'MOVIL-ESTACIONES'!A62</f>
        <v>ESTAPU06</v>
      </c>
      <c r="B62" s="22">
        <f>+'MOVIL-ESTACIONES'!E62</f>
        <v>1</v>
      </c>
      <c r="C62" s="22">
        <f>+'MOVIL-ESTACIONES'!F62</f>
        <v>100</v>
      </c>
      <c r="D62" s="22">
        <f>+'MOVIL-ESTACIONES'!G62</f>
        <v>400</v>
      </c>
      <c r="E62" s="22" t="str">
        <f>+'MOVIL-ESTACIONES'!H62</f>
        <v>BSCARE</v>
      </c>
      <c r="F62" s="22" t="str">
        <f>+'MOVIL-ESTACIONES'!I62</f>
        <v>RNCARE</v>
      </c>
      <c r="G62" s="22" t="str">
        <f>+'MOVIL-ESTACIONES'!J62</f>
        <v>SGWARE</v>
      </c>
      <c r="H62" s="22" t="str">
        <f>+'MOVIL-ESTACIONES'!L62</f>
        <v>APURIMAC</v>
      </c>
      <c r="I62" s="22">
        <f>MATCH(H62,'factores - departamento'!$A$2:$A$26,0)</f>
        <v>3</v>
      </c>
      <c r="J62" s="209" cm="1">
        <f t="array" ref="J62">+DEMANDAS!$B$12*PARAMETROS!$B$17*INDEX('factores - departamento'!$C$2:$C$26,$I62)</f>
        <v>155632747.73360646</v>
      </c>
      <c r="K62" s="209" cm="1">
        <f t="array" ref="K62">+DEMANDAS!$B$12*PARAMETROS!$B$18*INDEX('factores - departamento'!$C$2:$C$26,$I62)</f>
        <v>1394876548.3653262</v>
      </c>
      <c r="L62" s="209" cm="1">
        <f t="array" ref="L62">+DEMANDAS!$B$12*PARAMETROS!$B$19*INDEX('factores - departamento'!$C$2:$C$26,$I62)</f>
        <v>4706461216.1440535</v>
      </c>
      <c r="M62" s="22">
        <f t="shared" si="0"/>
        <v>14</v>
      </c>
      <c r="N62" s="22">
        <f t="shared" si="1"/>
        <v>1400</v>
      </c>
      <c r="O62" s="22">
        <f t="shared" si="2"/>
        <v>5600</v>
      </c>
      <c r="P62" s="209">
        <f t="shared" si="4"/>
        <v>11116624.838114746</v>
      </c>
      <c r="Q62" s="209">
        <f t="shared" si="5"/>
        <v>99634039.168951869</v>
      </c>
      <c r="R62" s="209">
        <f t="shared" si="6"/>
        <v>336175801.15314668</v>
      </c>
      <c r="S62" s="22">
        <f>MATCH(H62,'factores - departamento'!$A$2:$A$26,0)</f>
        <v>3</v>
      </c>
      <c r="T62" s="22" t="str" cm="1">
        <f t="array" ref="T62">INDEX('factores - departamento'!$G$2:$G$26,S62)</f>
        <v>AGRARE</v>
      </c>
    </row>
    <row r="63" spans="1:20" x14ac:dyDescent="0.3">
      <c r="A63" s="22" t="str">
        <f>+'MOVIL-ESTACIONES'!A63</f>
        <v>ESTAPU07</v>
      </c>
      <c r="B63" s="22">
        <f>+'MOVIL-ESTACIONES'!E63</f>
        <v>1</v>
      </c>
      <c r="C63" s="22">
        <f>+'MOVIL-ESTACIONES'!F63</f>
        <v>100</v>
      </c>
      <c r="D63" s="22">
        <f>+'MOVIL-ESTACIONES'!G63</f>
        <v>400</v>
      </c>
      <c r="E63" s="22" t="str">
        <f>+'MOVIL-ESTACIONES'!H63</f>
        <v>BSCARE</v>
      </c>
      <c r="F63" s="22" t="str">
        <f>+'MOVIL-ESTACIONES'!I63</f>
        <v>RNCARE</v>
      </c>
      <c r="G63" s="22" t="str">
        <f>+'MOVIL-ESTACIONES'!J63</f>
        <v>SGWARE</v>
      </c>
      <c r="H63" s="22" t="str">
        <f>+'MOVIL-ESTACIONES'!L63</f>
        <v>APURIMAC</v>
      </c>
      <c r="I63" s="22">
        <f>MATCH(H63,'factores - departamento'!$A$2:$A$26,0)</f>
        <v>3</v>
      </c>
      <c r="J63" s="209" cm="1">
        <f t="array" ref="J63">+DEMANDAS!$B$12*PARAMETROS!$B$17*INDEX('factores - departamento'!$C$2:$C$26,$I63)</f>
        <v>155632747.73360646</v>
      </c>
      <c r="K63" s="209" cm="1">
        <f t="array" ref="K63">+DEMANDAS!$B$12*PARAMETROS!$B$18*INDEX('factores - departamento'!$C$2:$C$26,$I63)</f>
        <v>1394876548.3653262</v>
      </c>
      <c r="L63" s="209" cm="1">
        <f t="array" ref="L63">+DEMANDAS!$B$12*PARAMETROS!$B$19*INDEX('factores - departamento'!$C$2:$C$26,$I63)</f>
        <v>4706461216.1440535</v>
      </c>
      <c r="M63" s="22">
        <f t="shared" si="0"/>
        <v>14</v>
      </c>
      <c r="N63" s="22">
        <f t="shared" si="1"/>
        <v>1400</v>
      </c>
      <c r="O63" s="22">
        <f t="shared" si="2"/>
        <v>5600</v>
      </c>
      <c r="P63" s="209">
        <f t="shared" si="4"/>
        <v>11116624.838114746</v>
      </c>
      <c r="Q63" s="209">
        <f t="shared" si="5"/>
        <v>99634039.168951869</v>
      </c>
      <c r="R63" s="209">
        <f t="shared" si="6"/>
        <v>336175801.15314668</v>
      </c>
      <c r="S63" s="22">
        <f>MATCH(H63,'factores - departamento'!$A$2:$A$26,0)</f>
        <v>3</v>
      </c>
      <c r="T63" s="22" t="str" cm="1">
        <f t="array" ref="T63">INDEX('factores - departamento'!$G$2:$G$26,S63)</f>
        <v>AGRARE</v>
      </c>
    </row>
    <row r="64" spans="1:20" x14ac:dyDescent="0.3">
      <c r="A64" s="22" t="str">
        <f>+'MOVIL-ESTACIONES'!A64</f>
        <v>ESTAPU08</v>
      </c>
      <c r="B64" s="22">
        <f>+'MOVIL-ESTACIONES'!E64</f>
        <v>1</v>
      </c>
      <c r="C64" s="22">
        <f>+'MOVIL-ESTACIONES'!F64</f>
        <v>100</v>
      </c>
      <c r="D64" s="22">
        <f>+'MOVIL-ESTACIONES'!G64</f>
        <v>400</v>
      </c>
      <c r="E64" s="22" t="str">
        <f>+'MOVIL-ESTACIONES'!H64</f>
        <v>BSCARE</v>
      </c>
      <c r="F64" s="22" t="str">
        <f>+'MOVIL-ESTACIONES'!I64</f>
        <v>RNCARE</v>
      </c>
      <c r="G64" s="22" t="str">
        <f>+'MOVIL-ESTACIONES'!J64</f>
        <v>SGWARE</v>
      </c>
      <c r="H64" s="22" t="str">
        <f>+'MOVIL-ESTACIONES'!L64</f>
        <v>APURIMAC</v>
      </c>
      <c r="I64" s="22">
        <f>MATCH(H64,'factores - departamento'!$A$2:$A$26,0)</f>
        <v>3</v>
      </c>
      <c r="J64" s="209" cm="1">
        <f t="array" ref="J64">+DEMANDAS!$B$12*PARAMETROS!$B$17*INDEX('factores - departamento'!$C$2:$C$26,$I64)</f>
        <v>155632747.73360646</v>
      </c>
      <c r="K64" s="209" cm="1">
        <f t="array" ref="K64">+DEMANDAS!$B$12*PARAMETROS!$B$18*INDEX('factores - departamento'!$C$2:$C$26,$I64)</f>
        <v>1394876548.3653262</v>
      </c>
      <c r="L64" s="209" cm="1">
        <f t="array" ref="L64">+DEMANDAS!$B$12*PARAMETROS!$B$19*INDEX('factores - departamento'!$C$2:$C$26,$I64)</f>
        <v>4706461216.1440535</v>
      </c>
      <c r="M64" s="22">
        <f t="shared" si="0"/>
        <v>14</v>
      </c>
      <c r="N64" s="22">
        <f t="shared" si="1"/>
        <v>1400</v>
      </c>
      <c r="O64" s="22">
        <f t="shared" si="2"/>
        <v>5600</v>
      </c>
      <c r="P64" s="209">
        <f t="shared" si="4"/>
        <v>11116624.838114746</v>
      </c>
      <c r="Q64" s="209">
        <f t="shared" si="5"/>
        <v>99634039.168951869</v>
      </c>
      <c r="R64" s="209">
        <f t="shared" si="6"/>
        <v>336175801.15314668</v>
      </c>
      <c r="S64" s="22">
        <f>MATCH(H64,'factores - departamento'!$A$2:$A$26,0)</f>
        <v>3</v>
      </c>
      <c r="T64" s="22" t="str" cm="1">
        <f t="array" ref="T64">INDEX('factores - departamento'!$G$2:$G$26,S64)</f>
        <v>AGRARE</v>
      </c>
    </row>
    <row r="65" spans="1:20" x14ac:dyDescent="0.3">
      <c r="A65" s="22" t="str">
        <f>+'MOVIL-ESTACIONES'!A65</f>
        <v>ESTAPU09</v>
      </c>
      <c r="B65" s="22">
        <f>+'MOVIL-ESTACIONES'!E65</f>
        <v>1</v>
      </c>
      <c r="C65" s="22">
        <f>+'MOVIL-ESTACIONES'!F65</f>
        <v>100</v>
      </c>
      <c r="D65" s="22">
        <f>+'MOVIL-ESTACIONES'!G65</f>
        <v>400</v>
      </c>
      <c r="E65" s="22" t="str">
        <f>+'MOVIL-ESTACIONES'!H65</f>
        <v>BSCARE</v>
      </c>
      <c r="F65" s="22" t="str">
        <f>+'MOVIL-ESTACIONES'!I65</f>
        <v>RNCARE</v>
      </c>
      <c r="G65" s="22" t="str">
        <f>+'MOVIL-ESTACIONES'!J65</f>
        <v>SGWARE</v>
      </c>
      <c r="H65" s="22" t="str">
        <f>+'MOVIL-ESTACIONES'!L65</f>
        <v>APURIMAC</v>
      </c>
      <c r="I65" s="22">
        <f>MATCH(H65,'factores - departamento'!$A$2:$A$26,0)</f>
        <v>3</v>
      </c>
      <c r="J65" s="209" cm="1">
        <f t="array" ref="J65">+DEMANDAS!$B$12*PARAMETROS!$B$17*INDEX('factores - departamento'!$C$2:$C$26,$I65)</f>
        <v>155632747.73360646</v>
      </c>
      <c r="K65" s="209" cm="1">
        <f t="array" ref="K65">+DEMANDAS!$B$12*PARAMETROS!$B$18*INDEX('factores - departamento'!$C$2:$C$26,$I65)</f>
        <v>1394876548.3653262</v>
      </c>
      <c r="L65" s="209" cm="1">
        <f t="array" ref="L65">+DEMANDAS!$B$12*PARAMETROS!$B$19*INDEX('factores - departamento'!$C$2:$C$26,$I65)</f>
        <v>4706461216.1440535</v>
      </c>
      <c r="M65" s="22">
        <f t="shared" si="0"/>
        <v>14</v>
      </c>
      <c r="N65" s="22">
        <f t="shared" si="1"/>
        <v>1400</v>
      </c>
      <c r="O65" s="22">
        <f t="shared" si="2"/>
        <v>5600</v>
      </c>
      <c r="P65" s="209">
        <f t="shared" si="4"/>
        <v>11116624.838114746</v>
      </c>
      <c r="Q65" s="209">
        <f t="shared" si="5"/>
        <v>99634039.168951869</v>
      </c>
      <c r="R65" s="209">
        <f t="shared" si="6"/>
        <v>336175801.15314668</v>
      </c>
      <c r="S65" s="22">
        <f>MATCH(H65,'factores - departamento'!$A$2:$A$26,0)</f>
        <v>3</v>
      </c>
      <c r="T65" s="22" t="str" cm="1">
        <f t="array" ref="T65">INDEX('factores - departamento'!$G$2:$G$26,S65)</f>
        <v>AGRARE</v>
      </c>
    </row>
    <row r="66" spans="1:20" x14ac:dyDescent="0.3">
      <c r="A66" s="22" t="str">
        <f>+'MOVIL-ESTACIONES'!A66</f>
        <v>ESTAPU10</v>
      </c>
      <c r="B66" s="22">
        <f>+'MOVIL-ESTACIONES'!E66</f>
        <v>1</v>
      </c>
      <c r="C66" s="22">
        <f>+'MOVIL-ESTACIONES'!F66</f>
        <v>100</v>
      </c>
      <c r="D66" s="22">
        <f>+'MOVIL-ESTACIONES'!G66</f>
        <v>400</v>
      </c>
      <c r="E66" s="22" t="str">
        <f>+'MOVIL-ESTACIONES'!H66</f>
        <v>BSCARE</v>
      </c>
      <c r="F66" s="22" t="str">
        <f>+'MOVIL-ESTACIONES'!I66</f>
        <v>RNCARE</v>
      </c>
      <c r="G66" s="22" t="str">
        <f>+'MOVIL-ESTACIONES'!J66</f>
        <v>SGWARE</v>
      </c>
      <c r="H66" s="22" t="str">
        <f>+'MOVIL-ESTACIONES'!L66</f>
        <v>APURIMAC</v>
      </c>
      <c r="I66" s="22">
        <f>MATCH(H66,'factores - departamento'!$A$2:$A$26,0)</f>
        <v>3</v>
      </c>
      <c r="J66" s="209" cm="1">
        <f t="array" ref="J66">+DEMANDAS!$B$12*PARAMETROS!$B$17*INDEX('factores - departamento'!$C$2:$C$26,$I66)</f>
        <v>155632747.73360646</v>
      </c>
      <c r="K66" s="209" cm="1">
        <f t="array" ref="K66">+DEMANDAS!$B$12*PARAMETROS!$B$18*INDEX('factores - departamento'!$C$2:$C$26,$I66)</f>
        <v>1394876548.3653262</v>
      </c>
      <c r="L66" s="209" cm="1">
        <f t="array" ref="L66">+DEMANDAS!$B$12*PARAMETROS!$B$19*INDEX('factores - departamento'!$C$2:$C$26,$I66)</f>
        <v>4706461216.1440535</v>
      </c>
      <c r="M66" s="22">
        <f t="shared" ref="M66:M129" si="7">SUMIF($H$2:$H$550,$H66,B$2:B$550)</f>
        <v>14</v>
      </c>
      <c r="N66" s="22">
        <f t="shared" ref="N66:N129" si="8">SUMIF($H$2:$H$550,$H66,C$2:C$550)</f>
        <v>1400</v>
      </c>
      <c r="O66" s="22">
        <f t="shared" ref="O66:O129" si="9">SUMIF($H$2:$H$550,$H66,D$2:D$550)</f>
        <v>5600</v>
      </c>
      <c r="P66" s="209">
        <f t="shared" si="4"/>
        <v>11116624.838114746</v>
      </c>
      <c r="Q66" s="209">
        <f t="shared" si="5"/>
        <v>99634039.168951869</v>
      </c>
      <c r="R66" s="209">
        <f t="shared" si="6"/>
        <v>336175801.15314668</v>
      </c>
      <c r="S66" s="22">
        <f>MATCH(H66,'factores - departamento'!$A$2:$A$26,0)</f>
        <v>3</v>
      </c>
      <c r="T66" s="22" t="str" cm="1">
        <f t="array" ref="T66">INDEX('factores - departamento'!$G$2:$G$26,S66)</f>
        <v>AGRARE</v>
      </c>
    </row>
    <row r="67" spans="1:20" x14ac:dyDescent="0.3">
      <c r="A67" s="22" t="str">
        <f>+'MOVIL-ESTACIONES'!A67</f>
        <v>ESTAPU11</v>
      </c>
      <c r="B67" s="22">
        <f>+'MOVIL-ESTACIONES'!E67</f>
        <v>1</v>
      </c>
      <c r="C67" s="22">
        <f>+'MOVIL-ESTACIONES'!F67</f>
        <v>100</v>
      </c>
      <c r="D67" s="22">
        <f>+'MOVIL-ESTACIONES'!G67</f>
        <v>400</v>
      </c>
      <c r="E67" s="22" t="str">
        <f>+'MOVIL-ESTACIONES'!H67</f>
        <v>BSCARE</v>
      </c>
      <c r="F67" s="22" t="str">
        <f>+'MOVIL-ESTACIONES'!I67</f>
        <v>RNCARE</v>
      </c>
      <c r="G67" s="22" t="str">
        <f>+'MOVIL-ESTACIONES'!J67</f>
        <v>SGWARE</v>
      </c>
      <c r="H67" s="22" t="str">
        <f>+'MOVIL-ESTACIONES'!L67</f>
        <v>APURIMAC</v>
      </c>
      <c r="I67" s="22">
        <f>MATCH(H67,'factores - departamento'!$A$2:$A$26,0)</f>
        <v>3</v>
      </c>
      <c r="J67" s="209" cm="1">
        <f t="array" ref="J67">+DEMANDAS!$B$12*PARAMETROS!$B$17*INDEX('factores - departamento'!$C$2:$C$26,$I67)</f>
        <v>155632747.73360646</v>
      </c>
      <c r="K67" s="209" cm="1">
        <f t="array" ref="K67">+DEMANDAS!$B$12*PARAMETROS!$B$18*INDEX('factores - departamento'!$C$2:$C$26,$I67)</f>
        <v>1394876548.3653262</v>
      </c>
      <c r="L67" s="209" cm="1">
        <f t="array" ref="L67">+DEMANDAS!$B$12*PARAMETROS!$B$19*INDEX('factores - departamento'!$C$2:$C$26,$I67)</f>
        <v>4706461216.1440535</v>
      </c>
      <c r="M67" s="22">
        <f t="shared" si="7"/>
        <v>14</v>
      </c>
      <c r="N67" s="22">
        <f t="shared" si="8"/>
        <v>1400</v>
      </c>
      <c r="O67" s="22">
        <f t="shared" si="9"/>
        <v>5600</v>
      </c>
      <c r="P67" s="209">
        <f t="shared" ref="P67:P130" si="10">+B67/M67*J67</f>
        <v>11116624.838114746</v>
      </c>
      <c r="Q67" s="209">
        <f t="shared" ref="Q67:Q130" si="11">+C67/N67*K67</f>
        <v>99634039.168951869</v>
      </c>
      <c r="R67" s="209">
        <f t="shared" ref="R67:R130" si="12">+D67/O67*L67</f>
        <v>336175801.15314668</v>
      </c>
      <c r="S67" s="22">
        <f>MATCH(H67,'factores - departamento'!$A$2:$A$26,0)</f>
        <v>3</v>
      </c>
      <c r="T67" s="22" t="str" cm="1">
        <f t="array" ref="T67">INDEX('factores - departamento'!$G$2:$G$26,S67)</f>
        <v>AGRARE</v>
      </c>
    </row>
    <row r="68" spans="1:20" x14ac:dyDescent="0.3">
      <c r="A68" s="22" t="str">
        <f>+'MOVIL-ESTACIONES'!A68</f>
        <v>ESTAPU12</v>
      </c>
      <c r="B68" s="22">
        <f>+'MOVIL-ESTACIONES'!E68</f>
        <v>1</v>
      </c>
      <c r="C68" s="22">
        <f>+'MOVIL-ESTACIONES'!F68</f>
        <v>100</v>
      </c>
      <c r="D68" s="22">
        <f>+'MOVIL-ESTACIONES'!G68</f>
        <v>400</v>
      </c>
      <c r="E68" s="22" t="str">
        <f>+'MOVIL-ESTACIONES'!H68</f>
        <v>BSCARE</v>
      </c>
      <c r="F68" s="22" t="str">
        <f>+'MOVIL-ESTACIONES'!I68</f>
        <v>RNCARE</v>
      </c>
      <c r="G68" s="22" t="str">
        <f>+'MOVIL-ESTACIONES'!J68</f>
        <v>SGWARE</v>
      </c>
      <c r="H68" s="22" t="str">
        <f>+'MOVIL-ESTACIONES'!L68</f>
        <v>APURIMAC</v>
      </c>
      <c r="I68" s="22">
        <f>MATCH(H68,'factores - departamento'!$A$2:$A$26,0)</f>
        <v>3</v>
      </c>
      <c r="J68" s="209" cm="1">
        <f t="array" ref="J68">+DEMANDAS!$B$12*PARAMETROS!$B$17*INDEX('factores - departamento'!$C$2:$C$26,$I68)</f>
        <v>155632747.73360646</v>
      </c>
      <c r="K68" s="209" cm="1">
        <f t="array" ref="K68">+DEMANDAS!$B$12*PARAMETROS!$B$18*INDEX('factores - departamento'!$C$2:$C$26,$I68)</f>
        <v>1394876548.3653262</v>
      </c>
      <c r="L68" s="209" cm="1">
        <f t="array" ref="L68">+DEMANDAS!$B$12*PARAMETROS!$B$19*INDEX('factores - departamento'!$C$2:$C$26,$I68)</f>
        <v>4706461216.1440535</v>
      </c>
      <c r="M68" s="22">
        <f t="shared" si="7"/>
        <v>14</v>
      </c>
      <c r="N68" s="22">
        <f t="shared" si="8"/>
        <v>1400</v>
      </c>
      <c r="O68" s="22">
        <f t="shared" si="9"/>
        <v>5600</v>
      </c>
      <c r="P68" s="209">
        <f t="shared" si="10"/>
        <v>11116624.838114746</v>
      </c>
      <c r="Q68" s="209">
        <f t="shared" si="11"/>
        <v>99634039.168951869</v>
      </c>
      <c r="R68" s="209">
        <f t="shared" si="12"/>
        <v>336175801.15314668</v>
      </c>
      <c r="S68" s="22">
        <f>MATCH(H68,'factores - departamento'!$A$2:$A$26,0)</f>
        <v>3</v>
      </c>
      <c r="T68" s="22" t="str" cm="1">
        <f t="array" ref="T68">INDEX('factores - departamento'!$G$2:$G$26,S68)</f>
        <v>AGRARE</v>
      </c>
    </row>
    <row r="69" spans="1:20" x14ac:dyDescent="0.3">
      <c r="A69" s="22" t="str">
        <f>+'MOVIL-ESTACIONES'!A69</f>
        <v>ESTAPU13</v>
      </c>
      <c r="B69" s="22">
        <f>+'MOVIL-ESTACIONES'!E69</f>
        <v>1</v>
      </c>
      <c r="C69" s="22">
        <f>+'MOVIL-ESTACIONES'!F69</f>
        <v>100</v>
      </c>
      <c r="D69" s="22">
        <f>+'MOVIL-ESTACIONES'!G69</f>
        <v>400</v>
      </c>
      <c r="E69" s="22" t="str">
        <f>+'MOVIL-ESTACIONES'!H69</f>
        <v>BSCARE</v>
      </c>
      <c r="F69" s="22" t="str">
        <f>+'MOVIL-ESTACIONES'!I69</f>
        <v>RNCARE</v>
      </c>
      <c r="G69" s="22" t="str">
        <f>+'MOVIL-ESTACIONES'!J69</f>
        <v>SGWARE</v>
      </c>
      <c r="H69" s="22" t="str">
        <f>+'MOVIL-ESTACIONES'!L69</f>
        <v>APURIMAC</v>
      </c>
      <c r="I69" s="22">
        <f>MATCH(H69,'factores - departamento'!$A$2:$A$26,0)</f>
        <v>3</v>
      </c>
      <c r="J69" s="209" cm="1">
        <f t="array" ref="J69">+DEMANDAS!$B$12*PARAMETROS!$B$17*INDEX('factores - departamento'!$C$2:$C$26,$I69)</f>
        <v>155632747.73360646</v>
      </c>
      <c r="K69" s="209" cm="1">
        <f t="array" ref="K69">+DEMANDAS!$B$12*PARAMETROS!$B$18*INDEX('factores - departamento'!$C$2:$C$26,$I69)</f>
        <v>1394876548.3653262</v>
      </c>
      <c r="L69" s="209" cm="1">
        <f t="array" ref="L69">+DEMANDAS!$B$12*PARAMETROS!$B$19*INDEX('factores - departamento'!$C$2:$C$26,$I69)</f>
        <v>4706461216.1440535</v>
      </c>
      <c r="M69" s="22">
        <f t="shared" si="7"/>
        <v>14</v>
      </c>
      <c r="N69" s="22">
        <f t="shared" si="8"/>
        <v>1400</v>
      </c>
      <c r="O69" s="22">
        <f t="shared" si="9"/>
        <v>5600</v>
      </c>
      <c r="P69" s="209">
        <f t="shared" si="10"/>
        <v>11116624.838114746</v>
      </c>
      <c r="Q69" s="209">
        <f t="shared" si="11"/>
        <v>99634039.168951869</v>
      </c>
      <c r="R69" s="209">
        <f t="shared" si="12"/>
        <v>336175801.15314668</v>
      </c>
      <c r="S69" s="22">
        <f>MATCH(H69,'factores - departamento'!$A$2:$A$26,0)</f>
        <v>3</v>
      </c>
      <c r="T69" s="22" t="str" cm="1">
        <f t="array" ref="T69">INDEX('factores - departamento'!$G$2:$G$26,S69)</f>
        <v>AGRARE</v>
      </c>
    </row>
    <row r="70" spans="1:20" x14ac:dyDescent="0.3">
      <c r="A70" s="22" t="str">
        <f>+'MOVIL-ESTACIONES'!A70</f>
        <v>ESTAPU14</v>
      </c>
      <c r="B70" s="22">
        <f>+'MOVIL-ESTACIONES'!E70</f>
        <v>1</v>
      </c>
      <c r="C70" s="22">
        <f>+'MOVIL-ESTACIONES'!F70</f>
        <v>100</v>
      </c>
      <c r="D70" s="22">
        <f>+'MOVIL-ESTACIONES'!G70</f>
        <v>400</v>
      </c>
      <c r="E70" s="22" t="str">
        <f>+'MOVIL-ESTACIONES'!H70</f>
        <v>BSCARE</v>
      </c>
      <c r="F70" s="22" t="str">
        <f>+'MOVIL-ESTACIONES'!I70</f>
        <v>RNCARE</v>
      </c>
      <c r="G70" s="22" t="str">
        <f>+'MOVIL-ESTACIONES'!J70</f>
        <v>SGWARE</v>
      </c>
      <c r="H70" s="22" t="str">
        <f>+'MOVIL-ESTACIONES'!L70</f>
        <v>APURIMAC</v>
      </c>
      <c r="I70" s="22">
        <f>MATCH(H70,'factores - departamento'!$A$2:$A$26,0)</f>
        <v>3</v>
      </c>
      <c r="J70" s="209" cm="1">
        <f t="array" ref="J70">+DEMANDAS!$B$12*PARAMETROS!$B$17*INDEX('factores - departamento'!$C$2:$C$26,$I70)</f>
        <v>155632747.73360646</v>
      </c>
      <c r="K70" s="209" cm="1">
        <f t="array" ref="K70">+DEMANDAS!$B$12*PARAMETROS!$B$18*INDEX('factores - departamento'!$C$2:$C$26,$I70)</f>
        <v>1394876548.3653262</v>
      </c>
      <c r="L70" s="209" cm="1">
        <f t="array" ref="L70">+DEMANDAS!$B$12*PARAMETROS!$B$19*INDEX('factores - departamento'!$C$2:$C$26,$I70)</f>
        <v>4706461216.1440535</v>
      </c>
      <c r="M70" s="22">
        <f t="shared" si="7"/>
        <v>14</v>
      </c>
      <c r="N70" s="22">
        <f t="shared" si="8"/>
        <v>1400</v>
      </c>
      <c r="O70" s="22">
        <f t="shared" si="9"/>
        <v>5600</v>
      </c>
      <c r="P70" s="209">
        <f t="shared" si="10"/>
        <v>11116624.838114746</v>
      </c>
      <c r="Q70" s="209">
        <f t="shared" si="11"/>
        <v>99634039.168951869</v>
      </c>
      <c r="R70" s="209">
        <f t="shared" si="12"/>
        <v>336175801.15314668</v>
      </c>
      <c r="S70" s="22">
        <f>MATCH(H70,'factores - departamento'!$A$2:$A$26,0)</f>
        <v>3</v>
      </c>
      <c r="T70" s="22" t="str" cm="1">
        <f t="array" ref="T70">INDEX('factores - departamento'!$G$2:$G$26,S70)</f>
        <v>AGRARE</v>
      </c>
    </row>
    <row r="71" spans="1:20" x14ac:dyDescent="0.3">
      <c r="A71" s="22" t="str">
        <f>+'MOVIL-ESTACIONES'!A71</f>
        <v>ESTARE01</v>
      </c>
      <c r="B71" s="22">
        <f>+'MOVIL-ESTACIONES'!E71</f>
        <v>1</v>
      </c>
      <c r="C71" s="22">
        <f>+'MOVIL-ESTACIONES'!F71</f>
        <v>100</v>
      </c>
      <c r="D71" s="22">
        <f>+'MOVIL-ESTACIONES'!G71</f>
        <v>400</v>
      </c>
      <c r="E71" s="22" t="str">
        <f>+'MOVIL-ESTACIONES'!H71</f>
        <v>BSCARE</v>
      </c>
      <c r="F71" s="22" t="str">
        <f>+'MOVIL-ESTACIONES'!I71</f>
        <v>RNCARE</v>
      </c>
      <c r="G71" s="22" t="str">
        <f>+'MOVIL-ESTACIONES'!J71</f>
        <v>SGWARE</v>
      </c>
      <c r="H71" s="22" t="str">
        <f>+'MOVIL-ESTACIONES'!L71</f>
        <v>AREQUIPA</v>
      </c>
      <c r="I71" s="22">
        <f>MATCH(H71,'factores - departamento'!$A$2:$A$26,0)</f>
        <v>4</v>
      </c>
      <c r="J71" s="209" cm="1">
        <f t="array" ref="J71">+DEMANDAS!$B$12*PARAMETROS!$B$17*INDEX('factores - departamento'!$C$2:$C$26,$I71)</f>
        <v>628446115.87057328</v>
      </c>
      <c r="K71" s="209" cm="1">
        <f t="array" ref="K71">+DEMANDAS!$B$12*PARAMETROS!$B$18*INDEX('factores - departamento'!$C$2:$C$26,$I71)</f>
        <v>5632521186.6053295</v>
      </c>
      <c r="L71" s="209" cm="1">
        <f t="array" ref="L71">+DEMANDAS!$B$12*PARAMETROS!$B$19*INDEX('factores - departamento'!$C$2:$C$26,$I71)</f>
        <v>19004723066.664352</v>
      </c>
      <c r="M71" s="22">
        <f t="shared" si="7"/>
        <v>27</v>
      </c>
      <c r="N71" s="22">
        <f t="shared" si="8"/>
        <v>2700</v>
      </c>
      <c r="O71" s="22">
        <f t="shared" si="9"/>
        <v>10800</v>
      </c>
      <c r="P71" s="209">
        <f t="shared" si="10"/>
        <v>23275782.06928049</v>
      </c>
      <c r="Q71" s="209">
        <f t="shared" si="11"/>
        <v>208611895.80019739</v>
      </c>
      <c r="R71" s="209">
        <f t="shared" si="12"/>
        <v>703878632.09867966</v>
      </c>
      <c r="S71" s="22">
        <f>MATCH(H71,'factores - departamento'!$A$2:$A$26,0)</f>
        <v>4</v>
      </c>
      <c r="T71" s="22" t="str" cm="1">
        <f t="array" ref="T71">INDEX('factores - departamento'!$G$2:$G$26,S71)</f>
        <v>AGRARE</v>
      </c>
    </row>
    <row r="72" spans="1:20" x14ac:dyDescent="0.3">
      <c r="A72" s="22" t="str">
        <f>+'MOVIL-ESTACIONES'!A72</f>
        <v>ESTARE02</v>
      </c>
      <c r="B72" s="22">
        <f>+'MOVIL-ESTACIONES'!E72</f>
        <v>1</v>
      </c>
      <c r="C72" s="22">
        <f>+'MOVIL-ESTACIONES'!F72</f>
        <v>100</v>
      </c>
      <c r="D72" s="22">
        <f>+'MOVIL-ESTACIONES'!G72</f>
        <v>400</v>
      </c>
      <c r="E72" s="22" t="str">
        <f>+'MOVIL-ESTACIONES'!H72</f>
        <v>BSCARE</v>
      </c>
      <c r="F72" s="22" t="str">
        <f>+'MOVIL-ESTACIONES'!I72</f>
        <v>RNCARE</v>
      </c>
      <c r="G72" s="22" t="str">
        <f>+'MOVIL-ESTACIONES'!J72</f>
        <v>SGWARE</v>
      </c>
      <c r="H72" s="22" t="str">
        <f>+'MOVIL-ESTACIONES'!L72</f>
        <v>AREQUIPA</v>
      </c>
      <c r="I72" s="22">
        <f>MATCH(H72,'factores - departamento'!$A$2:$A$26,0)</f>
        <v>4</v>
      </c>
      <c r="J72" s="209" cm="1">
        <f t="array" ref="J72">+DEMANDAS!$B$12*PARAMETROS!$B$17*INDEX('factores - departamento'!$C$2:$C$26,$I72)</f>
        <v>628446115.87057328</v>
      </c>
      <c r="K72" s="209" cm="1">
        <f t="array" ref="K72">+DEMANDAS!$B$12*PARAMETROS!$B$18*INDEX('factores - departamento'!$C$2:$C$26,$I72)</f>
        <v>5632521186.6053295</v>
      </c>
      <c r="L72" s="209" cm="1">
        <f t="array" ref="L72">+DEMANDAS!$B$12*PARAMETROS!$B$19*INDEX('factores - departamento'!$C$2:$C$26,$I72)</f>
        <v>19004723066.664352</v>
      </c>
      <c r="M72" s="22">
        <f t="shared" si="7"/>
        <v>27</v>
      </c>
      <c r="N72" s="22">
        <f t="shared" si="8"/>
        <v>2700</v>
      </c>
      <c r="O72" s="22">
        <f t="shared" si="9"/>
        <v>10800</v>
      </c>
      <c r="P72" s="209">
        <f t="shared" si="10"/>
        <v>23275782.06928049</v>
      </c>
      <c r="Q72" s="209">
        <f t="shared" si="11"/>
        <v>208611895.80019739</v>
      </c>
      <c r="R72" s="209">
        <f t="shared" si="12"/>
        <v>703878632.09867966</v>
      </c>
      <c r="S72" s="22">
        <f>MATCH(H72,'factores - departamento'!$A$2:$A$26,0)</f>
        <v>4</v>
      </c>
      <c r="T72" s="22" t="str" cm="1">
        <f t="array" ref="T72">INDEX('factores - departamento'!$G$2:$G$26,S72)</f>
        <v>AGRARE</v>
      </c>
    </row>
    <row r="73" spans="1:20" x14ac:dyDescent="0.3">
      <c r="A73" s="22" t="str">
        <f>+'MOVIL-ESTACIONES'!A73</f>
        <v>ESTARE03</v>
      </c>
      <c r="B73" s="22">
        <f>+'MOVIL-ESTACIONES'!E73</f>
        <v>1</v>
      </c>
      <c r="C73" s="22">
        <f>+'MOVIL-ESTACIONES'!F73</f>
        <v>100</v>
      </c>
      <c r="D73" s="22">
        <f>+'MOVIL-ESTACIONES'!G73</f>
        <v>400</v>
      </c>
      <c r="E73" s="22" t="str">
        <f>+'MOVIL-ESTACIONES'!H73</f>
        <v>BSCARE</v>
      </c>
      <c r="F73" s="22" t="str">
        <f>+'MOVIL-ESTACIONES'!I73</f>
        <v>RNCARE</v>
      </c>
      <c r="G73" s="22" t="str">
        <f>+'MOVIL-ESTACIONES'!J73</f>
        <v>SGWARE</v>
      </c>
      <c r="H73" s="22" t="str">
        <f>+'MOVIL-ESTACIONES'!L73</f>
        <v>AREQUIPA</v>
      </c>
      <c r="I73" s="22">
        <f>MATCH(H73,'factores - departamento'!$A$2:$A$26,0)</f>
        <v>4</v>
      </c>
      <c r="J73" s="209" cm="1">
        <f t="array" ref="J73">+DEMANDAS!$B$12*PARAMETROS!$B$17*INDEX('factores - departamento'!$C$2:$C$26,$I73)</f>
        <v>628446115.87057328</v>
      </c>
      <c r="K73" s="209" cm="1">
        <f t="array" ref="K73">+DEMANDAS!$B$12*PARAMETROS!$B$18*INDEX('factores - departamento'!$C$2:$C$26,$I73)</f>
        <v>5632521186.6053295</v>
      </c>
      <c r="L73" s="209" cm="1">
        <f t="array" ref="L73">+DEMANDAS!$B$12*PARAMETROS!$B$19*INDEX('factores - departamento'!$C$2:$C$26,$I73)</f>
        <v>19004723066.664352</v>
      </c>
      <c r="M73" s="22">
        <f t="shared" si="7"/>
        <v>27</v>
      </c>
      <c r="N73" s="22">
        <f t="shared" si="8"/>
        <v>2700</v>
      </c>
      <c r="O73" s="22">
        <f t="shared" si="9"/>
        <v>10800</v>
      </c>
      <c r="P73" s="209">
        <f t="shared" si="10"/>
        <v>23275782.06928049</v>
      </c>
      <c r="Q73" s="209">
        <f t="shared" si="11"/>
        <v>208611895.80019739</v>
      </c>
      <c r="R73" s="209">
        <f t="shared" si="12"/>
        <v>703878632.09867966</v>
      </c>
      <c r="S73" s="22">
        <f>MATCH(H73,'factores - departamento'!$A$2:$A$26,0)</f>
        <v>4</v>
      </c>
      <c r="T73" s="22" t="str" cm="1">
        <f t="array" ref="T73">INDEX('factores - departamento'!$G$2:$G$26,S73)</f>
        <v>AGRARE</v>
      </c>
    </row>
    <row r="74" spans="1:20" x14ac:dyDescent="0.3">
      <c r="A74" s="22" t="str">
        <f>+'MOVIL-ESTACIONES'!A74</f>
        <v>ESTARE04</v>
      </c>
      <c r="B74" s="22">
        <f>+'MOVIL-ESTACIONES'!E74</f>
        <v>1</v>
      </c>
      <c r="C74" s="22">
        <f>+'MOVIL-ESTACIONES'!F74</f>
        <v>100</v>
      </c>
      <c r="D74" s="22">
        <f>+'MOVIL-ESTACIONES'!G74</f>
        <v>400</v>
      </c>
      <c r="E74" s="22" t="str">
        <f>+'MOVIL-ESTACIONES'!H74</f>
        <v>BSCARE</v>
      </c>
      <c r="F74" s="22" t="str">
        <f>+'MOVIL-ESTACIONES'!I74</f>
        <v>RNCARE</v>
      </c>
      <c r="G74" s="22" t="str">
        <f>+'MOVIL-ESTACIONES'!J74</f>
        <v>SGWARE</v>
      </c>
      <c r="H74" s="22" t="str">
        <f>+'MOVIL-ESTACIONES'!L74</f>
        <v>AREQUIPA</v>
      </c>
      <c r="I74" s="22">
        <f>MATCH(H74,'factores - departamento'!$A$2:$A$26,0)</f>
        <v>4</v>
      </c>
      <c r="J74" s="209" cm="1">
        <f t="array" ref="J74">+DEMANDAS!$B$12*PARAMETROS!$B$17*INDEX('factores - departamento'!$C$2:$C$26,$I74)</f>
        <v>628446115.87057328</v>
      </c>
      <c r="K74" s="209" cm="1">
        <f t="array" ref="K74">+DEMANDAS!$B$12*PARAMETROS!$B$18*INDEX('factores - departamento'!$C$2:$C$26,$I74)</f>
        <v>5632521186.6053295</v>
      </c>
      <c r="L74" s="209" cm="1">
        <f t="array" ref="L74">+DEMANDAS!$B$12*PARAMETROS!$B$19*INDEX('factores - departamento'!$C$2:$C$26,$I74)</f>
        <v>19004723066.664352</v>
      </c>
      <c r="M74" s="22">
        <f t="shared" si="7"/>
        <v>27</v>
      </c>
      <c r="N74" s="22">
        <f t="shared" si="8"/>
        <v>2700</v>
      </c>
      <c r="O74" s="22">
        <f t="shared" si="9"/>
        <v>10800</v>
      </c>
      <c r="P74" s="209">
        <f t="shared" si="10"/>
        <v>23275782.06928049</v>
      </c>
      <c r="Q74" s="209">
        <f t="shared" si="11"/>
        <v>208611895.80019739</v>
      </c>
      <c r="R74" s="209">
        <f t="shared" si="12"/>
        <v>703878632.09867966</v>
      </c>
      <c r="S74" s="22">
        <f>MATCH(H74,'factores - departamento'!$A$2:$A$26,0)</f>
        <v>4</v>
      </c>
      <c r="T74" s="22" t="str" cm="1">
        <f t="array" ref="T74">INDEX('factores - departamento'!$G$2:$G$26,S74)</f>
        <v>AGRARE</v>
      </c>
    </row>
    <row r="75" spans="1:20" x14ac:dyDescent="0.3">
      <c r="A75" s="22" t="str">
        <f>+'MOVIL-ESTACIONES'!A75</f>
        <v>ESTARE05</v>
      </c>
      <c r="B75" s="22">
        <f>+'MOVIL-ESTACIONES'!E75</f>
        <v>1</v>
      </c>
      <c r="C75" s="22">
        <f>+'MOVIL-ESTACIONES'!F75</f>
        <v>100</v>
      </c>
      <c r="D75" s="22">
        <f>+'MOVIL-ESTACIONES'!G75</f>
        <v>400</v>
      </c>
      <c r="E75" s="22" t="str">
        <f>+'MOVIL-ESTACIONES'!H75</f>
        <v>BSCARE</v>
      </c>
      <c r="F75" s="22" t="str">
        <f>+'MOVIL-ESTACIONES'!I75</f>
        <v>RNCARE</v>
      </c>
      <c r="G75" s="22" t="str">
        <f>+'MOVIL-ESTACIONES'!J75</f>
        <v>SGWARE</v>
      </c>
      <c r="H75" s="22" t="str">
        <f>+'MOVIL-ESTACIONES'!L75</f>
        <v>AREQUIPA</v>
      </c>
      <c r="I75" s="22">
        <f>MATCH(H75,'factores - departamento'!$A$2:$A$26,0)</f>
        <v>4</v>
      </c>
      <c r="J75" s="209" cm="1">
        <f t="array" ref="J75">+DEMANDAS!$B$12*PARAMETROS!$B$17*INDEX('factores - departamento'!$C$2:$C$26,$I75)</f>
        <v>628446115.87057328</v>
      </c>
      <c r="K75" s="209" cm="1">
        <f t="array" ref="K75">+DEMANDAS!$B$12*PARAMETROS!$B$18*INDEX('factores - departamento'!$C$2:$C$26,$I75)</f>
        <v>5632521186.6053295</v>
      </c>
      <c r="L75" s="209" cm="1">
        <f t="array" ref="L75">+DEMANDAS!$B$12*PARAMETROS!$B$19*INDEX('factores - departamento'!$C$2:$C$26,$I75)</f>
        <v>19004723066.664352</v>
      </c>
      <c r="M75" s="22">
        <f t="shared" si="7"/>
        <v>27</v>
      </c>
      <c r="N75" s="22">
        <f t="shared" si="8"/>
        <v>2700</v>
      </c>
      <c r="O75" s="22">
        <f t="shared" si="9"/>
        <v>10800</v>
      </c>
      <c r="P75" s="209">
        <f t="shared" si="10"/>
        <v>23275782.06928049</v>
      </c>
      <c r="Q75" s="209">
        <f t="shared" si="11"/>
        <v>208611895.80019739</v>
      </c>
      <c r="R75" s="209">
        <f t="shared" si="12"/>
        <v>703878632.09867966</v>
      </c>
      <c r="S75" s="22">
        <f>MATCH(H75,'factores - departamento'!$A$2:$A$26,0)</f>
        <v>4</v>
      </c>
      <c r="T75" s="22" t="str" cm="1">
        <f t="array" ref="T75">INDEX('factores - departamento'!$G$2:$G$26,S75)</f>
        <v>AGRARE</v>
      </c>
    </row>
    <row r="76" spans="1:20" x14ac:dyDescent="0.3">
      <c r="A76" s="22" t="str">
        <f>+'MOVIL-ESTACIONES'!A76</f>
        <v>ESTARE06</v>
      </c>
      <c r="B76" s="22">
        <f>+'MOVIL-ESTACIONES'!E76</f>
        <v>1</v>
      </c>
      <c r="C76" s="22">
        <f>+'MOVIL-ESTACIONES'!F76</f>
        <v>100</v>
      </c>
      <c r="D76" s="22">
        <f>+'MOVIL-ESTACIONES'!G76</f>
        <v>400</v>
      </c>
      <c r="E76" s="22" t="str">
        <f>+'MOVIL-ESTACIONES'!H76</f>
        <v>BSCARE</v>
      </c>
      <c r="F76" s="22" t="str">
        <f>+'MOVIL-ESTACIONES'!I76</f>
        <v>RNCARE</v>
      </c>
      <c r="G76" s="22" t="str">
        <f>+'MOVIL-ESTACIONES'!J76</f>
        <v>SGWARE</v>
      </c>
      <c r="H76" s="22" t="str">
        <f>+'MOVIL-ESTACIONES'!L76</f>
        <v>AREQUIPA</v>
      </c>
      <c r="I76" s="22">
        <f>MATCH(H76,'factores - departamento'!$A$2:$A$26,0)</f>
        <v>4</v>
      </c>
      <c r="J76" s="209" cm="1">
        <f t="array" ref="J76">+DEMANDAS!$B$12*PARAMETROS!$B$17*INDEX('factores - departamento'!$C$2:$C$26,$I76)</f>
        <v>628446115.87057328</v>
      </c>
      <c r="K76" s="209" cm="1">
        <f t="array" ref="K76">+DEMANDAS!$B$12*PARAMETROS!$B$18*INDEX('factores - departamento'!$C$2:$C$26,$I76)</f>
        <v>5632521186.6053295</v>
      </c>
      <c r="L76" s="209" cm="1">
        <f t="array" ref="L76">+DEMANDAS!$B$12*PARAMETROS!$B$19*INDEX('factores - departamento'!$C$2:$C$26,$I76)</f>
        <v>19004723066.664352</v>
      </c>
      <c r="M76" s="22">
        <f t="shared" si="7"/>
        <v>27</v>
      </c>
      <c r="N76" s="22">
        <f t="shared" si="8"/>
        <v>2700</v>
      </c>
      <c r="O76" s="22">
        <f t="shared" si="9"/>
        <v>10800</v>
      </c>
      <c r="P76" s="209">
        <f t="shared" si="10"/>
        <v>23275782.06928049</v>
      </c>
      <c r="Q76" s="209">
        <f t="shared" si="11"/>
        <v>208611895.80019739</v>
      </c>
      <c r="R76" s="209">
        <f t="shared" si="12"/>
        <v>703878632.09867966</v>
      </c>
      <c r="S76" s="22">
        <f>MATCH(H76,'factores - departamento'!$A$2:$A$26,0)</f>
        <v>4</v>
      </c>
      <c r="T76" s="22" t="str" cm="1">
        <f t="array" ref="T76">INDEX('factores - departamento'!$G$2:$G$26,S76)</f>
        <v>AGRARE</v>
      </c>
    </row>
    <row r="77" spans="1:20" x14ac:dyDescent="0.3">
      <c r="A77" s="22" t="str">
        <f>+'MOVIL-ESTACIONES'!A77</f>
        <v>ESTARE07</v>
      </c>
      <c r="B77" s="22">
        <f>+'MOVIL-ESTACIONES'!E77</f>
        <v>1</v>
      </c>
      <c r="C77" s="22">
        <f>+'MOVIL-ESTACIONES'!F77</f>
        <v>100</v>
      </c>
      <c r="D77" s="22">
        <f>+'MOVIL-ESTACIONES'!G77</f>
        <v>400</v>
      </c>
      <c r="E77" s="22" t="str">
        <f>+'MOVIL-ESTACIONES'!H77</f>
        <v>BSCARE</v>
      </c>
      <c r="F77" s="22" t="str">
        <f>+'MOVIL-ESTACIONES'!I77</f>
        <v>RNCARE</v>
      </c>
      <c r="G77" s="22" t="str">
        <f>+'MOVIL-ESTACIONES'!J77</f>
        <v>SGWARE</v>
      </c>
      <c r="H77" s="22" t="str">
        <f>+'MOVIL-ESTACIONES'!L77</f>
        <v>AREQUIPA</v>
      </c>
      <c r="I77" s="22">
        <f>MATCH(H77,'factores - departamento'!$A$2:$A$26,0)</f>
        <v>4</v>
      </c>
      <c r="J77" s="209" cm="1">
        <f t="array" ref="J77">+DEMANDAS!$B$12*PARAMETROS!$B$17*INDEX('factores - departamento'!$C$2:$C$26,$I77)</f>
        <v>628446115.87057328</v>
      </c>
      <c r="K77" s="209" cm="1">
        <f t="array" ref="K77">+DEMANDAS!$B$12*PARAMETROS!$B$18*INDEX('factores - departamento'!$C$2:$C$26,$I77)</f>
        <v>5632521186.6053295</v>
      </c>
      <c r="L77" s="209" cm="1">
        <f t="array" ref="L77">+DEMANDAS!$B$12*PARAMETROS!$B$19*INDEX('factores - departamento'!$C$2:$C$26,$I77)</f>
        <v>19004723066.664352</v>
      </c>
      <c r="M77" s="22">
        <f t="shared" si="7"/>
        <v>27</v>
      </c>
      <c r="N77" s="22">
        <f t="shared" si="8"/>
        <v>2700</v>
      </c>
      <c r="O77" s="22">
        <f t="shared" si="9"/>
        <v>10800</v>
      </c>
      <c r="P77" s="209">
        <f t="shared" si="10"/>
        <v>23275782.06928049</v>
      </c>
      <c r="Q77" s="209">
        <f t="shared" si="11"/>
        <v>208611895.80019739</v>
      </c>
      <c r="R77" s="209">
        <f t="shared" si="12"/>
        <v>703878632.09867966</v>
      </c>
      <c r="S77" s="22">
        <f>MATCH(H77,'factores - departamento'!$A$2:$A$26,0)</f>
        <v>4</v>
      </c>
      <c r="T77" s="22" t="str" cm="1">
        <f t="array" ref="T77">INDEX('factores - departamento'!$G$2:$G$26,S77)</f>
        <v>AGRARE</v>
      </c>
    </row>
    <row r="78" spans="1:20" x14ac:dyDescent="0.3">
      <c r="A78" s="22" t="str">
        <f>+'MOVIL-ESTACIONES'!A78</f>
        <v>ESTARE08</v>
      </c>
      <c r="B78" s="22">
        <f>+'MOVIL-ESTACIONES'!E78</f>
        <v>1</v>
      </c>
      <c r="C78" s="22">
        <f>+'MOVIL-ESTACIONES'!F78</f>
        <v>100</v>
      </c>
      <c r="D78" s="22">
        <f>+'MOVIL-ESTACIONES'!G78</f>
        <v>400</v>
      </c>
      <c r="E78" s="22" t="str">
        <f>+'MOVIL-ESTACIONES'!H78</f>
        <v>BSCARE</v>
      </c>
      <c r="F78" s="22" t="str">
        <f>+'MOVIL-ESTACIONES'!I78</f>
        <v>RNCARE</v>
      </c>
      <c r="G78" s="22" t="str">
        <f>+'MOVIL-ESTACIONES'!J78</f>
        <v>SGWARE</v>
      </c>
      <c r="H78" s="22" t="str">
        <f>+'MOVIL-ESTACIONES'!L78</f>
        <v>AREQUIPA</v>
      </c>
      <c r="I78" s="22">
        <f>MATCH(H78,'factores - departamento'!$A$2:$A$26,0)</f>
        <v>4</v>
      </c>
      <c r="J78" s="209" cm="1">
        <f t="array" ref="J78">+DEMANDAS!$B$12*PARAMETROS!$B$17*INDEX('factores - departamento'!$C$2:$C$26,$I78)</f>
        <v>628446115.87057328</v>
      </c>
      <c r="K78" s="209" cm="1">
        <f t="array" ref="K78">+DEMANDAS!$B$12*PARAMETROS!$B$18*INDEX('factores - departamento'!$C$2:$C$26,$I78)</f>
        <v>5632521186.6053295</v>
      </c>
      <c r="L78" s="209" cm="1">
        <f t="array" ref="L78">+DEMANDAS!$B$12*PARAMETROS!$B$19*INDEX('factores - departamento'!$C$2:$C$26,$I78)</f>
        <v>19004723066.664352</v>
      </c>
      <c r="M78" s="22">
        <f t="shared" si="7"/>
        <v>27</v>
      </c>
      <c r="N78" s="22">
        <f t="shared" si="8"/>
        <v>2700</v>
      </c>
      <c r="O78" s="22">
        <f t="shared" si="9"/>
        <v>10800</v>
      </c>
      <c r="P78" s="209">
        <f t="shared" si="10"/>
        <v>23275782.06928049</v>
      </c>
      <c r="Q78" s="209">
        <f t="shared" si="11"/>
        <v>208611895.80019739</v>
      </c>
      <c r="R78" s="209">
        <f t="shared" si="12"/>
        <v>703878632.09867966</v>
      </c>
      <c r="S78" s="22">
        <f>MATCH(H78,'factores - departamento'!$A$2:$A$26,0)</f>
        <v>4</v>
      </c>
      <c r="T78" s="22" t="str" cm="1">
        <f t="array" ref="T78">INDEX('factores - departamento'!$G$2:$G$26,S78)</f>
        <v>AGRARE</v>
      </c>
    </row>
    <row r="79" spans="1:20" x14ac:dyDescent="0.3">
      <c r="A79" s="22" t="str">
        <f>+'MOVIL-ESTACIONES'!A79</f>
        <v>ESTARE09</v>
      </c>
      <c r="B79" s="22">
        <f>+'MOVIL-ESTACIONES'!E79</f>
        <v>1</v>
      </c>
      <c r="C79" s="22">
        <f>+'MOVIL-ESTACIONES'!F79</f>
        <v>100</v>
      </c>
      <c r="D79" s="22">
        <f>+'MOVIL-ESTACIONES'!G79</f>
        <v>400</v>
      </c>
      <c r="E79" s="22" t="str">
        <f>+'MOVIL-ESTACIONES'!H79</f>
        <v>BSCARE</v>
      </c>
      <c r="F79" s="22" t="str">
        <f>+'MOVIL-ESTACIONES'!I79</f>
        <v>RNCARE</v>
      </c>
      <c r="G79" s="22" t="str">
        <f>+'MOVIL-ESTACIONES'!J79</f>
        <v>SGWARE</v>
      </c>
      <c r="H79" s="22" t="str">
        <f>+'MOVIL-ESTACIONES'!L79</f>
        <v>AREQUIPA</v>
      </c>
      <c r="I79" s="22">
        <f>MATCH(H79,'factores - departamento'!$A$2:$A$26,0)</f>
        <v>4</v>
      </c>
      <c r="J79" s="209" cm="1">
        <f t="array" ref="J79">+DEMANDAS!$B$12*PARAMETROS!$B$17*INDEX('factores - departamento'!$C$2:$C$26,$I79)</f>
        <v>628446115.87057328</v>
      </c>
      <c r="K79" s="209" cm="1">
        <f t="array" ref="K79">+DEMANDAS!$B$12*PARAMETROS!$B$18*INDEX('factores - departamento'!$C$2:$C$26,$I79)</f>
        <v>5632521186.6053295</v>
      </c>
      <c r="L79" s="209" cm="1">
        <f t="array" ref="L79">+DEMANDAS!$B$12*PARAMETROS!$B$19*INDEX('factores - departamento'!$C$2:$C$26,$I79)</f>
        <v>19004723066.664352</v>
      </c>
      <c r="M79" s="22">
        <f t="shared" si="7"/>
        <v>27</v>
      </c>
      <c r="N79" s="22">
        <f t="shared" si="8"/>
        <v>2700</v>
      </c>
      <c r="O79" s="22">
        <f t="shared" si="9"/>
        <v>10800</v>
      </c>
      <c r="P79" s="209">
        <f t="shared" si="10"/>
        <v>23275782.06928049</v>
      </c>
      <c r="Q79" s="209">
        <f t="shared" si="11"/>
        <v>208611895.80019739</v>
      </c>
      <c r="R79" s="209">
        <f t="shared" si="12"/>
        <v>703878632.09867966</v>
      </c>
      <c r="S79" s="22">
        <f>MATCH(H79,'factores - departamento'!$A$2:$A$26,0)</f>
        <v>4</v>
      </c>
      <c r="T79" s="22" t="str" cm="1">
        <f t="array" ref="T79">INDEX('factores - departamento'!$G$2:$G$26,S79)</f>
        <v>AGRARE</v>
      </c>
    </row>
    <row r="80" spans="1:20" x14ac:dyDescent="0.3">
      <c r="A80" s="22" t="str">
        <f>+'MOVIL-ESTACIONES'!A80</f>
        <v>ESTARE10</v>
      </c>
      <c r="B80" s="22">
        <f>+'MOVIL-ESTACIONES'!E80</f>
        <v>1</v>
      </c>
      <c r="C80" s="22">
        <f>+'MOVIL-ESTACIONES'!F80</f>
        <v>100</v>
      </c>
      <c r="D80" s="22">
        <f>+'MOVIL-ESTACIONES'!G80</f>
        <v>400</v>
      </c>
      <c r="E80" s="22" t="str">
        <f>+'MOVIL-ESTACIONES'!H80</f>
        <v>BSCARE</v>
      </c>
      <c r="F80" s="22" t="str">
        <f>+'MOVIL-ESTACIONES'!I80</f>
        <v>RNCARE</v>
      </c>
      <c r="G80" s="22" t="str">
        <f>+'MOVIL-ESTACIONES'!J80</f>
        <v>SGWARE</v>
      </c>
      <c r="H80" s="22" t="str">
        <f>+'MOVIL-ESTACIONES'!L80</f>
        <v>AREQUIPA</v>
      </c>
      <c r="I80" s="22">
        <f>MATCH(H80,'factores - departamento'!$A$2:$A$26,0)</f>
        <v>4</v>
      </c>
      <c r="J80" s="209" cm="1">
        <f t="array" ref="J80">+DEMANDAS!$B$12*PARAMETROS!$B$17*INDEX('factores - departamento'!$C$2:$C$26,$I80)</f>
        <v>628446115.87057328</v>
      </c>
      <c r="K80" s="209" cm="1">
        <f t="array" ref="K80">+DEMANDAS!$B$12*PARAMETROS!$B$18*INDEX('factores - departamento'!$C$2:$C$26,$I80)</f>
        <v>5632521186.6053295</v>
      </c>
      <c r="L80" s="209" cm="1">
        <f t="array" ref="L80">+DEMANDAS!$B$12*PARAMETROS!$B$19*INDEX('factores - departamento'!$C$2:$C$26,$I80)</f>
        <v>19004723066.664352</v>
      </c>
      <c r="M80" s="22">
        <f t="shared" si="7"/>
        <v>27</v>
      </c>
      <c r="N80" s="22">
        <f t="shared" si="8"/>
        <v>2700</v>
      </c>
      <c r="O80" s="22">
        <f t="shared" si="9"/>
        <v>10800</v>
      </c>
      <c r="P80" s="209">
        <f t="shared" si="10"/>
        <v>23275782.06928049</v>
      </c>
      <c r="Q80" s="209">
        <f t="shared" si="11"/>
        <v>208611895.80019739</v>
      </c>
      <c r="R80" s="209">
        <f t="shared" si="12"/>
        <v>703878632.09867966</v>
      </c>
      <c r="S80" s="22">
        <f>MATCH(H80,'factores - departamento'!$A$2:$A$26,0)</f>
        <v>4</v>
      </c>
      <c r="T80" s="22" t="str" cm="1">
        <f t="array" ref="T80">INDEX('factores - departamento'!$G$2:$G$26,S80)</f>
        <v>AGRARE</v>
      </c>
    </row>
    <row r="81" spans="1:20" x14ac:dyDescent="0.3">
      <c r="A81" s="22" t="str">
        <f>+'MOVIL-ESTACIONES'!A81</f>
        <v>ESTARE11</v>
      </c>
      <c r="B81" s="22">
        <f>+'MOVIL-ESTACIONES'!E81</f>
        <v>1</v>
      </c>
      <c r="C81" s="22">
        <f>+'MOVIL-ESTACIONES'!F81</f>
        <v>100</v>
      </c>
      <c r="D81" s="22">
        <f>+'MOVIL-ESTACIONES'!G81</f>
        <v>400</v>
      </c>
      <c r="E81" s="22" t="str">
        <f>+'MOVIL-ESTACIONES'!H81</f>
        <v>BSCARE</v>
      </c>
      <c r="F81" s="22" t="str">
        <f>+'MOVIL-ESTACIONES'!I81</f>
        <v>RNCARE</v>
      </c>
      <c r="G81" s="22" t="str">
        <f>+'MOVIL-ESTACIONES'!J81</f>
        <v>SGWARE</v>
      </c>
      <c r="H81" s="22" t="str">
        <f>+'MOVIL-ESTACIONES'!L81</f>
        <v>AREQUIPA</v>
      </c>
      <c r="I81" s="22">
        <f>MATCH(H81,'factores - departamento'!$A$2:$A$26,0)</f>
        <v>4</v>
      </c>
      <c r="J81" s="209" cm="1">
        <f t="array" ref="J81">+DEMANDAS!$B$12*PARAMETROS!$B$17*INDEX('factores - departamento'!$C$2:$C$26,$I81)</f>
        <v>628446115.87057328</v>
      </c>
      <c r="K81" s="209" cm="1">
        <f t="array" ref="K81">+DEMANDAS!$B$12*PARAMETROS!$B$18*INDEX('factores - departamento'!$C$2:$C$26,$I81)</f>
        <v>5632521186.6053295</v>
      </c>
      <c r="L81" s="209" cm="1">
        <f t="array" ref="L81">+DEMANDAS!$B$12*PARAMETROS!$B$19*INDEX('factores - departamento'!$C$2:$C$26,$I81)</f>
        <v>19004723066.664352</v>
      </c>
      <c r="M81" s="22">
        <f t="shared" si="7"/>
        <v>27</v>
      </c>
      <c r="N81" s="22">
        <f t="shared" si="8"/>
        <v>2700</v>
      </c>
      <c r="O81" s="22">
        <f t="shared" si="9"/>
        <v>10800</v>
      </c>
      <c r="P81" s="209">
        <f t="shared" si="10"/>
        <v>23275782.06928049</v>
      </c>
      <c r="Q81" s="209">
        <f t="shared" si="11"/>
        <v>208611895.80019739</v>
      </c>
      <c r="R81" s="209">
        <f t="shared" si="12"/>
        <v>703878632.09867966</v>
      </c>
      <c r="S81" s="22">
        <f>MATCH(H81,'factores - departamento'!$A$2:$A$26,0)</f>
        <v>4</v>
      </c>
      <c r="T81" s="22" t="str" cm="1">
        <f t="array" ref="T81">INDEX('factores - departamento'!$G$2:$G$26,S81)</f>
        <v>AGRARE</v>
      </c>
    </row>
    <row r="82" spans="1:20" x14ac:dyDescent="0.3">
      <c r="A82" s="22" t="str">
        <f>+'MOVIL-ESTACIONES'!A82</f>
        <v>ESTARE12</v>
      </c>
      <c r="B82" s="22">
        <f>+'MOVIL-ESTACIONES'!E82</f>
        <v>1</v>
      </c>
      <c r="C82" s="22">
        <f>+'MOVIL-ESTACIONES'!F82</f>
        <v>100</v>
      </c>
      <c r="D82" s="22">
        <f>+'MOVIL-ESTACIONES'!G82</f>
        <v>400</v>
      </c>
      <c r="E82" s="22" t="str">
        <f>+'MOVIL-ESTACIONES'!H82</f>
        <v>BSCARE</v>
      </c>
      <c r="F82" s="22" t="str">
        <f>+'MOVIL-ESTACIONES'!I82</f>
        <v>RNCARE</v>
      </c>
      <c r="G82" s="22" t="str">
        <f>+'MOVIL-ESTACIONES'!J82</f>
        <v>SGWARE</v>
      </c>
      <c r="H82" s="22" t="str">
        <f>+'MOVIL-ESTACIONES'!L82</f>
        <v>AREQUIPA</v>
      </c>
      <c r="I82" s="22">
        <f>MATCH(H82,'factores - departamento'!$A$2:$A$26,0)</f>
        <v>4</v>
      </c>
      <c r="J82" s="209" cm="1">
        <f t="array" ref="J82">+DEMANDAS!$B$12*PARAMETROS!$B$17*INDEX('factores - departamento'!$C$2:$C$26,$I82)</f>
        <v>628446115.87057328</v>
      </c>
      <c r="K82" s="209" cm="1">
        <f t="array" ref="K82">+DEMANDAS!$B$12*PARAMETROS!$B$18*INDEX('factores - departamento'!$C$2:$C$26,$I82)</f>
        <v>5632521186.6053295</v>
      </c>
      <c r="L82" s="209" cm="1">
        <f t="array" ref="L82">+DEMANDAS!$B$12*PARAMETROS!$B$19*INDEX('factores - departamento'!$C$2:$C$26,$I82)</f>
        <v>19004723066.664352</v>
      </c>
      <c r="M82" s="22">
        <f t="shared" si="7"/>
        <v>27</v>
      </c>
      <c r="N82" s="22">
        <f t="shared" si="8"/>
        <v>2700</v>
      </c>
      <c r="O82" s="22">
        <f t="shared" si="9"/>
        <v>10800</v>
      </c>
      <c r="P82" s="209">
        <f t="shared" si="10"/>
        <v>23275782.06928049</v>
      </c>
      <c r="Q82" s="209">
        <f t="shared" si="11"/>
        <v>208611895.80019739</v>
      </c>
      <c r="R82" s="209">
        <f t="shared" si="12"/>
        <v>703878632.09867966</v>
      </c>
      <c r="S82" s="22">
        <f>MATCH(H82,'factores - departamento'!$A$2:$A$26,0)</f>
        <v>4</v>
      </c>
      <c r="T82" s="22" t="str" cm="1">
        <f t="array" ref="T82">INDEX('factores - departamento'!$G$2:$G$26,S82)</f>
        <v>AGRARE</v>
      </c>
    </row>
    <row r="83" spans="1:20" x14ac:dyDescent="0.3">
      <c r="A83" s="22" t="str">
        <f>+'MOVIL-ESTACIONES'!A83</f>
        <v>ESTARE13</v>
      </c>
      <c r="B83" s="22">
        <f>+'MOVIL-ESTACIONES'!E83</f>
        <v>1</v>
      </c>
      <c r="C83" s="22">
        <f>+'MOVIL-ESTACIONES'!F83</f>
        <v>100</v>
      </c>
      <c r="D83" s="22">
        <f>+'MOVIL-ESTACIONES'!G83</f>
        <v>400</v>
      </c>
      <c r="E83" s="22" t="str">
        <f>+'MOVIL-ESTACIONES'!H83</f>
        <v>BSCARE</v>
      </c>
      <c r="F83" s="22" t="str">
        <f>+'MOVIL-ESTACIONES'!I83</f>
        <v>RNCARE</v>
      </c>
      <c r="G83" s="22" t="str">
        <f>+'MOVIL-ESTACIONES'!J83</f>
        <v>SGWARE</v>
      </c>
      <c r="H83" s="22" t="str">
        <f>+'MOVIL-ESTACIONES'!L83</f>
        <v>AREQUIPA</v>
      </c>
      <c r="I83" s="22">
        <f>MATCH(H83,'factores - departamento'!$A$2:$A$26,0)</f>
        <v>4</v>
      </c>
      <c r="J83" s="209" cm="1">
        <f t="array" ref="J83">+DEMANDAS!$B$12*PARAMETROS!$B$17*INDEX('factores - departamento'!$C$2:$C$26,$I83)</f>
        <v>628446115.87057328</v>
      </c>
      <c r="K83" s="209" cm="1">
        <f t="array" ref="K83">+DEMANDAS!$B$12*PARAMETROS!$B$18*INDEX('factores - departamento'!$C$2:$C$26,$I83)</f>
        <v>5632521186.6053295</v>
      </c>
      <c r="L83" s="209" cm="1">
        <f t="array" ref="L83">+DEMANDAS!$B$12*PARAMETROS!$B$19*INDEX('factores - departamento'!$C$2:$C$26,$I83)</f>
        <v>19004723066.664352</v>
      </c>
      <c r="M83" s="22">
        <f t="shared" si="7"/>
        <v>27</v>
      </c>
      <c r="N83" s="22">
        <f t="shared" si="8"/>
        <v>2700</v>
      </c>
      <c r="O83" s="22">
        <f t="shared" si="9"/>
        <v>10800</v>
      </c>
      <c r="P83" s="209">
        <f t="shared" si="10"/>
        <v>23275782.06928049</v>
      </c>
      <c r="Q83" s="209">
        <f t="shared" si="11"/>
        <v>208611895.80019739</v>
      </c>
      <c r="R83" s="209">
        <f t="shared" si="12"/>
        <v>703878632.09867966</v>
      </c>
      <c r="S83" s="22">
        <f>MATCH(H83,'factores - departamento'!$A$2:$A$26,0)</f>
        <v>4</v>
      </c>
      <c r="T83" s="22" t="str" cm="1">
        <f t="array" ref="T83">INDEX('factores - departamento'!$G$2:$G$26,S83)</f>
        <v>AGRARE</v>
      </c>
    </row>
    <row r="84" spans="1:20" x14ac:dyDescent="0.3">
      <c r="A84" s="22" t="str">
        <f>+'MOVIL-ESTACIONES'!A84</f>
        <v>ESTARE14</v>
      </c>
      <c r="B84" s="22">
        <f>+'MOVIL-ESTACIONES'!E84</f>
        <v>1</v>
      </c>
      <c r="C84" s="22">
        <f>+'MOVIL-ESTACIONES'!F84</f>
        <v>100</v>
      </c>
      <c r="D84" s="22">
        <f>+'MOVIL-ESTACIONES'!G84</f>
        <v>400</v>
      </c>
      <c r="E84" s="22" t="str">
        <f>+'MOVIL-ESTACIONES'!H84</f>
        <v>BSCARE</v>
      </c>
      <c r="F84" s="22" t="str">
        <f>+'MOVIL-ESTACIONES'!I84</f>
        <v>RNCARE</v>
      </c>
      <c r="G84" s="22" t="str">
        <f>+'MOVIL-ESTACIONES'!J84</f>
        <v>SGWARE</v>
      </c>
      <c r="H84" s="22" t="str">
        <f>+'MOVIL-ESTACIONES'!L84</f>
        <v>AREQUIPA</v>
      </c>
      <c r="I84" s="22">
        <f>MATCH(H84,'factores - departamento'!$A$2:$A$26,0)</f>
        <v>4</v>
      </c>
      <c r="J84" s="209" cm="1">
        <f t="array" ref="J84">+DEMANDAS!$B$12*PARAMETROS!$B$17*INDEX('factores - departamento'!$C$2:$C$26,$I84)</f>
        <v>628446115.87057328</v>
      </c>
      <c r="K84" s="209" cm="1">
        <f t="array" ref="K84">+DEMANDAS!$B$12*PARAMETROS!$B$18*INDEX('factores - departamento'!$C$2:$C$26,$I84)</f>
        <v>5632521186.6053295</v>
      </c>
      <c r="L84" s="209" cm="1">
        <f t="array" ref="L84">+DEMANDAS!$B$12*PARAMETROS!$B$19*INDEX('factores - departamento'!$C$2:$C$26,$I84)</f>
        <v>19004723066.664352</v>
      </c>
      <c r="M84" s="22">
        <f t="shared" si="7"/>
        <v>27</v>
      </c>
      <c r="N84" s="22">
        <f t="shared" si="8"/>
        <v>2700</v>
      </c>
      <c r="O84" s="22">
        <f t="shared" si="9"/>
        <v>10800</v>
      </c>
      <c r="P84" s="209">
        <f t="shared" si="10"/>
        <v>23275782.06928049</v>
      </c>
      <c r="Q84" s="209">
        <f t="shared" si="11"/>
        <v>208611895.80019739</v>
      </c>
      <c r="R84" s="209">
        <f t="shared" si="12"/>
        <v>703878632.09867966</v>
      </c>
      <c r="S84" s="22">
        <f>MATCH(H84,'factores - departamento'!$A$2:$A$26,0)</f>
        <v>4</v>
      </c>
      <c r="T84" s="22" t="str" cm="1">
        <f t="array" ref="T84">INDEX('factores - departamento'!$G$2:$G$26,S84)</f>
        <v>AGRARE</v>
      </c>
    </row>
    <row r="85" spans="1:20" x14ac:dyDescent="0.3">
      <c r="A85" s="22" t="str">
        <f>+'MOVIL-ESTACIONES'!A85</f>
        <v>ESTARE15</v>
      </c>
      <c r="B85" s="22">
        <f>+'MOVIL-ESTACIONES'!E85</f>
        <v>1</v>
      </c>
      <c r="C85" s="22">
        <f>+'MOVIL-ESTACIONES'!F85</f>
        <v>100</v>
      </c>
      <c r="D85" s="22">
        <f>+'MOVIL-ESTACIONES'!G85</f>
        <v>400</v>
      </c>
      <c r="E85" s="22" t="str">
        <f>+'MOVIL-ESTACIONES'!H85</f>
        <v>BSCARE</v>
      </c>
      <c r="F85" s="22" t="str">
        <f>+'MOVIL-ESTACIONES'!I85</f>
        <v>RNCARE</v>
      </c>
      <c r="G85" s="22" t="str">
        <f>+'MOVIL-ESTACIONES'!J85</f>
        <v>SGWARE</v>
      </c>
      <c r="H85" s="22" t="str">
        <f>+'MOVIL-ESTACIONES'!L85</f>
        <v>AREQUIPA</v>
      </c>
      <c r="I85" s="22">
        <f>MATCH(H85,'factores - departamento'!$A$2:$A$26,0)</f>
        <v>4</v>
      </c>
      <c r="J85" s="209" cm="1">
        <f t="array" ref="J85">+DEMANDAS!$B$12*PARAMETROS!$B$17*INDEX('factores - departamento'!$C$2:$C$26,$I85)</f>
        <v>628446115.87057328</v>
      </c>
      <c r="K85" s="209" cm="1">
        <f t="array" ref="K85">+DEMANDAS!$B$12*PARAMETROS!$B$18*INDEX('factores - departamento'!$C$2:$C$26,$I85)</f>
        <v>5632521186.6053295</v>
      </c>
      <c r="L85" s="209" cm="1">
        <f t="array" ref="L85">+DEMANDAS!$B$12*PARAMETROS!$B$19*INDEX('factores - departamento'!$C$2:$C$26,$I85)</f>
        <v>19004723066.664352</v>
      </c>
      <c r="M85" s="22">
        <f t="shared" si="7"/>
        <v>27</v>
      </c>
      <c r="N85" s="22">
        <f t="shared" si="8"/>
        <v>2700</v>
      </c>
      <c r="O85" s="22">
        <f t="shared" si="9"/>
        <v>10800</v>
      </c>
      <c r="P85" s="209">
        <f t="shared" si="10"/>
        <v>23275782.06928049</v>
      </c>
      <c r="Q85" s="209">
        <f t="shared" si="11"/>
        <v>208611895.80019739</v>
      </c>
      <c r="R85" s="209">
        <f t="shared" si="12"/>
        <v>703878632.09867966</v>
      </c>
      <c r="S85" s="22">
        <f>MATCH(H85,'factores - departamento'!$A$2:$A$26,0)</f>
        <v>4</v>
      </c>
      <c r="T85" s="22" t="str" cm="1">
        <f t="array" ref="T85">INDEX('factores - departamento'!$G$2:$G$26,S85)</f>
        <v>AGRARE</v>
      </c>
    </row>
    <row r="86" spans="1:20" x14ac:dyDescent="0.3">
      <c r="A86" s="22" t="str">
        <f>+'MOVIL-ESTACIONES'!A86</f>
        <v>ESTARE16</v>
      </c>
      <c r="B86" s="22">
        <f>+'MOVIL-ESTACIONES'!E86</f>
        <v>1</v>
      </c>
      <c r="C86" s="22">
        <f>+'MOVIL-ESTACIONES'!F86</f>
        <v>100</v>
      </c>
      <c r="D86" s="22">
        <f>+'MOVIL-ESTACIONES'!G86</f>
        <v>400</v>
      </c>
      <c r="E86" s="22" t="str">
        <f>+'MOVIL-ESTACIONES'!H86</f>
        <v>BSCARE</v>
      </c>
      <c r="F86" s="22" t="str">
        <f>+'MOVIL-ESTACIONES'!I86</f>
        <v>RNCARE</v>
      </c>
      <c r="G86" s="22" t="str">
        <f>+'MOVIL-ESTACIONES'!J86</f>
        <v>SGWARE</v>
      </c>
      <c r="H86" s="22" t="str">
        <f>+'MOVIL-ESTACIONES'!L86</f>
        <v>AREQUIPA</v>
      </c>
      <c r="I86" s="22">
        <f>MATCH(H86,'factores - departamento'!$A$2:$A$26,0)</f>
        <v>4</v>
      </c>
      <c r="J86" s="209" cm="1">
        <f t="array" ref="J86">+DEMANDAS!$B$12*PARAMETROS!$B$17*INDEX('factores - departamento'!$C$2:$C$26,$I86)</f>
        <v>628446115.87057328</v>
      </c>
      <c r="K86" s="209" cm="1">
        <f t="array" ref="K86">+DEMANDAS!$B$12*PARAMETROS!$B$18*INDEX('factores - departamento'!$C$2:$C$26,$I86)</f>
        <v>5632521186.6053295</v>
      </c>
      <c r="L86" s="209" cm="1">
        <f t="array" ref="L86">+DEMANDAS!$B$12*PARAMETROS!$B$19*INDEX('factores - departamento'!$C$2:$C$26,$I86)</f>
        <v>19004723066.664352</v>
      </c>
      <c r="M86" s="22">
        <f t="shared" si="7"/>
        <v>27</v>
      </c>
      <c r="N86" s="22">
        <f t="shared" si="8"/>
        <v>2700</v>
      </c>
      <c r="O86" s="22">
        <f t="shared" si="9"/>
        <v>10800</v>
      </c>
      <c r="P86" s="209">
        <f t="shared" si="10"/>
        <v>23275782.06928049</v>
      </c>
      <c r="Q86" s="209">
        <f t="shared" si="11"/>
        <v>208611895.80019739</v>
      </c>
      <c r="R86" s="209">
        <f t="shared" si="12"/>
        <v>703878632.09867966</v>
      </c>
      <c r="S86" s="22">
        <f>MATCH(H86,'factores - departamento'!$A$2:$A$26,0)</f>
        <v>4</v>
      </c>
      <c r="T86" s="22" t="str" cm="1">
        <f t="array" ref="T86">INDEX('factores - departamento'!$G$2:$G$26,S86)</f>
        <v>AGRARE</v>
      </c>
    </row>
    <row r="87" spans="1:20" x14ac:dyDescent="0.3">
      <c r="A87" s="22" t="str">
        <f>+'MOVIL-ESTACIONES'!A87</f>
        <v>ESTARE17</v>
      </c>
      <c r="B87" s="22">
        <f>+'MOVIL-ESTACIONES'!E87</f>
        <v>1</v>
      </c>
      <c r="C87" s="22">
        <f>+'MOVIL-ESTACIONES'!F87</f>
        <v>100</v>
      </c>
      <c r="D87" s="22">
        <f>+'MOVIL-ESTACIONES'!G87</f>
        <v>400</v>
      </c>
      <c r="E87" s="22" t="str">
        <f>+'MOVIL-ESTACIONES'!H87</f>
        <v>BSCARE</v>
      </c>
      <c r="F87" s="22" t="str">
        <f>+'MOVIL-ESTACIONES'!I87</f>
        <v>RNCARE</v>
      </c>
      <c r="G87" s="22" t="str">
        <f>+'MOVIL-ESTACIONES'!J87</f>
        <v>SGWARE</v>
      </c>
      <c r="H87" s="22" t="str">
        <f>+'MOVIL-ESTACIONES'!L87</f>
        <v>AREQUIPA</v>
      </c>
      <c r="I87" s="22">
        <f>MATCH(H87,'factores - departamento'!$A$2:$A$26,0)</f>
        <v>4</v>
      </c>
      <c r="J87" s="209" cm="1">
        <f t="array" ref="J87">+DEMANDAS!$B$12*PARAMETROS!$B$17*INDEX('factores - departamento'!$C$2:$C$26,$I87)</f>
        <v>628446115.87057328</v>
      </c>
      <c r="K87" s="209" cm="1">
        <f t="array" ref="K87">+DEMANDAS!$B$12*PARAMETROS!$B$18*INDEX('factores - departamento'!$C$2:$C$26,$I87)</f>
        <v>5632521186.6053295</v>
      </c>
      <c r="L87" s="209" cm="1">
        <f t="array" ref="L87">+DEMANDAS!$B$12*PARAMETROS!$B$19*INDEX('factores - departamento'!$C$2:$C$26,$I87)</f>
        <v>19004723066.664352</v>
      </c>
      <c r="M87" s="22">
        <f t="shared" si="7"/>
        <v>27</v>
      </c>
      <c r="N87" s="22">
        <f t="shared" si="8"/>
        <v>2700</v>
      </c>
      <c r="O87" s="22">
        <f t="shared" si="9"/>
        <v>10800</v>
      </c>
      <c r="P87" s="209">
        <f t="shared" si="10"/>
        <v>23275782.06928049</v>
      </c>
      <c r="Q87" s="209">
        <f t="shared" si="11"/>
        <v>208611895.80019739</v>
      </c>
      <c r="R87" s="209">
        <f t="shared" si="12"/>
        <v>703878632.09867966</v>
      </c>
      <c r="S87" s="22">
        <f>MATCH(H87,'factores - departamento'!$A$2:$A$26,0)</f>
        <v>4</v>
      </c>
      <c r="T87" s="22" t="str" cm="1">
        <f t="array" ref="T87">INDEX('factores - departamento'!$G$2:$G$26,S87)</f>
        <v>AGRARE</v>
      </c>
    </row>
    <row r="88" spans="1:20" x14ac:dyDescent="0.3">
      <c r="A88" s="22" t="str">
        <f>+'MOVIL-ESTACIONES'!A88</f>
        <v>ESTARE18</v>
      </c>
      <c r="B88" s="22">
        <f>+'MOVIL-ESTACIONES'!E88</f>
        <v>1</v>
      </c>
      <c r="C88" s="22">
        <f>+'MOVIL-ESTACIONES'!F88</f>
        <v>100</v>
      </c>
      <c r="D88" s="22">
        <f>+'MOVIL-ESTACIONES'!G88</f>
        <v>400</v>
      </c>
      <c r="E88" s="22" t="str">
        <f>+'MOVIL-ESTACIONES'!H88</f>
        <v>BSCARE</v>
      </c>
      <c r="F88" s="22" t="str">
        <f>+'MOVIL-ESTACIONES'!I88</f>
        <v>RNCARE</v>
      </c>
      <c r="G88" s="22" t="str">
        <f>+'MOVIL-ESTACIONES'!J88</f>
        <v>SGWARE</v>
      </c>
      <c r="H88" s="22" t="str">
        <f>+'MOVIL-ESTACIONES'!L88</f>
        <v>AREQUIPA</v>
      </c>
      <c r="I88" s="22">
        <f>MATCH(H88,'factores - departamento'!$A$2:$A$26,0)</f>
        <v>4</v>
      </c>
      <c r="J88" s="209" cm="1">
        <f t="array" ref="J88">+DEMANDAS!$B$12*PARAMETROS!$B$17*INDEX('factores - departamento'!$C$2:$C$26,$I88)</f>
        <v>628446115.87057328</v>
      </c>
      <c r="K88" s="209" cm="1">
        <f t="array" ref="K88">+DEMANDAS!$B$12*PARAMETROS!$B$18*INDEX('factores - departamento'!$C$2:$C$26,$I88)</f>
        <v>5632521186.6053295</v>
      </c>
      <c r="L88" s="209" cm="1">
        <f t="array" ref="L88">+DEMANDAS!$B$12*PARAMETROS!$B$19*INDEX('factores - departamento'!$C$2:$C$26,$I88)</f>
        <v>19004723066.664352</v>
      </c>
      <c r="M88" s="22">
        <f t="shared" si="7"/>
        <v>27</v>
      </c>
      <c r="N88" s="22">
        <f t="shared" si="8"/>
        <v>2700</v>
      </c>
      <c r="O88" s="22">
        <f t="shared" si="9"/>
        <v>10800</v>
      </c>
      <c r="P88" s="209">
        <f t="shared" si="10"/>
        <v>23275782.06928049</v>
      </c>
      <c r="Q88" s="209">
        <f t="shared" si="11"/>
        <v>208611895.80019739</v>
      </c>
      <c r="R88" s="209">
        <f t="shared" si="12"/>
        <v>703878632.09867966</v>
      </c>
      <c r="S88" s="22">
        <f>MATCH(H88,'factores - departamento'!$A$2:$A$26,0)</f>
        <v>4</v>
      </c>
      <c r="T88" s="22" t="str" cm="1">
        <f t="array" ref="T88">INDEX('factores - departamento'!$G$2:$G$26,S88)</f>
        <v>AGRARE</v>
      </c>
    </row>
    <row r="89" spans="1:20" x14ac:dyDescent="0.3">
      <c r="A89" s="22" t="str">
        <f>+'MOVIL-ESTACIONES'!A89</f>
        <v>ESTARE19</v>
      </c>
      <c r="B89" s="22">
        <f>+'MOVIL-ESTACIONES'!E89</f>
        <v>1</v>
      </c>
      <c r="C89" s="22">
        <f>+'MOVIL-ESTACIONES'!F89</f>
        <v>100</v>
      </c>
      <c r="D89" s="22">
        <f>+'MOVIL-ESTACIONES'!G89</f>
        <v>400</v>
      </c>
      <c r="E89" s="22" t="str">
        <f>+'MOVIL-ESTACIONES'!H89</f>
        <v>BSCARE</v>
      </c>
      <c r="F89" s="22" t="str">
        <f>+'MOVIL-ESTACIONES'!I89</f>
        <v>RNCARE</v>
      </c>
      <c r="G89" s="22" t="str">
        <f>+'MOVIL-ESTACIONES'!J89</f>
        <v>SGWARE</v>
      </c>
      <c r="H89" s="22" t="str">
        <f>+'MOVIL-ESTACIONES'!L89</f>
        <v>AREQUIPA</v>
      </c>
      <c r="I89" s="22">
        <f>MATCH(H89,'factores - departamento'!$A$2:$A$26,0)</f>
        <v>4</v>
      </c>
      <c r="J89" s="209" cm="1">
        <f t="array" ref="J89">+DEMANDAS!$B$12*PARAMETROS!$B$17*INDEX('factores - departamento'!$C$2:$C$26,$I89)</f>
        <v>628446115.87057328</v>
      </c>
      <c r="K89" s="209" cm="1">
        <f t="array" ref="K89">+DEMANDAS!$B$12*PARAMETROS!$B$18*INDEX('factores - departamento'!$C$2:$C$26,$I89)</f>
        <v>5632521186.6053295</v>
      </c>
      <c r="L89" s="209" cm="1">
        <f t="array" ref="L89">+DEMANDAS!$B$12*PARAMETROS!$B$19*INDEX('factores - departamento'!$C$2:$C$26,$I89)</f>
        <v>19004723066.664352</v>
      </c>
      <c r="M89" s="22">
        <f t="shared" si="7"/>
        <v>27</v>
      </c>
      <c r="N89" s="22">
        <f t="shared" si="8"/>
        <v>2700</v>
      </c>
      <c r="O89" s="22">
        <f t="shared" si="9"/>
        <v>10800</v>
      </c>
      <c r="P89" s="209">
        <f t="shared" si="10"/>
        <v>23275782.06928049</v>
      </c>
      <c r="Q89" s="209">
        <f t="shared" si="11"/>
        <v>208611895.80019739</v>
      </c>
      <c r="R89" s="209">
        <f t="shared" si="12"/>
        <v>703878632.09867966</v>
      </c>
      <c r="S89" s="22">
        <f>MATCH(H89,'factores - departamento'!$A$2:$A$26,0)</f>
        <v>4</v>
      </c>
      <c r="T89" s="22" t="str" cm="1">
        <f t="array" ref="T89">INDEX('factores - departamento'!$G$2:$G$26,S89)</f>
        <v>AGRARE</v>
      </c>
    </row>
    <row r="90" spans="1:20" x14ac:dyDescent="0.3">
      <c r="A90" s="22" t="str">
        <f>+'MOVIL-ESTACIONES'!A90</f>
        <v>ESTARE20</v>
      </c>
      <c r="B90" s="22">
        <f>+'MOVIL-ESTACIONES'!E90</f>
        <v>1</v>
      </c>
      <c r="C90" s="22">
        <f>+'MOVIL-ESTACIONES'!F90</f>
        <v>100</v>
      </c>
      <c r="D90" s="22">
        <f>+'MOVIL-ESTACIONES'!G90</f>
        <v>400</v>
      </c>
      <c r="E90" s="22" t="str">
        <f>+'MOVIL-ESTACIONES'!H90</f>
        <v>BSCARE</v>
      </c>
      <c r="F90" s="22" t="str">
        <f>+'MOVIL-ESTACIONES'!I90</f>
        <v>RNCARE</v>
      </c>
      <c r="G90" s="22" t="str">
        <f>+'MOVIL-ESTACIONES'!J90</f>
        <v>SGWARE</v>
      </c>
      <c r="H90" s="22" t="str">
        <f>+'MOVIL-ESTACIONES'!L90</f>
        <v>AREQUIPA</v>
      </c>
      <c r="I90" s="22">
        <f>MATCH(H90,'factores - departamento'!$A$2:$A$26,0)</f>
        <v>4</v>
      </c>
      <c r="J90" s="209" cm="1">
        <f t="array" ref="J90">+DEMANDAS!$B$12*PARAMETROS!$B$17*INDEX('factores - departamento'!$C$2:$C$26,$I90)</f>
        <v>628446115.87057328</v>
      </c>
      <c r="K90" s="209" cm="1">
        <f t="array" ref="K90">+DEMANDAS!$B$12*PARAMETROS!$B$18*INDEX('factores - departamento'!$C$2:$C$26,$I90)</f>
        <v>5632521186.6053295</v>
      </c>
      <c r="L90" s="209" cm="1">
        <f t="array" ref="L90">+DEMANDAS!$B$12*PARAMETROS!$B$19*INDEX('factores - departamento'!$C$2:$C$26,$I90)</f>
        <v>19004723066.664352</v>
      </c>
      <c r="M90" s="22">
        <f t="shared" si="7"/>
        <v>27</v>
      </c>
      <c r="N90" s="22">
        <f t="shared" si="8"/>
        <v>2700</v>
      </c>
      <c r="O90" s="22">
        <f t="shared" si="9"/>
        <v>10800</v>
      </c>
      <c r="P90" s="209">
        <f t="shared" si="10"/>
        <v>23275782.06928049</v>
      </c>
      <c r="Q90" s="209">
        <f t="shared" si="11"/>
        <v>208611895.80019739</v>
      </c>
      <c r="R90" s="209">
        <f t="shared" si="12"/>
        <v>703878632.09867966</v>
      </c>
      <c r="S90" s="22">
        <f>MATCH(H90,'factores - departamento'!$A$2:$A$26,0)</f>
        <v>4</v>
      </c>
      <c r="T90" s="22" t="str" cm="1">
        <f t="array" ref="T90">INDEX('factores - departamento'!$G$2:$G$26,S90)</f>
        <v>AGRARE</v>
      </c>
    </row>
    <row r="91" spans="1:20" x14ac:dyDescent="0.3">
      <c r="A91" s="22" t="str">
        <f>+'MOVIL-ESTACIONES'!A91</f>
        <v>ESTARE21</v>
      </c>
      <c r="B91" s="22">
        <f>+'MOVIL-ESTACIONES'!E91</f>
        <v>1</v>
      </c>
      <c r="C91" s="22">
        <f>+'MOVIL-ESTACIONES'!F91</f>
        <v>100</v>
      </c>
      <c r="D91" s="22">
        <f>+'MOVIL-ESTACIONES'!G91</f>
        <v>400</v>
      </c>
      <c r="E91" s="22" t="str">
        <f>+'MOVIL-ESTACIONES'!H91</f>
        <v>BSCARE</v>
      </c>
      <c r="F91" s="22" t="str">
        <f>+'MOVIL-ESTACIONES'!I91</f>
        <v>RNCARE</v>
      </c>
      <c r="G91" s="22" t="str">
        <f>+'MOVIL-ESTACIONES'!J91</f>
        <v>SGWARE</v>
      </c>
      <c r="H91" s="22" t="str">
        <f>+'MOVIL-ESTACIONES'!L91</f>
        <v>AREQUIPA</v>
      </c>
      <c r="I91" s="22">
        <f>MATCH(H91,'factores - departamento'!$A$2:$A$26,0)</f>
        <v>4</v>
      </c>
      <c r="J91" s="209" cm="1">
        <f t="array" ref="J91">+DEMANDAS!$B$12*PARAMETROS!$B$17*INDEX('factores - departamento'!$C$2:$C$26,$I91)</f>
        <v>628446115.87057328</v>
      </c>
      <c r="K91" s="209" cm="1">
        <f t="array" ref="K91">+DEMANDAS!$B$12*PARAMETROS!$B$18*INDEX('factores - departamento'!$C$2:$C$26,$I91)</f>
        <v>5632521186.6053295</v>
      </c>
      <c r="L91" s="209" cm="1">
        <f t="array" ref="L91">+DEMANDAS!$B$12*PARAMETROS!$B$19*INDEX('factores - departamento'!$C$2:$C$26,$I91)</f>
        <v>19004723066.664352</v>
      </c>
      <c r="M91" s="22">
        <f t="shared" si="7"/>
        <v>27</v>
      </c>
      <c r="N91" s="22">
        <f t="shared" si="8"/>
        <v>2700</v>
      </c>
      <c r="O91" s="22">
        <f t="shared" si="9"/>
        <v>10800</v>
      </c>
      <c r="P91" s="209">
        <f t="shared" si="10"/>
        <v>23275782.06928049</v>
      </c>
      <c r="Q91" s="209">
        <f t="shared" si="11"/>
        <v>208611895.80019739</v>
      </c>
      <c r="R91" s="209">
        <f t="shared" si="12"/>
        <v>703878632.09867966</v>
      </c>
      <c r="S91" s="22">
        <f>MATCH(H91,'factores - departamento'!$A$2:$A$26,0)</f>
        <v>4</v>
      </c>
      <c r="T91" s="22" t="str" cm="1">
        <f t="array" ref="T91">INDEX('factores - departamento'!$G$2:$G$26,S91)</f>
        <v>AGRARE</v>
      </c>
    </row>
    <row r="92" spans="1:20" x14ac:dyDescent="0.3">
      <c r="A92" s="22" t="str">
        <f>+'MOVIL-ESTACIONES'!A92</f>
        <v>ESTARE22</v>
      </c>
      <c r="B92" s="22">
        <f>+'MOVIL-ESTACIONES'!E92</f>
        <v>1</v>
      </c>
      <c r="C92" s="22">
        <f>+'MOVIL-ESTACIONES'!F92</f>
        <v>100</v>
      </c>
      <c r="D92" s="22">
        <f>+'MOVIL-ESTACIONES'!G92</f>
        <v>400</v>
      </c>
      <c r="E92" s="22" t="str">
        <f>+'MOVIL-ESTACIONES'!H92</f>
        <v>BSCARE</v>
      </c>
      <c r="F92" s="22" t="str">
        <f>+'MOVIL-ESTACIONES'!I92</f>
        <v>RNCARE</v>
      </c>
      <c r="G92" s="22" t="str">
        <f>+'MOVIL-ESTACIONES'!J92</f>
        <v>SGWARE</v>
      </c>
      <c r="H92" s="22" t="str">
        <f>+'MOVIL-ESTACIONES'!L92</f>
        <v>AREQUIPA</v>
      </c>
      <c r="I92" s="22">
        <f>MATCH(H92,'factores - departamento'!$A$2:$A$26,0)</f>
        <v>4</v>
      </c>
      <c r="J92" s="209" cm="1">
        <f t="array" ref="J92">+DEMANDAS!$B$12*PARAMETROS!$B$17*INDEX('factores - departamento'!$C$2:$C$26,$I92)</f>
        <v>628446115.87057328</v>
      </c>
      <c r="K92" s="209" cm="1">
        <f t="array" ref="K92">+DEMANDAS!$B$12*PARAMETROS!$B$18*INDEX('factores - departamento'!$C$2:$C$26,$I92)</f>
        <v>5632521186.6053295</v>
      </c>
      <c r="L92" s="209" cm="1">
        <f t="array" ref="L92">+DEMANDAS!$B$12*PARAMETROS!$B$19*INDEX('factores - departamento'!$C$2:$C$26,$I92)</f>
        <v>19004723066.664352</v>
      </c>
      <c r="M92" s="22">
        <f t="shared" si="7"/>
        <v>27</v>
      </c>
      <c r="N92" s="22">
        <f t="shared" si="8"/>
        <v>2700</v>
      </c>
      <c r="O92" s="22">
        <f t="shared" si="9"/>
        <v>10800</v>
      </c>
      <c r="P92" s="209">
        <f t="shared" si="10"/>
        <v>23275782.06928049</v>
      </c>
      <c r="Q92" s="209">
        <f t="shared" si="11"/>
        <v>208611895.80019739</v>
      </c>
      <c r="R92" s="209">
        <f t="shared" si="12"/>
        <v>703878632.09867966</v>
      </c>
      <c r="S92" s="22">
        <f>MATCH(H92,'factores - departamento'!$A$2:$A$26,0)</f>
        <v>4</v>
      </c>
      <c r="T92" s="22" t="str" cm="1">
        <f t="array" ref="T92">INDEX('factores - departamento'!$G$2:$G$26,S92)</f>
        <v>AGRARE</v>
      </c>
    </row>
    <row r="93" spans="1:20" x14ac:dyDescent="0.3">
      <c r="A93" s="22" t="str">
        <f>+'MOVIL-ESTACIONES'!A93</f>
        <v>ESTARE23</v>
      </c>
      <c r="B93" s="22">
        <f>+'MOVIL-ESTACIONES'!E93</f>
        <v>1</v>
      </c>
      <c r="C93" s="22">
        <f>+'MOVIL-ESTACIONES'!F93</f>
        <v>100</v>
      </c>
      <c r="D93" s="22">
        <f>+'MOVIL-ESTACIONES'!G93</f>
        <v>400</v>
      </c>
      <c r="E93" s="22" t="str">
        <f>+'MOVIL-ESTACIONES'!H93</f>
        <v>BSCARE</v>
      </c>
      <c r="F93" s="22" t="str">
        <f>+'MOVIL-ESTACIONES'!I93</f>
        <v>RNCARE</v>
      </c>
      <c r="G93" s="22" t="str">
        <f>+'MOVIL-ESTACIONES'!J93</f>
        <v>SGWARE</v>
      </c>
      <c r="H93" s="22" t="str">
        <f>+'MOVIL-ESTACIONES'!L93</f>
        <v>AREQUIPA</v>
      </c>
      <c r="I93" s="22">
        <f>MATCH(H93,'factores - departamento'!$A$2:$A$26,0)</f>
        <v>4</v>
      </c>
      <c r="J93" s="209" cm="1">
        <f t="array" ref="J93">+DEMANDAS!$B$12*PARAMETROS!$B$17*INDEX('factores - departamento'!$C$2:$C$26,$I93)</f>
        <v>628446115.87057328</v>
      </c>
      <c r="K93" s="209" cm="1">
        <f t="array" ref="K93">+DEMANDAS!$B$12*PARAMETROS!$B$18*INDEX('factores - departamento'!$C$2:$C$26,$I93)</f>
        <v>5632521186.6053295</v>
      </c>
      <c r="L93" s="209" cm="1">
        <f t="array" ref="L93">+DEMANDAS!$B$12*PARAMETROS!$B$19*INDEX('factores - departamento'!$C$2:$C$26,$I93)</f>
        <v>19004723066.664352</v>
      </c>
      <c r="M93" s="22">
        <f t="shared" si="7"/>
        <v>27</v>
      </c>
      <c r="N93" s="22">
        <f t="shared" si="8"/>
        <v>2700</v>
      </c>
      <c r="O93" s="22">
        <f t="shared" si="9"/>
        <v>10800</v>
      </c>
      <c r="P93" s="209">
        <f t="shared" si="10"/>
        <v>23275782.06928049</v>
      </c>
      <c r="Q93" s="209">
        <f t="shared" si="11"/>
        <v>208611895.80019739</v>
      </c>
      <c r="R93" s="209">
        <f t="shared" si="12"/>
        <v>703878632.09867966</v>
      </c>
      <c r="S93" s="22">
        <f>MATCH(H93,'factores - departamento'!$A$2:$A$26,0)</f>
        <v>4</v>
      </c>
      <c r="T93" s="22" t="str" cm="1">
        <f t="array" ref="T93">INDEX('factores - departamento'!$G$2:$G$26,S93)</f>
        <v>AGRARE</v>
      </c>
    </row>
    <row r="94" spans="1:20" x14ac:dyDescent="0.3">
      <c r="A94" s="22" t="str">
        <f>+'MOVIL-ESTACIONES'!A94</f>
        <v>ESTARE24</v>
      </c>
      <c r="B94" s="22">
        <f>+'MOVIL-ESTACIONES'!E94</f>
        <v>1</v>
      </c>
      <c r="C94" s="22">
        <f>+'MOVIL-ESTACIONES'!F94</f>
        <v>100</v>
      </c>
      <c r="D94" s="22">
        <f>+'MOVIL-ESTACIONES'!G94</f>
        <v>400</v>
      </c>
      <c r="E94" s="22" t="str">
        <f>+'MOVIL-ESTACIONES'!H94</f>
        <v>BSCARE</v>
      </c>
      <c r="F94" s="22" t="str">
        <f>+'MOVIL-ESTACIONES'!I94</f>
        <v>RNCARE</v>
      </c>
      <c r="G94" s="22" t="str">
        <f>+'MOVIL-ESTACIONES'!J94</f>
        <v>SGWARE</v>
      </c>
      <c r="H94" s="22" t="str">
        <f>+'MOVIL-ESTACIONES'!L94</f>
        <v>AREQUIPA</v>
      </c>
      <c r="I94" s="22">
        <f>MATCH(H94,'factores - departamento'!$A$2:$A$26,0)</f>
        <v>4</v>
      </c>
      <c r="J94" s="209" cm="1">
        <f t="array" ref="J94">+DEMANDAS!$B$12*PARAMETROS!$B$17*INDEX('factores - departamento'!$C$2:$C$26,$I94)</f>
        <v>628446115.87057328</v>
      </c>
      <c r="K94" s="209" cm="1">
        <f t="array" ref="K94">+DEMANDAS!$B$12*PARAMETROS!$B$18*INDEX('factores - departamento'!$C$2:$C$26,$I94)</f>
        <v>5632521186.6053295</v>
      </c>
      <c r="L94" s="209" cm="1">
        <f t="array" ref="L94">+DEMANDAS!$B$12*PARAMETROS!$B$19*INDEX('factores - departamento'!$C$2:$C$26,$I94)</f>
        <v>19004723066.664352</v>
      </c>
      <c r="M94" s="22">
        <f t="shared" si="7"/>
        <v>27</v>
      </c>
      <c r="N94" s="22">
        <f t="shared" si="8"/>
        <v>2700</v>
      </c>
      <c r="O94" s="22">
        <f t="shared" si="9"/>
        <v>10800</v>
      </c>
      <c r="P94" s="209">
        <f t="shared" si="10"/>
        <v>23275782.06928049</v>
      </c>
      <c r="Q94" s="209">
        <f t="shared" si="11"/>
        <v>208611895.80019739</v>
      </c>
      <c r="R94" s="209">
        <f t="shared" si="12"/>
        <v>703878632.09867966</v>
      </c>
      <c r="S94" s="22">
        <f>MATCH(H94,'factores - departamento'!$A$2:$A$26,0)</f>
        <v>4</v>
      </c>
      <c r="T94" s="22" t="str" cm="1">
        <f t="array" ref="T94">INDEX('factores - departamento'!$G$2:$G$26,S94)</f>
        <v>AGRARE</v>
      </c>
    </row>
    <row r="95" spans="1:20" x14ac:dyDescent="0.3">
      <c r="A95" s="22" t="str">
        <f>+'MOVIL-ESTACIONES'!A95</f>
        <v>ESTARE25</v>
      </c>
      <c r="B95" s="22">
        <f>+'MOVIL-ESTACIONES'!E95</f>
        <v>1</v>
      </c>
      <c r="C95" s="22">
        <f>+'MOVIL-ESTACIONES'!F95</f>
        <v>100</v>
      </c>
      <c r="D95" s="22">
        <f>+'MOVIL-ESTACIONES'!G95</f>
        <v>400</v>
      </c>
      <c r="E95" s="22" t="str">
        <f>+'MOVIL-ESTACIONES'!H95</f>
        <v>BSCARE</v>
      </c>
      <c r="F95" s="22" t="str">
        <f>+'MOVIL-ESTACIONES'!I95</f>
        <v>RNCARE</v>
      </c>
      <c r="G95" s="22" t="str">
        <f>+'MOVIL-ESTACIONES'!J95</f>
        <v>SGWARE</v>
      </c>
      <c r="H95" s="22" t="str">
        <f>+'MOVIL-ESTACIONES'!L95</f>
        <v>AREQUIPA</v>
      </c>
      <c r="I95" s="22">
        <f>MATCH(H95,'factores - departamento'!$A$2:$A$26,0)</f>
        <v>4</v>
      </c>
      <c r="J95" s="209" cm="1">
        <f t="array" ref="J95">+DEMANDAS!$B$12*PARAMETROS!$B$17*INDEX('factores - departamento'!$C$2:$C$26,$I95)</f>
        <v>628446115.87057328</v>
      </c>
      <c r="K95" s="209" cm="1">
        <f t="array" ref="K95">+DEMANDAS!$B$12*PARAMETROS!$B$18*INDEX('factores - departamento'!$C$2:$C$26,$I95)</f>
        <v>5632521186.6053295</v>
      </c>
      <c r="L95" s="209" cm="1">
        <f t="array" ref="L95">+DEMANDAS!$B$12*PARAMETROS!$B$19*INDEX('factores - departamento'!$C$2:$C$26,$I95)</f>
        <v>19004723066.664352</v>
      </c>
      <c r="M95" s="22">
        <f t="shared" si="7"/>
        <v>27</v>
      </c>
      <c r="N95" s="22">
        <f t="shared" si="8"/>
        <v>2700</v>
      </c>
      <c r="O95" s="22">
        <f t="shared" si="9"/>
        <v>10800</v>
      </c>
      <c r="P95" s="209">
        <f t="shared" si="10"/>
        <v>23275782.06928049</v>
      </c>
      <c r="Q95" s="209">
        <f t="shared" si="11"/>
        <v>208611895.80019739</v>
      </c>
      <c r="R95" s="209">
        <f t="shared" si="12"/>
        <v>703878632.09867966</v>
      </c>
      <c r="S95" s="22">
        <f>MATCH(H95,'factores - departamento'!$A$2:$A$26,0)</f>
        <v>4</v>
      </c>
      <c r="T95" s="22" t="str" cm="1">
        <f t="array" ref="T95">INDEX('factores - departamento'!$G$2:$G$26,S95)</f>
        <v>AGRARE</v>
      </c>
    </row>
    <row r="96" spans="1:20" x14ac:dyDescent="0.3">
      <c r="A96" s="22" t="str">
        <f>+'MOVIL-ESTACIONES'!A96</f>
        <v>ESTARE26</v>
      </c>
      <c r="B96" s="22">
        <f>+'MOVIL-ESTACIONES'!E96</f>
        <v>1</v>
      </c>
      <c r="C96" s="22">
        <f>+'MOVIL-ESTACIONES'!F96</f>
        <v>100</v>
      </c>
      <c r="D96" s="22">
        <f>+'MOVIL-ESTACIONES'!G96</f>
        <v>400</v>
      </c>
      <c r="E96" s="22" t="str">
        <f>+'MOVIL-ESTACIONES'!H96</f>
        <v>BSCARE</v>
      </c>
      <c r="F96" s="22" t="str">
        <f>+'MOVIL-ESTACIONES'!I96</f>
        <v>RNCARE</v>
      </c>
      <c r="G96" s="22" t="str">
        <f>+'MOVIL-ESTACIONES'!J96</f>
        <v>SGWARE</v>
      </c>
      <c r="H96" s="22" t="str">
        <f>+'MOVIL-ESTACIONES'!L96</f>
        <v>AREQUIPA</v>
      </c>
      <c r="I96" s="22">
        <f>MATCH(H96,'factores - departamento'!$A$2:$A$26,0)</f>
        <v>4</v>
      </c>
      <c r="J96" s="209" cm="1">
        <f t="array" ref="J96">+DEMANDAS!$B$12*PARAMETROS!$B$17*INDEX('factores - departamento'!$C$2:$C$26,$I96)</f>
        <v>628446115.87057328</v>
      </c>
      <c r="K96" s="209" cm="1">
        <f t="array" ref="K96">+DEMANDAS!$B$12*PARAMETROS!$B$18*INDEX('factores - departamento'!$C$2:$C$26,$I96)</f>
        <v>5632521186.6053295</v>
      </c>
      <c r="L96" s="209" cm="1">
        <f t="array" ref="L96">+DEMANDAS!$B$12*PARAMETROS!$B$19*INDEX('factores - departamento'!$C$2:$C$26,$I96)</f>
        <v>19004723066.664352</v>
      </c>
      <c r="M96" s="22">
        <f t="shared" si="7"/>
        <v>27</v>
      </c>
      <c r="N96" s="22">
        <f t="shared" si="8"/>
        <v>2700</v>
      </c>
      <c r="O96" s="22">
        <f t="shared" si="9"/>
        <v>10800</v>
      </c>
      <c r="P96" s="209">
        <f t="shared" si="10"/>
        <v>23275782.06928049</v>
      </c>
      <c r="Q96" s="209">
        <f t="shared" si="11"/>
        <v>208611895.80019739</v>
      </c>
      <c r="R96" s="209">
        <f t="shared" si="12"/>
        <v>703878632.09867966</v>
      </c>
      <c r="S96" s="22">
        <f>MATCH(H96,'factores - departamento'!$A$2:$A$26,0)</f>
        <v>4</v>
      </c>
      <c r="T96" s="22" t="str" cm="1">
        <f t="array" ref="T96">INDEX('factores - departamento'!$G$2:$G$26,S96)</f>
        <v>AGRARE</v>
      </c>
    </row>
    <row r="97" spans="1:20" x14ac:dyDescent="0.3">
      <c r="A97" s="22" t="str">
        <f>+'MOVIL-ESTACIONES'!A97</f>
        <v>ESTARE27</v>
      </c>
      <c r="B97" s="22">
        <f>+'MOVIL-ESTACIONES'!E97</f>
        <v>1</v>
      </c>
      <c r="C97" s="22">
        <f>+'MOVIL-ESTACIONES'!F97</f>
        <v>100</v>
      </c>
      <c r="D97" s="22">
        <f>+'MOVIL-ESTACIONES'!G97</f>
        <v>400</v>
      </c>
      <c r="E97" s="22" t="str">
        <f>+'MOVIL-ESTACIONES'!H97</f>
        <v>BSCARE</v>
      </c>
      <c r="F97" s="22" t="str">
        <f>+'MOVIL-ESTACIONES'!I97</f>
        <v>RNCARE</v>
      </c>
      <c r="G97" s="22" t="str">
        <f>+'MOVIL-ESTACIONES'!J97</f>
        <v>SGWARE</v>
      </c>
      <c r="H97" s="22" t="str">
        <f>+'MOVIL-ESTACIONES'!L97</f>
        <v>AREQUIPA</v>
      </c>
      <c r="I97" s="22">
        <f>MATCH(H97,'factores - departamento'!$A$2:$A$26,0)</f>
        <v>4</v>
      </c>
      <c r="J97" s="209" cm="1">
        <f t="array" ref="J97">+DEMANDAS!$B$12*PARAMETROS!$B$17*INDEX('factores - departamento'!$C$2:$C$26,$I97)</f>
        <v>628446115.87057328</v>
      </c>
      <c r="K97" s="209" cm="1">
        <f t="array" ref="K97">+DEMANDAS!$B$12*PARAMETROS!$B$18*INDEX('factores - departamento'!$C$2:$C$26,$I97)</f>
        <v>5632521186.6053295</v>
      </c>
      <c r="L97" s="209" cm="1">
        <f t="array" ref="L97">+DEMANDAS!$B$12*PARAMETROS!$B$19*INDEX('factores - departamento'!$C$2:$C$26,$I97)</f>
        <v>19004723066.664352</v>
      </c>
      <c r="M97" s="22">
        <f t="shared" si="7"/>
        <v>27</v>
      </c>
      <c r="N97" s="22">
        <f t="shared" si="8"/>
        <v>2700</v>
      </c>
      <c r="O97" s="22">
        <f t="shared" si="9"/>
        <v>10800</v>
      </c>
      <c r="P97" s="209">
        <f t="shared" si="10"/>
        <v>23275782.06928049</v>
      </c>
      <c r="Q97" s="209">
        <f t="shared" si="11"/>
        <v>208611895.80019739</v>
      </c>
      <c r="R97" s="209">
        <f t="shared" si="12"/>
        <v>703878632.09867966</v>
      </c>
      <c r="S97" s="22">
        <f>MATCH(H97,'factores - departamento'!$A$2:$A$26,0)</f>
        <v>4</v>
      </c>
      <c r="T97" s="22" t="str" cm="1">
        <f t="array" ref="T97">INDEX('factores - departamento'!$G$2:$G$26,S97)</f>
        <v>AGRARE</v>
      </c>
    </row>
    <row r="98" spans="1:20" x14ac:dyDescent="0.3">
      <c r="A98" s="22" t="str">
        <f>+'MOVIL-ESTACIONES'!A98</f>
        <v>ESTAYA01</v>
      </c>
      <c r="B98" s="22">
        <f>+'MOVIL-ESTACIONES'!E98</f>
        <v>1</v>
      </c>
      <c r="C98" s="22">
        <f>+'MOVIL-ESTACIONES'!F98</f>
        <v>100</v>
      </c>
      <c r="D98" s="22">
        <f>+'MOVIL-ESTACIONES'!G98</f>
        <v>400</v>
      </c>
      <c r="E98" s="22" t="str">
        <f>+'MOVIL-ESTACIONES'!H98</f>
        <v>BSCLIM</v>
      </c>
      <c r="F98" s="22" t="str">
        <f>+'MOVIL-ESTACIONES'!I98</f>
        <v>RNCLIM</v>
      </c>
      <c r="G98" s="22" t="str">
        <f>+'MOVIL-ESTACIONES'!J98</f>
        <v>SGWLIM</v>
      </c>
      <c r="H98" s="22" t="str">
        <f>+'MOVIL-ESTACIONES'!L98</f>
        <v>AYACUCHO</v>
      </c>
      <c r="I98" s="22">
        <f>MATCH(H98,'factores - departamento'!$A$2:$A$26,0)</f>
        <v>5</v>
      </c>
      <c r="J98" s="209" cm="1">
        <f t="array" ref="J98">+DEMANDAS!$B$12*PARAMETROS!$B$17*INDEX('factores - departamento'!$C$2:$C$26,$I98)</f>
        <v>292819903.05457449</v>
      </c>
      <c r="K98" s="209" cm="1">
        <f t="array" ref="K98">+DEMANDAS!$B$12*PARAMETROS!$B$18*INDEX('factores - departamento'!$C$2:$C$26,$I98)</f>
        <v>2624432335.8254018</v>
      </c>
      <c r="L98" s="209" cm="1">
        <f t="array" ref="L98">+DEMANDAS!$B$12*PARAMETROS!$B$19*INDEX('factores - departamento'!$C$2:$C$26,$I98)</f>
        <v>8855112674.6175632</v>
      </c>
      <c r="M98" s="22">
        <f t="shared" si="7"/>
        <v>18</v>
      </c>
      <c r="N98" s="22">
        <f t="shared" si="8"/>
        <v>1800</v>
      </c>
      <c r="O98" s="22">
        <f t="shared" si="9"/>
        <v>7200</v>
      </c>
      <c r="P98" s="209">
        <f t="shared" si="10"/>
        <v>16267772.391920805</v>
      </c>
      <c r="Q98" s="209">
        <f t="shared" si="11"/>
        <v>145801796.43474454</v>
      </c>
      <c r="R98" s="209">
        <f t="shared" si="12"/>
        <v>491950704.14542013</v>
      </c>
      <c r="S98" s="22">
        <f>MATCH(H98,'factores - departamento'!$A$2:$A$26,0)</f>
        <v>5</v>
      </c>
      <c r="T98" s="22" t="str" cm="1">
        <f t="array" ref="T98">INDEX('factores - departamento'!$G$2:$G$26,S98)</f>
        <v>AGRLIM</v>
      </c>
    </row>
    <row r="99" spans="1:20" x14ac:dyDescent="0.3">
      <c r="A99" s="22" t="str">
        <f>+'MOVIL-ESTACIONES'!A99</f>
        <v>ESTAYA02</v>
      </c>
      <c r="B99" s="22">
        <f>+'MOVIL-ESTACIONES'!E99</f>
        <v>1</v>
      </c>
      <c r="C99" s="22">
        <f>+'MOVIL-ESTACIONES'!F99</f>
        <v>100</v>
      </c>
      <c r="D99" s="22">
        <f>+'MOVIL-ESTACIONES'!G99</f>
        <v>400</v>
      </c>
      <c r="E99" s="22" t="str">
        <f>+'MOVIL-ESTACIONES'!H99</f>
        <v>BSCLIM</v>
      </c>
      <c r="F99" s="22" t="str">
        <f>+'MOVIL-ESTACIONES'!I99</f>
        <v>RNCLIM</v>
      </c>
      <c r="G99" s="22" t="str">
        <f>+'MOVIL-ESTACIONES'!J99</f>
        <v>SGWLIM</v>
      </c>
      <c r="H99" s="22" t="str">
        <f>+'MOVIL-ESTACIONES'!L99</f>
        <v>AYACUCHO</v>
      </c>
      <c r="I99" s="22">
        <f>MATCH(H99,'factores - departamento'!$A$2:$A$26,0)</f>
        <v>5</v>
      </c>
      <c r="J99" s="209" cm="1">
        <f t="array" ref="J99">+DEMANDAS!$B$12*PARAMETROS!$B$17*INDEX('factores - departamento'!$C$2:$C$26,$I99)</f>
        <v>292819903.05457449</v>
      </c>
      <c r="K99" s="209" cm="1">
        <f t="array" ref="K99">+DEMANDAS!$B$12*PARAMETROS!$B$18*INDEX('factores - departamento'!$C$2:$C$26,$I99)</f>
        <v>2624432335.8254018</v>
      </c>
      <c r="L99" s="209" cm="1">
        <f t="array" ref="L99">+DEMANDAS!$B$12*PARAMETROS!$B$19*INDEX('factores - departamento'!$C$2:$C$26,$I99)</f>
        <v>8855112674.6175632</v>
      </c>
      <c r="M99" s="22">
        <f t="shared" si="7"/>
        <v>18</v>
      </c>
      <c r="N99" s="22">
        <f t="shared" si="8"/>
        <v>1800</v>
      </c>
      <c r="O99" s="22">
        <f t="shared" si="9"/>
        <v>7200</v>
      </c>
      <c r="P99" s="209">
        <f t="shared" si="10"/>
        <v>16267772.391920805</v>
      </c>
      <c r="Q99" s="209">
        <f t="shared" si="11"/>
        <v>145801796.43474454</v>
      </c>
      <c r="R99" s="209">
        <f t="shared" si="12"/>
        <v>491950704.14542013</v>
      </c>
      <c r="S99" s="22">
        <f>MATCH(H99,'factores - departamento'!$A$2:$A$26,0)</f>
        <v>5</v>
      </c>
      <c r="T99" s="22" t="str" cm="1">
        <f t="array" ref="T99">INDEX('factores - departamento'!$G$2:$G$26,S99)</f>
        <v>AGRLIM</v>
      </c>
    </row>
    <row r="100" spans="1:20" x14ac:dyDescent="0.3">
      <c r="A100" s="22" t="str">
        <f>+'MOVIL-ESTACIONES'!A100</f>
        <v>ESTAYA03</v>
      </c>
      <c r="B100" s="22">
        <f>+'MOVIL-ESTACIONES'!E100</f>
        <v>1</v>
      </c>
      <c r="C100" s="22">
        <f>+'MOVIL-ESTACIONES'!F100</f>
        <v>100</v>
      </c>
      <c r="D100" s="22">
        <f>+'MOVIL-ESTACIONES'!G100</f>
        <v>400</v>
      </c>
      <c r="E100" s="22" t="str">
        <f>+'MOVIL-ESTACIONES'!H100</f>
        <v>BSCLIM</v>
      </c>
      <c r="F100" s="22" t="str">
        <f>+'MOVIL-ESTACIONES'!I100</f>
        <v>RNCLIM</v>
      </c>
      <c r="G100" s="22" t="str">
        <f>+'MOVIL-ESTACIONES'!J100</f>
        <v>SGWLIM</v>
      </c>
      <c r="H100" s="22" t="str">
        <f>+'MOVIL-ESTACIONES'!L100</f>
        <v>AYACUCHO</v>
      </c>
      <c r="I100" s="22">
        <f>MATCH(H100,'factores - departamento'!$A$2:$A$26,0)</f>
        <v>5</v>
      </c>
      <c r="J100" s="209" cm="1">
        <f t="array" ref="J100">+DEMANDAS!$B$12*PARAMETROS!$B$17*INDEX('factores - departamento'!$C$2:$C$26,$I100)</f>
        <v>292819903.05457449</v>
      </c>
      <c r="K100" s="209" cm="1">
        <f t="array" ref="K100">+DEMANDAS!$B$12*PARAMETROS!$B$18*INDEX('factores - departamento'!$C$2:$C$26,$I100)</f>
        <v>2624432335.8254018</v>
      </c>
      <c r="L100" s="209" cm="1">
        <f t="array" ref="L100">+DEMANDAS!$B$12*PARAMETROS!$B$19*INDEX('factores - departamento'!$C$2:$C$26,$I100)</f>
        <v>8855112674.6175632</v>
      </c>
      <c r="M100" s="22">
        <f t="shared" si="7"/>
        <v>18</v>
      </c>
      <c r="N100" s="22">
        <f t="shared" si="8"/>
        <v>1800</v>
      </c>
      <c r="O100" s="22">
        <f t="shared" si="9"/>
        <v>7200</v>
      </c>
      <c r="P100" s="209">
        <f t="shared" si="10"/>
        <v>16267772.391920805</v>
      </c>
      <c r="Q100" s="209">
        <f t="shared" si="11"/>
        <v>145801796.43474454</v>
      </c>
      <c r="R100" s="209">
        <f t="shared" si="12"/>
        <v>491950704.14542013</v>
      </c>
      <c r="S100" s="22">
        <f>MATCH(H100,'factores - departamento'!$A$2:$A$26,0)</f>
        <v>5</v>
      </c>
      <c r="T100" s="22" t="str" cm="1">
        <f t="array" ref="T100">INDEX('factores - departamento'!$G$2:$G$26,S100)</f>
        <v>AGRLIM</v>
      </c>
    </row>
    <row r="101" spans="1:20" x14ac:dyDescent="0.3">
      <c r="A101" s="22" t="str">
        <f>+'MOVIL-ESTACIONES'!A101</f>
        <v>ESTAYA04</v>
      </c>
      <c r="B101" s="22">
        <f>+'MOVIL-ESTACIONES'!E101</f>
        <v>1</v>
      </c>
      <c r="C101" s="22">
        <f>+'MOVIL-ESTACIONES'!F101</f>
        <v>100</v>
      </c>
      <c r="D101" s="22">
        <f>+'MOVIL-ESTACIONES'!G101</f>
        <v>400</v>
      </c>
      <c r="E101" s="22" t="str">
        <f>+'MOVIL-ESTACIONES'!H101</f>
        <v>BSCLIM</v>
      </c>
      <c r="F101" s="22" t="str">
        <f>+'MOVIL-ESTACIONES'!I101</f>
        <v>RNCLIM</v>
      </c>
      <c r="G101" s="22" t="str">
        <f>+'MOVIL-ESTACIONES'!J101</f>
        <v>SGWLIM</v>
      </c>
      <c r="H101" s="22" t="str">
        <f>+'MOVIL-ESTACIONES'!L101</f>
        <v>AYACUCHO</v>
      </c>
      <c r="I101" s="22">
        <f>MATCH(H101,'factores - departamento'!$A$2:$A$26,0)</f>
        <v>5</v>
      </c>
      <c r="J101" s="209" cm="1">
        <f t="array" ref="J101">+DEMANDAS!$B$12*PARAMETROS!$B$17*INDEX('factores - departamento'!$C$2:$C$26,$I101)</f>
        <v>292819903.05457449</v>
      </c>
      <c r="K101" s="209" cm="1">
        <f t="array" ref="K101">+DEMANDAS!$B$12*PARAMETROS!$B$18*INDEX('factores - departamento'!$C$2:$C$26,$I101)</f>
        <v>2624432335.8254018</v>
      </c>
      <c r="L101" s="209" cm="1">
        <f t="array" ref="L101">+DEMANDAS!$B$12*PARAMETROS!$B$19*INDEX('factores - departamento'!$C$2:$C$26,$I101)</f>
        <v>8855112674.6175632</v>
      </c>
      <c r="M101" s="22">
        <f t="shared" si="7"/>
        <v>18</v>
      </c>
      <c r="N101" s="22">
        <f t="shared" si="8"/>
        <v>1800</v>
      </c>
      <c r="O101" s="22">
        <f t="shared" si="9"/>
        <v>7200</v>
      </c>
      <c r="P101" s="209">
        <f t="shared" si="10"/>
        <v>16267772.391920805</v>
      </c>
      <c r="Q101" s="209">
        <f t="shared" si="11"/>
        <v>145801796.43474454</v>
      </c>
      <c r="R101" s="209">
        <f t="shared" si="12"/>
        <v>491950704.14542013</v>
      </c>
      <c r="S101" s="22">
        <f>MATCH(H101,'factores - departamento'!$A$2:$A$26,0)</f>
        <v>5</v>
      </c>
      <c r="T101" s="22" t="str" cm="1">
        <f t="array" ref="T101">INDEX('factores - departamento'!$G$2:$G$26,S101)</f>
        <v>AGRLIM</v>
      </c>
    </row>
    <row r="102" spans="1:20" x14ac:dyDescent="0.3">
      <c r="A102" s="22" t="str">
        <f>+'MOVIL-ESTACIONES'!A102</f>
        <v>ESTAYA05</v>
      </c>
      <c r="B102" s="22">
        <f>+'MOVIL-ESTACIONES'!E102</f>
        <v>1</v>
      </c>
      <c r="C102" s="22">
        <f>+'MOVIL-ESTACIONES'!F102</f>
        <v>100</v>
      </c>
      <c r="D102" s="22">
        <f>+'MOVIL-ESTACIONES'!G102</f>
        <v>400</v>
      </c>
      <c r="E102" s="22" t="str">
        <f>+'MOVIL-ESTACIONES'!H102</f>
        <v>BSCLIM</v>
      </c>
      <c r="F102" s="22" t="str">
        <f>+'MOVIL-ESTACIONES'!I102</f>
        <v>RNCLIM</v>
      </c>
      <c r="G102" s="22" t="str">
        <f>+'MOVIL-ESTACIONES'!J102</f>
        <v>SGWLIM</v>
      </c>
      <c r="H102" s="22" t="str">
        <f>+'MOVIL-ESTACIONES'!L102</f>
        <v>AYACUCHO</v>
      </c>
      <c r="I102" s="22">
        <f>MATCH(H102,'factores - departamento'!$A$2:$A$26,0)</f>
        <v>5</v>
      </c>
      <c r="J102" s="209" cm="1">
        <f t="array" ref="J102">+DEMANDAS!$B$12*PARAMETROS!$B$17*INDEX('factores - departamento'!$C$2:$C$26,$I102)</f>
        <v>292819903.05457449</v>
      </c>
      <c r="K102" s="209" cm="1">
        <f t="array" ref="K102">+DEMANDAS!$B$12*PARAMETROS!$B$18*INDEX('factores - departamento'!$C$2:$C$26,$I102)</f>
        <v>2624432335.8254018</v>
      </c>
      <c r="L102" s="209" cm="1">
        <f t="array" ref="L102">+DEMANDAS!$B$12*PARAMETROS!$B$19*INDEX('factores - departamento'!$C$2:$C$26,$I102)</f>
        <v>8855112674.6175632</v>
      </c>
      <c r="M102" s="22">
        <f t="shared" si="7"/>
        <v>18</v>
      </c>
      <c r="N102" s="22">
        <f t="shared" si="8"/>
        <v>1800</v>
      </c>
      <c r="O102" s="22">
        <f t="shared" si="9"/>
        <v>7200</v>
      </c>
      <c r="P102" s="209">
        <f t="shared" si="10"/>
        <v>16267772.391920805</v>
      </c>
      <c r="Q102" s="209">
        <f t="shared" si="11"/>
        <v>145801796.43474454</v>
      </c>
      <c r="R102" s="209">
        <f t="shared" si="12"/>
        <v>491950704.14542013</v>
      </c>
      <c r="S102" s="22">
        <f>MATCH(H102,'factores - departamento'!$A$2:$A$26,0)</f>
        <v>5</v>
      </c>
      <c r="T102" s="22" t="str" cm="1">
        <f t="array" ref="T102">INDEX('factores - departamento'!$G$2:$G$26,S102)</f>
        <v>AGRLIM</v>
      </c>
    </row>
    <row r="103" spans="1:20" x14ac:dyDescent="0.3">
      <c r="A103" s="22" t="str">
        <f>+'MOVIL-ESTACIONES'!A103</f>
        <v>ESTAYA06</v>
      </c>
      <c r="B103" s="22">
        <f>+'MOVIL-ESTACIONES'!E103</f>
        <v>1</v>
      </c>
      <c r="C103" s="22">
        <f>+'MOVIL-ESTACIONES'!F103</f>
        <v>100</v>
      </c>
      <c r="D103" s="22">
        <f>+'MOVIL-ESTACIONES'!G103</f>
        <v>400</v>
      </c>
      <c r="E103" s="22" t="str">
        <f>+'MOVIL-ESTACIONES'!H103</f>
        <v>BSCLIM</v>
      </c>
      <c r="F103" s="22" t="str">
        <f>+'MOVIL-ESTACIONES'!I103</f>
        <v>RNCLIM</v>
      </c>
      <c r="G103" s="22" t="str">
        <f>+'MOVIL-ESTACIONES'!J103</f>
        <v>SGWLIM</v>
      </c>
      <c r="H103" s="22" t="str">
        <f>+'MOVIL-ESTACIONES'!L103</f>
        <v>AYACUCHO</v>
      </c>
      <c r="I103" s="22">
        <f>MATCH(H103,'factores - departamento'!$A$2:$A$26,0)</f>
        <v>5</v>
      </c>
      <c r="J103" s="209" cm="1">
        <f t="array" ref="J103">+DEMANDAS!$B$12*PARAMETROS!$B$17*INDEX('factores - departamento'!$C$2:$C$26,$I103)</f>
        <v>292819903.05457449</v>
      </c>
      <c r="K103" s="209" cm="1">
        <f t="array" ref="K103">+DEMANDAS!$B$12*PARAMETROS!$B$18*INDEX('factores - departamento'!$C$2:$C$26,$I103)</f>
        <v>2624432335.8254018</v>
      </c>
      <c r="L103" s="209" cm="1">
        <f t="array" ref="L103">+DEMANDAS!$B$12*PARAMETROS!$B$19*INDEX('factores - departamento'!$C$2:$C$26,$I103)</f>
        <v>8855112674.6175632</v>
      </c>
      <c r="M103" s="22">
        <f t="shared" si="7"/>
        <v>18</v>
      </c>
      <c r="N103" s="22">
        <f t="shared" si="8"/>
        <v>1800</v>
      </c>
      <c r="O103" s="22">
        <f t="shared" si="9"/>
        <v>7200</v>
      </c>
      <c r="P103" s="209">
        <f t="shared" si="10"/>
        <v>16267772.391920805</v>
      </c>
      <c r="Q103" s="209">
        <f t="shared" si="11"/>
        <v>145801796.43474454</v>
      </c>
      <c r="R103" s="209">
        <f t="shared" si="12"/>
        <v>491950704.14542013</v>
      </c>
      <c r="S103" s="22">
        <f>MATCH(H103,'factores - departamento'!$A$2:$A$26,0)</f>
        <v>5</v>
      </c>
      <c r="T103" s="22" t="str" cm="1">
        <f t="array" ref="T103">INDEX('factores - departamento'!$G$2:$G$26,S103)</f>
        <v>AGRLIM</v>
      </c>
    </row>
    <row r="104" spans="1:20" x14ac:dyDescent="0.3">
      <c r="A104" s="22" t="str">
        <f>+'MOVIL-ESTACIONES'!A104</f>
        <v>ESTAYA07</v>
      </c>
      <c r="B104" s="22">
        <f>+'MOVIL-ESTACIONES'!E104</f>
        <v>1</v>
      </c>
      <c r="C104" s="22">
        <f>+'MOVIL-ESTACIONES'!F104</f>
        <v>100</v>
      </c>
      <c r="D104" s="22">
        <f>+'MOVIL-ESTACIONES'!G104</f>
        <v>400</v>
      </c>
      <c r="E104" s="22" t="str">
        <f>+'MOVIL-ESTACIONES'!H104</f>
        <v>BSCLIM</v>
      </c>
      <c r="F104" s="22" t="str">
        <f>+'MOVIL-ESTACIONES'!I104</f>
        <v>RNCLIM</v>
      </c>
      <c r="G104" s="22" t="str">
        <f>+'MOVIL-ESTACIONES'!J104</f>
        <v>SGWLIM</v>
      </c>
      <c r="H104" s="22" t="str">
        <f>+'MOVIL-ESTACIONES'!L104</f>
        <v>AYACUCHO</v>
      </c>
      <c r="I104" s="22">
        <f>MATCH(H104,'factores - departamento'!$A$2:$A$26,0)</f>
        <v>5</v>
      </c>
      <c r="J104" s="209" cm="1">
        <f t="array" ref="J104">+DEMANDAS!$B$12*PARAMETROS!$B$17*INDEX('factores - departamento'!$C$2:$C$26,$I104)</f>
        <v>292819903.05457449</v>
      </c>
      <c r="K104" s="209" cm="1">
        <f t="array" ref="K104">+DEMANDAS!$B$12*PARAMETROS!$B$18*INDEX('factores - departamento'!$C$2:$C$26,$I104)</f>
        <v>2624432335.8254018</v>
      </c>
      <c r="L104" s="209" cm="1">
        <f t="array" ref="L104">+DEMANDAS!$B$12*PARAMETROS!$B$19*INDEX('factores - departamento'!$C$2:$C$26,$I104)</f>
        <v>8855112674.6175632</v>
      </c>
      <c r="M104" s="22">
        <f t="shared" si="7"/>
        <v>18</v>
      </c>
      <c r="N104" s="22">
        <f t="shared" si="8"/>
        <v>1800</v>
      </c>
      <c r="O104" s="22">
        <f t="shared" si="9"/>
        <v>7200</v>
      </c>
      <c r="P104" s="209">
        <f t="shared" si="10"/>
        <v>16267772.391920805</v>
      </c>
      <c r="Q104" s="209">
        <f t="shared" si="11"/>
        <v>145801796.43474454</v>
      </c>
      <c r="R104" s="209">
        <f t="shared" si="12"/>
        <v>491950704.14542013</v>
      </c>
      <c r="S104" s="22">
        <f>MATCH(H104,'factores - departamento'!$A$2:$A$26,0)</f>
        <v>5</v>
      </c>
      <c r="T104" s="22" t="str" cm="1">
        <f t="array" ref="T104">INDEX('factores - departamento'!$G$2:$G$26,S104)</f>
        <v>AGRLIM</v>
      </c>
    </row>
    <row r="105" spans="1:20" x14ac:dyDescent="0.3">
      <c r="A105" s="22" t="str">
        <f>+'MOVIL-ESTACIONES'!A105</f>
        <v>ESTAYA08</v>
      </c>
      <c r="B105" s="22">
        <f>+'MOVIL-ESTACIONES'!E105</f>
        <v>1</v>
      </c>
      <c r="C105" s="22">
        <f>+'MOVIL-ESTACIONES'!F105</f>
        <v>100</v>
      </c>
      <c r="D105" s="22">
        <f>+'MOVIL-ESTACIONES'!G105</f>
        <v>400</v>
      </c>
      <c r="E105" s="22" t="str">
        <f>+'MOVIL-ESTACIONES'!H105</f>
        <v>BSCLIM</v>
      </c>
      <c r="F105" s="22" t="str">
        <f>+'MOVIL-ESTACIONES'!I105</f>
        <v>RNCLIM</v>
      </c>
      <c r="G105" s="22" t="str">
        <f>+'MOVIL-ESTACIONES'!J105</f>
        <v>SGWLIM</v>
      </c>
      <c r="H105" s="22" t="str">
        <f>+'MOVIL-ESTACIONES'!L105</f>
        <v>AYACUCHO</v>
      </c>
      <c r="I105" s="22">
        <f>MATCH(H105,'factores - departamento'!$A$2:$A$26,0)</f>
        <v>5</v>
      </c>
      <c r="J105" s="209" cm="1">
        <f t="array" ref="J105">+DEMANDAS!$B$12*PARAMETROS!$B$17*INDEX('factores - departamento'!$C$2:$C$26,$I105)</f>
        <v>292819903.05457449</v>
      </c>
      <c r="K105" s="209" cm="1">
        <f t="array" ref="K105">+DEMANDAS!$B$12*PARAMETROS!$B$18*INDEX('factores - departamento'!$C$2:$C$26,$I105)</f>
        <v>2624432335.8254018</v>
      </c>
      <c r="L105" s="209" cm="1">
        <f t="array" ref="L105">+DEMANDAS!$B$12*PARAMETROS!$B$19*INDEX('factores - departamento'!$C$2:$C$26,$I105)</f>
        <v>8855112674.6175632</v>
      </c>
      <c r="M105" s="22">
        <f t="shared" si="7"/>
        <v>18</v>
      </c>
      <c r="N105" s="22">
        <f t="shared" si="8"/>
        <v>1800</v>
      </c>
      <c r="O105" s="22">
        <f t="shared" si="9"/>
        <v>7200</v>
      </c>
      <c r="P105" s="209">
        <f t="shared" si="10"/>
        <v>16267772.391920805</v>
      </c>
      <c r="Q105" s="209">
        <f t="shared" si="11"/>
        <v>145801796.43474454</v>
      </c>
      <c r="R105" s="209">
        <f t="shared" si="12"/>
        <v>491950704.14542013</v>
      </c>
      <c r="S105" s="22">
        <f>MATCH(H105,'factores - departamento'!$A$2:$A$26,0)</f>
        <v>5</v>
      </c>
      <c r="T105" s="22" t="str" cm="1">
        <f t="array" ref="T105">INDEX('factores - departamento'!$G$2:$G$26,S105)</f>
        <v>AGRLIM</v>
      </c>
    </row>
    <row r="106" spans="1:20" x14ac:dyDescent="0.3">
      <c r="A106" s="22" t="str">
        <f>+'MOVIL-ESTACIONES'!A106</f>
        <v>ESTAYA09</v>
      </c>
      <c r="B106" s="22">
        <f>+'MOVIL-ESTACIONES'!E106</f>
        <v>1</v>
      </c>
      <c r="C106" s="22">
        <f>+'MOVIL-ESTACIONES'!F106</f>
        <v>100</v>
      </c>
      <c r="D106" s="22">
        <f>+'MOVIL-ESTACIONES'!G106</f>
        <v>400</v>
      </c>
      <c r="E106" s="22" t="str">
        <f>+'MOVIL-ESTACIONES'!H106</f>
        <v>BSCLIM</v>
      </c>
      <c r="F106" s="22" t="str">
        <f>+'MOVIL-ESTACIONES'!I106</f>
        <v>RNCLIM</v>
      </c>
      <c r="G106" s="22" t="str">
        <f>+'MOVIL-ESTACIONES'!J106</f>
        <v>SGWLIM</v>
      </c>
      <c r="H106" s="22" t="str">
        <f>+'MOVIL-ESTACIONES'!L106</f>
        <v>AYACUCHO</v>
      </c>
      <c r="I106" s="22">
        <f>MATCH(H106,'factores - departamento'!$A$2:$A$26,0)</f>
        <v>5</v>
      </c>
      <c r="J106" s="209" cm="1">
        <f t="array" ref="J106">+DEMANDAS!$B$12*PARAMETROS!$B$17*INDEX('factores - departamento'!$C$2:$C$26,$I106)</f>
        <v>292819903.05457449</v>
      </c>
      <c r="K106" s="209" cm="1">
        <f t="array" ref="K106">+DEMANDAS!$B$12*PARAMETROS!$B$18*INDEX('factores - departamento'!$C$2:$C$26,$I106)</f>
        <v>2624432335.8254018</v>
      </c>
      <c r="L106" s="209" cm="1">
        <f t="array" ref="L106">+DEMANDAS!$B$12*PARAMETROS!$B$19*INDEX('factores - departamento'!$C$2:$C$26,$I106)</f>
        <v>8855112674.6175632</v>
      </c>
      <c r="M106" s="22">
        <f t="shared" si="7"/>
        <v>18</v>
      </c>
      <c r="N106" s="22">
        <f t="shared" si="8"/>
        <v>1800</v>
      </c>
      <c r="O106" s="22">
        <f t="shared" si="9"/>
        <v>7200</v>
      </c>
      <c r="P106" s="209">
        <f t="shared" si="10"/>
        <v>16267772.391920805</v>
      </c>
      <c r="Q106" s="209">
        <f t="shared" si="11"/>
        <v>145801796.43474454</v>
      </c>
      <c r="R106" s="209">
        <f t="shared" si="12"/>
        <v>491950704.14542013</v>
      </c>
      <c r="S106" s="22">
        <f>MATCH(H106,'factores - departamento'!$A$2:$A$26,0)</f>
        <v>5</v>
      </c>
      <c r="T106" s="22" t="str" cm="1">
        <f t="array" ref="T106">INDEX('factores - departamento'!$G$2:$G$26,S106)</f>
        <v>AGRLIM</v>
      </c>
    </row>
    <row r="107" spans="1:20" x14ac:dyDescent="0.3">
      <c r="A107" s="22" t="str">
        <f>+'MOVIL-ESTACIONES'!A107</f>
        <v>ESTAYA10</v>
      </c>
      <c r="B107" s="22">
        <f>+'MOVIL-ESTACIONES'!E107</f>
        <v>1</v>
      </c>
      <c r="C107" s="22">
        <f>+'MOVIL-ESTACIONES'!F107</f>
        <v>100</v>
      </c>
      <c r="D107" s="22">
        <f>+'MOVIL-ESTACIONES'!G107</f>
        <v>400</v>
      </c>
      <c r="E107" s="22" t="str">
        <f>+'MOVIL-ESTACIONES'!H107</f>
        <v>BSCLIM</v>
      </c>
      <c r="F107" s="22" t="str">
        <f>+'MOVIL-ESTACIONES'!I107</f>
        <v>RNCLIM</v>
      </c>
      <c r="G107" s="22" t="str">
        <f>+'MOVIL-ESTACIONES'!J107</f>
        <v>SGWLIM</v>
      </c>
      <c r="H107" s="22" t="str">
        <f>+'MOVIL-ESTACIONES'!L107</f>
        <v>AYACUCHO</v>
      </c>
      <c r="I107" s="22">
        <f>MATCH(H107,'factores - departamento'!$A$2:$A$26,0)</f>
        <v>5</v>
      </c>
      <c r="J107" s="209" cm="1">
        <f t="array" ref="J107">+DEMANDAS!$B$12*PARAMETROS!$B$17*INDEX('factores - departamento'!$C$2:$C$26,$I107)</f>
        <v>292819903.05457449</v>
      </c>
      <c r="K107" s="209" cm="1">
        <f t="array" ref="K107">+DEMANDAS!$B$12*PARAMETROS!$B$18*INDEX('factores - departamento'!$C$2:$C$26,$I107)</f>
        <v>2624432335.8254018</v>
      </c>
      <c r="L107" s="209" cm="1">
        <f t="array" ref="L107">+DEMANDAS!$B$12*PARAMETROS!$B$19*INDEX('factores - departamento'!$C$2:$C$26,$I107)</f>
        <v>8855112674.6175632</v>
      </c>
      <c r="M107" s="22">
        <f t="shared" si="7"/>
        <v>18</v>
      </c>
      <c r="N107" s="22">
        <f t="shared" si="8"/>
        <v>1800</v>
      </c>
      <c r="O107" s="22">
        <f t="shared" si="9"/>
        <v>7200</v>
      </c>
      <c r="P107" s="209">
        <f t="shared" si="10"/>
        <v>16267772.391920805</v>
      </c>
      <c r="Q107" s="209">
        <f t="shared" si="11"/>
        <v>145801796.43474454</v>
      </c>
      <c r="R107" s="209">
        <f t="shared" si="12"/>
        <v>491950704.14542013</v>
      </c>
      <c r="S107" s="22">
        <f>MATCH(H107,'factores - departamento'!$A$2:$A$26,0)</f>
        <v>5</v>
      </c>
      <c r="T107" s="22" t="str" cm="1">
        <f t="array" ref="T107">INDEX('factores - departamento'!$G$2:$G$26,S107)</f>
        <v>AGRLIM</v>
      </c>
    </row>
    <row r="108" spans="1:20" x14ac:dyDescent="0.3">
      <c r="A108" s="22" t="str">
        <f>+'MOVIL-ESTACIONES'!A108</f>
        <v>ESTAYA11</v>
      </c>
      <c r="B108" s="22">
        <f>+'MOVIL-ESTACIONES'!E108</f>
        <v>1</v>
      </c>
      <c r="C108" s="22">
        <f>+'MOVIL-ESTACIONES'!F108</f>
        <v>100</v>
      </c>
      <c r="D108" s="22">
        <f>+'MOVIL-ESTACIONES'!G108</f>
        <v>400</v>
      </c>
      <c r="E108" s="22" t="str">
        <f>+'MOVIL-ESTACIONES'!H108</f>
        <v>BSCLIM</v>
      </c>
      <c r="F108" s="22" t="str">
        <f>+'MOVIL-ESTACIONES'!I108</f>
        <v>RNCLIM</v>
      </c>
      <c r="G108" s="22" t="str">
        <f>+'MOVIL-ESTACIONES'!J108</f>
        <v>SGWLIM</v>
      </c>
      <c r="H108" s="22" t="str">
        <f>+'MOVIL-ESTACIONES'!L108</f>
        <v>AYACUCHO</v>
      </c>
      <c r="I108" s="22">
        <f>MATCH(H108,'factores - departamento'!$A$2:$A$26,0)</f>
        <v>5</v>
      </c>
      <c r="J108" s="209" cm="1">
        <f t="array" ref="J108">+DEMANDAS!$B$12*PARAMETROS!$B$17*INDEX('factores - departamento'!$C$2:$C$26,$I108)</f>
        <v>292819903.05457449</v>
      </c>
      <c r="K108" s="209" cm="1">
        <f t="array" ref="K108">+DEMANDAS!$B$12*PARAMETROS!$B$18*INDEX('factores - departamento'!$C$2:$C$26,$I108)</f>
        <v>2624432335.8254018</v>
      </c>
      <c r="L108" s="209" cm="1">
        <f t="array" ref="L108">+DEMANDAS!$B$12*PARAMETROS!$B$19*INDEX('factores - departamento'!$C$2:$C$26,$I108)</f>
        <v>8855112674.6175632</v>
      </c>
      <c r="M108" s="22">
        <f t="shared" si="7"/>
        <v>18</v>
      </c>
      <c r="N108" s="22">
        <f t="shared" si="8"/>
        <v>1800</v>
      </c>
      <c r="O108" s="22">
        <f t="shared" si="9"/>
        <v>7200</v>
      </c>
      <c r="P108" s="209">
        <f t="shared" si="10"/>
        <v>16267772.391920805</v>
      </c>
      <c r="Q108" s="209">
        <f t="shared" si="11"/>
        <v>145801796.43474454</v>
      </c>
      <c r="R108" s="209">
        <f t="shared" si="12"/>
        <v>491950704.14542013</v>
      </c>
      <c r="S108" s="22">
        <f>MATCH(H108,'factores - departamento'!$A$2:$A$26,0)</f>
        <v>5</v>
      </c>
      <c r="T108" s="22" t="str" cm="1">
        <f t="array" ref="T108">INDEX('factores - departamento'!$G$2:$G$26,S108)</f>
        <v>AGRLIM</v>
      </c>
    </row>
    <row r="109" spans="1:20" x14ac:dyDescent="0.3">
      <c r="A109" s="22" t="str">
        <f>+'MOVIL-ESTACIONES'!A109</f>
        <v>ESTAYA12</v>
      </c>
      <c r="B109" s="22">
        <f>+'MOVIL-ESTACIONES'!E109</f>
        <v>1</v>
      </c>
      <c r="C109" s="22">
        <f>+'MOVIL-ESTACIONES'!F109</f>
        <v>100</v>
      </c>
      <c r="D109" s="22">
        <f>+'MOVIL-ESTACIONES'!G109</f>
        <v>400</v>
      </c>
      <c r="E109" s="22" t="str">
        <f>+'MOVIL-ESTACIONES'!H109</f>
        <v>BSCLIM</v>
      </c>
      <c r="F109" s="22" t="str">
        <f>+'MOVIL-ESTACIONES'!I109</f>
        <v>RNCLIM</v>
      </c>
      <c r="G109" s="22" t="str">
        <f>+'MOVIL-ESTACIONES'!J109</f>
        <v>SGWLIM</v>
      </c>
      <c r="H109" s="22" t="str">
        <f>+'MOVIL-ESTACIONES'!L109</f>
        <v>AYACUCHO</v>
      </c>
      <c r="I109" s="22">
        <f>MATCH(H109,'factores - departamento'!$A$2:$A$26,0)</f>
        <v>5</v>
      </c>
      <c r="J109" s="209" cm="1">
        <f t="array" ref="J109">+DEMANDAS!$B$12*PARAMETROS!$B$17*INDEX('factores - departamento'!$C$2:$C$26,$I109)</f>
        <v>292819903.05457449</v>
      </c>
      <c r="K109" s="209" cm="1">
        <f t="array" ref="K109">+DEMANDAS!$B$12*PARAMETROS!$B$18*INDEX('factores - departamento'!$C$2:$C$26,$I109)</f>
        <v>2624432335.8254018</v>
      </c>
      <c r="L109" s="209" cm="1">
        <f t="array" ref="L109">+DEMANDAS!$B$12*PARAMETROS!$B$19*INDEX('factores - departamento'!$C$2:$C$26,$I109)</f>
        <v>8855112674.6175632</v>
      </c>
      <c r="M109" s="22">
        <f t="shared" si="7"/>
        <v>18</v>
      </c>
      <c r="N109" s="22">
        <f t="shared" si="8"/>
        <v>1800</v>
      </c>
      <c r="O109" s="22">
        <f t="shared" si="9"/>
        <v>7200</v>
      </c>
      <c r="P109" s="209">
        <f t="shared" si="10"/>
        <v>16267772.391920805</v>
      </c>
      <c r="Q109" s="209">
        <f t="shared" si="11"/>
        <v>145801796.43474454</v>
      </c>
      <c r="R109" s="209">
        <f t="shared" si="12"/>
        <v>491950704.14542013</v>
      </c>
      <c r="S109" s="22">
        <f>MATCH(H109,'factores - departamento'!$A$2:$A$26,0)</f>
        <v>5</v>
      </c>
      <c r="T109" s="22" t="str" cm="1">
        <f t="array" ref="T109">INDEX('factores - departamento'!$G$2:$G$26,S109)</f>
        <v>AGRLIM</v>
      </c>
    </row>
    <row r="110" spans="1:20" x14ac:dyDescent="0.3">
      <c r="A110" s="22" t="str">
        <f>+'MOVIL-ESTACIONES'!A110</f>
        <v>ESTAYA13</v>
      </c>
      <c r="B110" s="22">
        <f>+'MOVIL-ESTACIONES'!E110</f>
        <v>1</v>
      </c>
      <c r="C110" s="22">
        <f>+'MOVIL-ESTACIONES'!F110</f>
        <v>100</v>
      </c>
      <c r="D110" s="22">
        <f>+'MOVIL-ESTACIONES'!G110</f>
        <v>400</v>
      </c>
      <c r="E110" s="22" t="str">
        <f>+'MOVIL-ESTACIONES'!H110</f>
        <v>BSCLIM</v>
      </c>
      <c r="F110" s="22" t="str">
        <f>+'MOVIL-ESTACIONES'!I110</f>
        <v>RNCLIM</v>
      </c>
      <c r="G110" s="22" t="str">
        <f>+'MOVIL-ESTACIONES'!J110</f>
        <v>SGWLIM</v>
      </c>
      <c r="H110" s="22" t="str">
        <f>+'MOVIL-ESTACIONES'!L110</f>
        <v>AYACUCHO</v>
      </c>
      <c r="I110" s="22">
        <f>MATCH(H110,'factores - departamento'!$A$2:$A$26,0)</f>
        <v>5</v>
      </c>
      <c r="J110" s="209" cm="1">
        <f t="array" ref="J110">+DEMANDAS!$B$12*PARAMETROS!$B$17*INDEX('factores - departamento'!$C$2:$C$26,$I110)</f>
        <v>292819903.05457449</v>
      </c>
      <c r="K110" s="209" cm="1">
        <f t="array" ref="K110">+DEMANDAS!$B$12*PARAMETROS!$B$18*INDEX('factores - departamento'!$C$2:$C$26,$I110)</f>
        <v>2624432335.8254018</v>
      </c>
      <c r="L110" s="209" cm="1">
        <f t="array" ref="L110">+DEMANDAS!$B$12*PARAMETROS!$B$19*INDEX('factores - departamento'!$C$2:$C$26,$I110)</f>
        <v>8855112674.6175632</v>
      </c>
      <c r="M110" s="22">
        <f t="shared" si="7"/>
        <v>18</v>
      </c>
      <c r="N110" s="22">
        <f t="shared" si="8"/>
        <v>1800</v>
      </c>
      <c r="O110" s="22">
        <f t="shared" si="9"/>
        <v>7200</v>
      </c>
      <c r="P110" s="209">
        <f t="shared" si="10"/>
        <v>16267772.391920805</v>
      </c>
      <c r="Q110" s="209">
        <f t="shared" si="11"/>
        <v>145801796.43474454</v>
      </c>
      <c r="R110" s="209">
        <f t="shared" si="12"/>
        <v>491950704.14542013</v>
      </c>
      <c r="S110" s="22">
        <f>MATCH(H110,'factores - departamento'!$A$2:$A$26,0)</f>
        <v>5</v>
      </c>
      <c r="T110" s="22" t="str" cm="1">
        <f t="array" ref="T110">INDEX('factores - departamento'!$G$2:$G$26,S110)</f>
        <v>AGRLIM</v>
      </c>
    </row>
    <row r="111" spans="1:20" x14ac:dyDescent="0.3">
      <c r="A111" s="22" t="str">
        <f>+'MOVIL-ESTACIONES'!A111</f>
        <v>ESTAYA14</v>
      </c>
      <c r="B111" s="22">
        <f>+'MOVIL-ESTACIONES'!E111</f>
        <v>1</v>
      </c>
      <c r="C111" s="22">
        <f>+'MOVIL-ESTACIONES'!F111</f>
        <v>100</v>
      </c>
      <c r="D111" s="22">
        <f>+'MOVIL-ESTACIONES'!G111</f>
        <v>400</v>
      </c>
      <c r="E111" s="22" t="str">
        <f>+'MOVIL-ESTACIONES'!H111</f>
        <v>BSCLIM</v>
      </c>
      <c r="F111" s="22" t="str">
        <f>+'MOVIL-ESTACIONES'!I111</f>
        <v>RNCLIM</v>
      </c>
      <c r="G111" s="22" t="str">
        <f>+'MOVIL-ESTACIONES'!J111</f>
        <v>SGWLIM</v>
      </c>
      <c r="H111" s="22" t="str">
        <f>+'MOVIL-ESTACIONES'!L111</f>
        <v>AYACUCHO</v>
      </c>
      <c r="I111" s="22">
        <f>MATCH(H111,'factores - departamento'!$A$2:$A$26,0)</f>
        <v>5</v>
      </c>
      <c r="J111" s="209" cm="1">
        <f t="array" ref="J111">+DEMANDAS!$B$12*PARAMETROS!$B$17*INDEX('factores - departamento'!$C$2:$C$26,$I111)</f>
        <v>292819903.05457449</v>
      </c>
      <c r="K111" s="209" cm="1">
        <f t="array" ref="K111">+DEMANDAS!$B$12*PARAMETROS!$B$18*INDEX('factores - departamento'!$C$2:$C$26,$I111)</f>
        <v>2624432335.8254018</v>
      </c>
      <c r="L111" s="209" cm="1">
        <f t="array" ref="L111">+DEMANDAS!$B$12*PARAMETROS!$B$19*INDEX('factores - departamento'!$C$2:$C$26,$I111)</f>
        <v>8855112674.6175632</v>
      </c>
      <c r="M111" s="22">
        <f t="shared" si="7"/>
        <v>18</v>
      </c>
      <c r="N111" s="22">
        <f t="shared" si="8"/>
        <v>1800</v>
      </c>
      <c r="O111" s="22">
        <f t="shared" si="9"/>
        <v>7200</v>
      </c>
      <c r="P111" s="209">
        <f t="shared" si="10"/>
        <v>16267772.391920805</v>
      </c>
      <c r="Q111" s="209">
        <f t="shared" si="11"/>
        <v>145801796.43474454</v>
      </c>
      <c r="R111" s="209">
        <f t="shared" si="12"/>
        <v>491950704.14542013</v>
      </c>
      <c r="S111" s="22">
        <f>MATCH(H111,'factores - departamento'!$A$2:$A$26,0)</f>
        <v>5</v>
      </c>
      <c r="T111" s="22" t="str" cm="1">
        <f t="array" ref="T111">INDEX('factores - departamento'!$G$2:$G$26,S111)</f>
        <v>AGRLIM</v>
      </c>
    </row>
    <row r="112" spans="1:20" x14ac:dyDescent="0.3">
      <c r="A112" s="22" t="str">
        <f>+'MOVIL-ESTACIONES'!A112</f>
        <v>ESTAYA15</v>
      </c>
      <c r="B112" s="22">
        <f>+'MOVIL-ESTACIONES'!E112</f>
        <v>1</v>
      </c>
      <c r="C112" s="22">
        <f>+'MOVIL-ESTACIONES'!F112</f>
        <v>100</v>
      </c>
      <c r="D112" s="22">
        <f>+'MOVIL-ESTACIONES'!G112</f>
        <v>400</v>
      </c>
      <c r="E112" s="22" t="str">
        <f>+'MOVIL-ESTACIONES'!H112</f>
        <v>BSCLIM</v>
      </c>
      <c r="F112" s="22" t="str">
        <f>+'MOVIL-ESTACIONES'!I112</f>
        <v>RNCLIM</v>
      </c>
      <c r="G112" s="22" t="str">
        <f>+'MOVIL-ESTACIONES'!J112</f>
        <v>SGWLIM</v>
      </c>
      <c r="H112" s="22" t="str">
        <f>+'MOVIL-ESTACIONES'!L112</f>
        <v>AYACUCHO</v>
      </c>
      <c r="I112" s="22">
        <f>MATCH(H112,'factores - departamento'!$A$2:$A$26,0)</f>
        <v>5</v>
      </c>
      <c r="J112" s="209" cm="1">
        <f t="array" ref="J112">+DEMANDAS!$B$12*PARAMETROS!$B$17*INDEX('factores - departamento'!$C$2:$C$26,$I112)</f>
        <v>292819903.05457449</v>
      </c>
      <c r="K112" s="209" cm="1">
        <f t="array" ref="K112">+DEMANDAS!$B$12*PARAMETROS!$B$18*INDEX('factores - departamento'!$C$2:$C$26,$I112)</f>
        <v>2624432335.8254018</v>
      </c>
      <c r="L112" s="209" cm="1">
        <f t="array" ref="L112">+DEMANDAS!$B$12*PARAMETROS!$B$19*INDEX('factores - departamento'!$C$2:$C$26,$I112)</f>
        <v>8855112674.6175632</v>
      </c>
      <c r="M112" s="22">
        <f t="shared" si="7"/>
        <v>18</v>
      </c>
      <c r="N112" s="22">
        <f t="shared" si="8"/>
        <v>1800</v>
      </c>
      <c r="O112" s="22">
        <f t="shared" si="9"/>
        <v>7200</v>
      </c>
      <c r="P112" s="209">
        <f t="shared" si="10"/>
        <v>16267772.391920805</v>
      </c>
      <c r="Q112" s="209">
        <f t="shared" si="11"/>
        <v>145801796.43474454</v>
      </c>
      <c r="R112" s="209">
        <f t="shared" si="12"/>
        <v>491950704.14542013</v>
      </c>
      <c r="S112" s="22">
        <f>MATCH(H112,'factores - departamento'!$A$2:$A$26,0)</f>
        <v>5</v>
      </c>
      <c r="T112" s="22" t="str" cm="1">
        <f t="array" ref="T112">INDEX('factores - departamento'!$G$2:$G$26,S112)</f>
        <v>AGRLIM</v>
      </c>
    </row>
    <row r="113" spans="1:20" x14ac:dyDescent="0.3">
      <c r="A113" s="22" t="str">
        <f>+'MOVIL-ESTACIONES'!A113</f>
        <v>ESTAYA16</v>
      </c>
      <c r="B113" s="22">
        <f>+'MOVIL-ESTACIONES'!E113</f>
        <v>1</v>
      </c>
      <c r="C113" s="22">
        <f>+'MOVIL-ESTACIONES'!F113</f>
        <v>100</v>
      </c>
      <c r="D113" s="22">
        <f>+'MOVIL-ESTACIONES'!G113</f>
        <v>400</v>
      </c>
      <c r="E113" s="22" t="str">
        <f>+'MOVIL-ESTACIONES'!H113</f>
        <v>BSCLIM</v>
      </c>
      <c r="F113" s="22" t="str">
        <f>+'MOVIL-ESTACIONES'!I113</f>
        <v>RNCLIM</v>
      </c>
      <c r="G113" s="22" t="str">
        <f>+'MOVIL-ESTACIONES'!J113</f>
        <v>SGWLIM</v>
      </c>
      <c r="H113" s="22" t="str">
        <f>+'MOVIL-ESTACIONES'!L113</f>
        <v>AYACUCHO</v>
      </c>
      <c r="I113" s="22">
        <f>MATCH(H113,'factores - departamento'!$A$2:$A$26,0)</f>
        <v>5</v>
      </c>
      <c r="J113" s="209" cm="1">
        <f t="array" ref="J113">+DEMANDAS!$B$12*PARAMETROS!$B$17*INDEX('factores - departamento'!$C$2:$C$26,$I113)</f>
        <v>292819903.05457449</v>
      </c>
      <c r="K113" s="209" cm="1">
        <f t="array" ref="K113">+DEMANDAS!$B$12*PARAMETROS!$B$18*INDEX('factores - departamento'!$C$2:$C$26,$I113)</f>
        <v>2624432335.8254018</v>
      </c>
      <c r="L113" s="209" cm="1">
        <f t="array" ref="L113">+DEMANDAS!$B$12*PARAMETROS!$B$19*INDEX('factores - departamento'!$C$2:$C$26,$I113)</f>
        <v>8855112674.6175632</v>
      </c>
      <c r="M113" s="22">
        <f t="shared" si="7"/>
        <v>18</v>
      </c>
      <c r="N113" s="22">
        <f t="shared" si="8"/>
        <v>1800</v>
      </c>
      <c r="O113" s="22">
        <f t="shared" si="9"/>
        <v>7200</v>
      </c>
      <c r="P113" s="209">
        <f t="shared" si="10"/>
        <v>16267772.391920805</v>
      </c>
      <c r="Q113" s="209">
        <f t="shared" si="11"/>
        <v>145801796.43474454</v>
      </c>
      <c r="R113" s="209">
        <f t="shared" si="12"/>
        <v>491950704.14542013</v>
      </c>
      <c r="S113" s="22">
        <f>MATCH(H113,'factores - departamento'!$A$2:$A$26,0)</f>
        <v>5</v>
      </c>
      <c r="T113" s="22" t="str" cm="1">
        <f t="array" ref="T113">INDEX('factores - departamento'!$G$2:$G$26,S113)</f>
        <v>AGRLIM</v>
      </c>
    </row>
    <row r="114" spans="1:20" x14ac:dyDescent="0.3">
      <c r="A114" s="22" t="str">
        <f>+'MOVIL-ESTACIONES'!A114</f>
        <v>ESTAYA17</v>
      </c>
      <c r="B114" s="22">
        <f>+'MOVIL-ESTACIONES'!E114</f>
        <v>1</v>
      </c>
      <c r="C114" s="22">
        <f>+'MOVIL-ESTACIONES'!F114</f>
        <v>100</v>
      </c>
      <c r="D114" s="22">
        <f>+'MOVIL-ESTACIONES'!G114</f>
        <v>400</v>
      </c>
      <c r="E114" s="22" t="str">
        <f>+'MOVIL-ESTACIONES'!H114</f>
        <v>BSCLIM</v>
      </c>
      <c r="F114" s="22" t="str">
        <f>+'MOVIL-ESTACIONES'!I114</f>
        <v>RNCLIM</v>
      </c>
      <c r="G114" s="22" t="str">
        <f>+'MOVIL-ESTACIONES'!J114</f>
        <v>SGWLIM</v>
      </c>
      <c r="H114" s="22" t="str">
        <f>+'MOVIL-ESTACIONES'!L114</f>
        <v>AYACUCHO</v>
      </c>
      <c r="I114" s="22">
        <f>MATCH(H114,'factores - departamento'!$A$2:$A$26,0)</f>
        <v>5</v>
      </c>
      <c r="J114" s="209" cm="1">
        <f t="array" ref="J114">+DEMANDAS!$B$12*PARAMETROS!$B$17*INDEX('factores - departamento'!$C$2:$C$26,$I114)</f>
        <v>292819903.05457449</v>
      </c>
      <c r="K114" s="209" cm="1">
        <f t="array" ref="K114">+DEMANDAS!$B$12*PARAMETROS!$B$18*INDEX('factores - departamento'!$C$2:$C$26,$I114)</f>
        <v>2624432335.8254018</v>
      </c>
      <c r="L114" s="209" cm="1">
        <f t="array" ref="L114">+DEMANDAS!$B$12*PARAMETROS!$B$19*INDEX('factores - departamento'!$C$2:$C$26,$I114)</f>
        <v>8855112674.6175632</v>
      </c>
      <c r="M114" s="22">
        <f t="shared" si="7"/>
        <v>18</v>
      </c>
      <c r="N114" s="22">
        <f t="shared" si="8"/>
        <v>1800</v>
      </c>
      <c r="O114" s="22">
        <f t="shared" si="9"/>
        <v>7200</v>
      </c>
      <c r="P114" s="209">
        <f t="shared" si="10"/>
        <v>16267772.391920805</v>
      </c>
      <c r="Q114" s="209">
        <f t="shared" si="11"/>
        <v>145801796.43474454</v>
      </c>
      <c r="R114" s="209">
        <f t="shared" si="12"/>
        <v>491950704.14542013</v>
      </c>
      <c r="S114" s="22">
        <f>MATCH(H114,'factores - departamento'!$A$2:$A$26,0)</f>
        <v>5</v>
      </c>
      <c r="T114" s="22" t="str" cm="1">
        <f t="array" ref="T114">INDEX('factores - departamento'!$G$2:$G$26,S114)</f>
        <v>AGRLIM</v>
      </c>
    </row>
    <row r="115" spans="1:20" x14ac:dyDescent="0.3">
      <c r="A115" s="22" t="str">
        <f>+'MOVIL-ESTACIONES'!A115</f>
        <v>ESTAYA18</v>
      </c>
      <c r="B115" s="22">
        <f>+'MOVIL-ESTACIONES'!E115</f>
        <v>1</v>
      </c>
      <c r="C115" s="22">
        <f>+'MOVIL-ESTACIONES'!F115</f>
        <v>100</v>
      </c>
      <c r="D115" s="22">
        <f>+'MOVIL-ESTACIONES'!G115</f>
        <v>400</v>
      </c>
      <c r="E115" s="22" t="str">
        <f>+'MOVIL-ESTACIONES'!H115</f>
        <v>BSCLIM</v>
      </c>
      <c r="F115" s="22" t="str">
        <f>+'MOVIL-ESTACIONES'!I115</f>
        <v>RNCLIM</v>
      </c>
      <c r="G115" s="22" t="str">
        <f>+'MOVIL-ESTACIONES'!J115</f>
        <v>SGWLIM</v>
      </c>
      <c r="H115" s="22" t="str">
        <f>+'MOVIL-ESTACIONES'!L115</f>
        <v>AYACUCHO</v>
      </c>
      <c r="I115" s="22">
        <f>MATCH(H115,'factores - departamento'!$A$2:$A$26,0)</f>
        <v>5</v>
      </c>
      <c r="J115" s="209" cm="1">
        <f t="array" ref="J115">+DEMANDAS!$B$12*PARAMETROS!$B$17*INDEX('factores - departamento'!$C$2:$C$26,$I115)</f>
        <v>292819903.05457449</v>
      </c>
      <c r="K115" s="209" cm="1">
        <f t="array" ref="K115">+DEMANDAS!$B$12*PARAMETROS!$B$18*INDEX('factores - departamento'!$C$2:$C$26,$I115)</f>
        <v>2624432335.8254018</v>
      </c>
      <c r="L115" s="209" cm="1">
        <f t="array" ref="L115">+DEMANDAS!$B$12*PARAMETROS!$B$19*INDEX('factores - departamento'!$C$2:$C$26,$I115)</f>
        <v>8855112674.6175632</v>
      </c>
      <c r="M115" s="22">
        <f t="shared" si="7"/>
        <v>18</v>
      </c>
      <c r="N115" s="22">
        <f t="shared" si="8"/>
        <v>1800</v>
      </c>
      <c r="O115" s="22">
        <f t="shared" si="9"/>
        <v>7200</v>
      </c>
      <c r="P115" s="209">
        <f t="shared" si="10"/>
        <v>16267772.391920805</v>
      </c>
      <c r="Q115" s="209">
        <f t="shared" si="11"/>
        <v>145801796.43474454</v>
      </c>
      <c r="R115" s="209">
        <f t="shared" si="12"/>
        <v>491950704.14542013</v>
      </c>
      <c r="S115" s="22">
        <f>MATCH(H115,'factores - departamento'!$A$2:$A$26,0)</f>
        <v>5</v>
      </c>
      <c r="T115" s="22" t="str" cm="1">
        <f t="array" ref="T115">INDEX('factores - departamento'!$G$2:$G$26,S115)</f>
        <v>AGRLIM</v>
      </c>
    </row>
    <row r="116" spans="1:20" x14ac:dyDescent="0.3">
      <c r="A116" s="22" t="str">
        <f>+'MOVIL-ESTACIONES'!A116</f>
        <v>ESTCAJ01</v>
      </c>
      <c r="B116" s="22">
        <f>+'MOVIL-ESTACIONES'!E116</f>
        <v>1</v>
      </c>
      <c r="C116" s="22">
        <f>+'MOVIL-ESTACIONES'!F116</f>
        <v>100</v>
      </c>
      <c r="D116" s="22">
        <f>+'MOVIL-ESTACIONES'!G116</f>
        <v>400</v>
      </c>
      <c r="E116" s="22" t="str">
        <f>+'MOVIL-ESTACIONES'!H116</f>
        <v>BSCLAL</v>
      </c>
      <c r="F116" s="22" t="str">
        <f>+'MOVIL-ESTACIONES'!I116</f>
        <v>RNCLAL</v>
      </c>
      <c r="G116" s="22" t="str">
        <f>+'MOVIL-ESTACIONES'!J116</f>
        <v>SGWLAL</v>
      </c>
      <c r="H116" s="22" t="str">
        <f>+'MOVIL-ESTACIONES'!L116</f>
        <v>CAJAMARCA</v>
      </c>
      <c r="I116" s="22">
        <f>MATCH(H116,'factores - departamento'!$A$2:$A$26,0)</f>
        <v>6</v>
      </c>
      <c r="J116" s="209" cm="1">
        <f t="array" ref="J116">+DEMANDAS!$B$12*PARAMETROS!$B$17*INDEX('factores - departamento'!$C$2:$C$26,$I116)</f>
        <v>688119672.06967604</v>
      </c>
      <c r="K116" s="209" cm="1">
        <f t="array" ref="K116">+DEMANDAS!$B$12*PARAMETROS!$B$18*INDEX('factores - departamento'!$C$2:$C$26,$I116)</f>
        <v>6167352353.6432877</v>
      </c>
      <c r="L116" s="209" cm="1">
        <f t="array" ref="L116">+DEMANDAS!$B$12*PARAMETROS!$B$19*INDEX('factores - departamento'!$C$2:$C$26,$I116)</f>
        <v>20809300072.277576</v>
      </c>
      <c r="M116" s="22">
        <f t="shared" si="7"/>
        <v>30</v>
      </c>
      <c r="N116" s="22">
        <f t="shared" si="8"/>
        <v>3000</v>
      </c>
      <c r="O116" s="22">
        <f t="shared" si="9"/>
        <v>12000</v>
      </c>
      <c r="P116" s="209">
        <f t="shared" si="10"/>
        <v>22937322.402322534</v>
      </c>
      <c r="Q116" s="209">
        <f t="shared" si="11"/>
        <v>205578411.7881096</v>
      </c>
      <c r="R116" s="209">
        <f t="shared" si="12"/>
        <v>693643335.7425859</v>
      </c>
      <c r="S116" s="22">
        <f>MATCH(H116,'factores - departamento'!$A$2:$A$26,0)</f>
        <v>6</v>
      </c>
      <c r="T116" s="22" t="str" cm="1">
        <f t="array" ref="T116">INDEX('factores - departamento'!$G$2:$G$26,S116)</f>
        <v>AGRLAL</v>
      </c>
    </row>
    <row r="117" spans="1:20" x14ac:dyDescent="0.3">
      <c r="A117" s="22" t="str">
        <f>+'MOVIL-ESTACIONES'!A117</f>
        <v>ESTCAJ02</v>
      </c>
      <c r="B117" s="22">
        <f>+'MOVIL-ESTACIONES'!E117</f>
        <v>1</v>
      </c>
      <c r="C117" s="22">
        <f>+'MOVIL-ESTACIONES'!F117</f>
        <v>100</v>
      </c>
      <c r="D117" s="22">
        <f>+'MOVIL-ESTACIONES'!G117</f>
        <v>400</v>
      </c>
      <c r="E117" s="22" t="str">
        <f>+'MOVIL-ESTACIONES'!H117</f>
        <v>BSCLAL</v>
      </c>
      <c r="F117" s="22" t="str">
        <f>+'MOVIL-ESTACIONES'!I117</f>
        <v>RNCLAL</v>
      </c>
      <c r="G117" s="22" t="str">
        <f>+'MOVIL-ESTACIONES'!J117</f>
        <v>SGWLAL</v>
      </c>
      <c r="H117" s="22" t="str">
        <f>+'MOVIL-ESTACIONES'!L117</f>
        <v>CAJAMARCA</v>
      </c>
      <c r="I117" s="22">
        <f>MATCH(H117,'factores - departamento'!$A$2:$A$26,0)</f>
        <v>6</v>
      </c>
      <c r="J117" s="209" cm="1">
        <f t="array" ref="J117">+DEMANDAS!$B$12*PARAMETROS!$B$17*INDEX('factores - departamento'!$C$2:$C$26,$I117)</f>
        <v>688119672.06967604</v>
      </c>
      <c r="K117" s="209" cm="1">
        <f t="array" ref="K117">+DEMANDAS!$B$12*PARAMETROS!$B$18*INDEX('factores - departamento'!$C$2:$C$26,$I117)</f>
        <v>6167352353.6432877</v>
      </c>
      <c r="L117" s="209" cm="1">
        <f t="array" ref="L117">+DEMANDAS!$B$12*PARAMETROS!$B$19*INDEX('factores - departamento'!$C$2:$C$26,$I117)</f>
        <v>20809300072.277576</v>
      </c>
      <c r="M117" s="22">
        <f t="shared" si="7"/>
        <v>30</v>
      </c>
      <c r="N117" s="22">
        <f t="shared" si="8"/>
        <v>3000</v>
      </c>
      <c r="O117" s="22">
        <f t="shared" si="9"/>
        <v>12000</v>
      </c>
      <c r="P117" s="209">
        <f t="shared" si="10"/>
        <v>22937322.402322534</v>
      </c>
      <c r="Q117" s="209">
        <f t="shared" si="11"/>
        <v>205578411.7881096</v>
      </c>
      <c r="R117" s="209">
        <f t="shared" si="12"/>
        <v>693643335.7425859</v>
      </c>
      <c r="S117" s="22">
        <f>MATCH(H117,'factores - departamento'!$A$2:$A$26,0)</f>
        <v>6</v>
      </c>
      <c r="T117" s="22" t="str" cm="1">
        <f t="array" ref="T117">INDEX('factores - departamento'!$G$2:$G$26,S117)</f>
        <v>AGRLAL</v>
      </c>
    </row>
    <row r="118" spans="1:20" x14ac:dyDescent="0.3">
      <c r="A118" s="22" t="str">
        <f>+'MOVIL-ESTACIONES'!A118</f>
        <v>ESTCAJ03</v>
      </c>
      <c r="B118" s="22">
        <f>+'MOVIL-ESTACIONES'!E118</f>
        <v>1</v>
      </c>
      <c r="C118" s="22">
        <f>+'MOVIL-ESTACIONES'!F118</f>
        <v>100</v>
      </c>
      <c r="D118" s="22">
        <f>+'MOVIL-ESTACIONES'!G118</f>
        <v>400</v>
      </c>
      <c r="E118" s="22" t="str">
        <f>+'MOVIL-ESTACIONES'!H118</f>
        <v>BSCLAL</v>
      </c>
      <c r="F118" s="22" t="str">
        <f>+'MOVIL-ESTACIONES'!I118</f>
        <v>RNCLAL</v>
      </c>
      <c r="G118" s="22" t="str">
        <f>+'MOVIL-ESTACIONES'!J118</f>
        <v>SGWLAL</v>
      </c>
      <c r="H118" s="22" t="str">
        <f>+'MOVIL-ESTACIONES'!L118</f>
        <v>CAJAMARCA</v>
      </c>
      <c r="I118" s="22">
        <f>MATCH(H118,'factores - departamento'!$A$2:$A$26,0)</f>
        <v>6</v>
      </c>
      <c r="J118" s="209" cm="1">
        <f t="array" ref="J118">+DEMANDAS!$B$12*PARAMETROS!$B$17*INDEX('factores - departamento'!$C$2:$C$26,$I118)</f>
        <v>688119672.06967604</v>
      </c>
      <c r="K118" s="209" cm="1">
        <f t="array" ref="K118">+DEMANDAS!$B$12*PARAMETROS!$B$18*INDEX('factores - departamento'!$C$2:$C$26,$I118)</f>
        <v>6167352353.6432877</v>
      </c>
      <c r="L118" s="209" cm="1">
        <f t="array" ref="L118">+DEMANDAS!$B$12*PARAMETROS!$B$19*INDEX('factores - departamento'!$C$2:$C$26,$I118)</f>
        <v>20809300072.277576</v>
      </c>
      <c r="M118" s="22">
        <f t="shared" si="7"/>
        <v>30</v>
      </c>
      <c r="N118" s="22">
        <f t="shared" si="8"/>
        <v>3000</v>
      </c>
      <c r="O118" s="22">
        <f t="shared" si="9"/>
        <v>12000</v>
      </c>
      <c r="P118" s="209">
        <f t="shared" si="10"/>
        <v>22937322.402322534</v>
      </c>
      <c r="Q118" s="209">
        <f t="shared" si="11"/>
        <v>205578411.7881096</v>
      </c>
      <c r="R118" s="209">
        <f t="shared" si="12"/>
        <v>693643335.7425859</v>
      </c>
      <c r="S118" s="22">
        <f>MATCH(H118,'factores - departamento'!$A$2:$A$26,0)</f>
        <v>6</v>
      </c>
      <c r="T118" s="22" t="str" cm="1">
        <f t="array" ref="T118">INDEX('factores - departamento'!$G$2:$G$26,S118)</f>
        <v>AGRLAL</v>
      </c>
    </row>
    <row r="119" spans="1:20" x14ac:dyDescent="0.3">
      <c r="A119" s="22" t="str">
        <f>+'MOVIL-ESTACIONES'!A119</f>
        <v>ESTCAJ04</v>
      </c>
      <c r="B119" s="22">
        <f>+'MOVIL-ESTACIONES'!E119</f>
        <v>1</v>
      </c>
      <c r="C119" s="22">
        <f>+'MOVIL-ESTACIONES'!F119</f>
        <v>100</v>
      </c>
      <c r="D119" s="22">
        <f>+'MOVIL-ESTACIONES'!G119</f>
        <v>400</v>
      </c>
      <c r="E119" s="22" t="str">
        <f>+'MOVIL-ESTACIONES'!H119</f>
        <v>BSCLAL</v>
      </c>
      <c r="F119" s="22" t="str">
        <f>+'MOVIL-ESTACIONES'!I119</f>
        <v>RNCLAL</v>
      </c>
      <c r="G119" s="22" t="str">
        <f>+'MOVIL-ESTACIONES'!J119</f>
        <v>SGWLAL</v>
      </c>
      <c r="H119" s="22" t="str">
        <f>+'MOVIL-ESTACIONES'!L119</f>
        <v>CAJAMARCA</v>
      </c>
      <c r="I119" s="22">
        <f>MATCH(H119,'factores - departamento'!$A$2:$A$26,0)</f>
        <v>6</v>
      </c>
      <c r="J119" s="209" cm="1">
        <f t="array" ref="J119">+DEMANDAS!$B$12*PARAMETROS!$B$17*INDEX('factores - departamento'!$C$2:$C$26,$I119)</f>
        <v>688119672.06967604</v>
      </c>
      <c r="K119" s="209" cm="1">
        <f t="array" ref="K119">+DEMANDAS!$B$12*PARAMETROS!$B$18*INDEX('factores - departamento'!$C$2:$C$26,$I119)</f>
        <v>6167352353.6432877</v>
      </c>
      <c r="L119" s="209" cm="1">
        <f t="array" ref="L119">+DEMANDAS!$B$12*PARAMETROS!$B$19*INDEX('factores - departamento'!$C$2:$C$26,$I119)</f>
        <v>20809300072.277576</v>
      </c>
      <c r="M119" s="22">
        <f t="shared" si="7"/>
        <v>30</v>
      </c>
      <c r="N119" s="22">
        <f t="shared" si="8"/>
        <v>3000</v>
      </c>
      <c r="O119" s="22">
        <f t="shared" si="9"/>
        <v>12000</v>
      </c>
      <c r="P119" s="209">
        <f t="shared" si="10"/>
        <v>22937322.402322534</v>
      </c>
      <c r="Q119" s="209">
        <f t="shared" si="11"/>
        <v>205578411.7881096</v>
      </c>
      <c r="R119" s="209">
        <f t="shared" si="12"/>
        <v>693643335.7425859</v>
      </c>
      <c r="S119" s="22">
        <f>MATCH(H119,'factores - departamento'!$A$2:$A$26,0)</f>
        <v>6</v>
      </c>
      <c r="T119" s="22" t="str" cm="1">
        <f t="array" ref="T119">INDEX('factores - departamento'!$G$2:$G$26,S119)</f>
        <v>AGRLAL</v>
      </c>
    </row>
    <row r="120" spans="1:20" x14ac:dyDescent="0.3">
      <c r="A120" s="22" t="str">
        <f>+'MOVIL-ESTACIONES'!A120</f>
        <v>ESTCAJ05</v>
      </c>
      <c r="B120" s="22">
        <f>+'MOVIL-ESTACIONES'!E120</f>
        <v>1</v>
      </c>
      <c r="C120" s="22">
        <f>+'MOVIL-ESTACIONES'!F120</f>
        <v>100</v>
      </c>
      <c r="D120" s="22">
        <f>+'MOVIL-ESTACIONES'!G120</f>
        <v>400</v>
      </c>
      <c r="E120" s="22" t="str">
        <f>+'MOVIL-ESTACIONES'!H120</f>
        <v>BSCLAL</v>
      </c>
      <c r="F120" s="22" t="str">
        <f>+'MOVIL-ESTACIONES'!I120</f>
        <v>RNCLAL</v>
      </c>
      <c r="G120" s="22" t="str">
        <f>+'MOVIL-ESTACIONES'!J120</f>
        <v>SGWLAL</v>
      </c>
      <c r="H120" s="22" t="str">
        <f>+'MOVIL-ESTACIONES'!L120</f>
        <v>CAJAMARCA</v>
      </c>
      <c r="I120" s="22">
        <f>MATCH(H120,'factores - departamento'!$A$2:$A$26,0)</f>
        <v>6</v>
      </c>
      <c r="J120" s="209" cm="1">
        <f t="array" ref="J120">+DEMANDAS!$B$12*PARAMETROS!$B$17*INDEX('factores - departamento'!$C$2:$C$26,$I120)</f>
        <v>688119672.06967604</v>
      </c>
      <c r="K120" s="209" cm="1">
        <f t="array" ref="K120">+DEMANDAS!$B$12*PARAMETROS!$B$18*INDEX('factores - departamento'!$C$2:$C$26,$I120)</f>
        <v>6167352353.6432877</v>
      </c>
      <c r="L120" s="209" cm="1">
        <f t="array" ref="L120">+DEMANDAS!$B$12*PARAMETROS!$B$19*INDEX('factores - departamento'!$C$2:$C$26,$I120)</f>
        <v>20809300072.277576</v>
      </c>
      <c r="M120" s="22">
        <f t="shared" si="7"/>
        <v>30</v>
      </c>
      <c r="N120" s="22">
        <f t="shared" si="8"/>
        <v>3000</v>
      </c>
      <c r="O120" s="22">
        <f t="shared" si="9"/>
        <v>12000</v>
      </c>
      <c r="P120" s="209">
        <f t="shared" si="10"/>
        <v>22937322.402322534</v>
      </c>
      <c r="Q120" s="209">
        <f t="shared" si="11"/>
        <v>205578411.7881096</v>
      </c>
      <c r="R120" s="209">
        <f t="shared" si="12"/>
        <v>693643335.7425859</v>
      </c>
      <c r="S120" s="22">
        <f>MATCH(H120,'factores - departamento'!$A$2:$A$26,0)</f>
        <v>6</v>
      </c>
      <c r="T120" s="22" t="str" cm="1">
        <f t="array" ref="T120">INDEX('factores - departamento'!$G$2:$G$26,S120)</f>
        <v>AGRLAL</v>
      </c>
    </row>
    <row r="121" spans="1:20" x14ac:dyDescent="0.3">
      <c r="A121" s="22" t="str">
        <f>+'MOVIL-ESTACIONES'!A121</f>
        <v>ESTCAJ06</v>
      </c>
      <c r="B121" s="22">
        <f>+'MOVIL-ESTACIONES'!E121</f>
        <v>1</v>
      </c>
      <c r="C121" s="22">
        <f>+'MOVIL-ESTACIONES'!F121</f>
        <v>100</v>
      </c>
      <c r="D121" s="22">
        <f>+'MOVIL-ESTACIONES'!G121</f>
        <v>400</v>
      </c>
      <c r="E121" s="22" t="str">
        <f>+'MOVIL-ESTACIONES'!H121</f>
        <v>BSCLAL</v>
      </c>
      <c r="F121" s="22" t="str">
        <f>+'MOVIL-ESTACIONES'!I121</f>
        <v>RNCLAL</v>
      </c>
      <c r="G121" s="22" t="str">
        <f>+'MOVIL-ESTACIONES'!J121</f>
        <v>SGWLAL</v>
      </c>
      <c r="H121" s="22" t="str">
        <f>+'MOVIL-ESTACIONES'!L121</f>
        <v>CAJAMARCA</v>
      </c>
      <c r="I121" s="22">
        <f>MATCH(H121,'factores - departamento'!$A$2:$A$26,0)</f>
        <v>6</v>
      </c>
      <c r="J121" s="209" cm="1">
        <f t="array" ref="J121">+DEMANDAS!$B$12*PARAMETROS!$B$17*INDEX('factores - departamento'!$C$2:$C$26,$I121)</f>
        <v>688119672.06967604</v>
      </c>
      <c r="K121" s="209" cm="1">
        <f t="array" ref="K121">+DEMANDAS!$B$12*PARAMETROS!$B$18*INDEX('factores - departamento'!$C$2:$C$26,$I121)</f>
        <v>6167352353.6432877</v>
      </c>
      <c r="L121" s="209" cm="1">
        <f t="array" ref="L121">+DEMANDAS!$B$12*PARAMETROS!$B$19*INDEX('factores - departamento'!$C$2:$C$26,$I121)</f>
        <v>20809300072.277576</v>
      </c>
      <c r="M121" s="22">
        <f t="shared" si="7"/>
        <v>30</v>
      </c>
      <c r="N121" s="22">
        <f t="shared" si="8"/>
        <v>3000</v>
      </c>
      <c r="O121" s="22">
        <f t="shared" si="9"/>
        <v>12000</v>
      </c>
      <c r="P121" s="209">
        <f t="shared" si="10"/>
        <v>22937322.402322534</v>
      </c>
      <c r="Q121" s="209">
        <f t="shared" si="11"/>
        <v>205578411.7881096</v>
      </c>
      <c r="R121" s="209">
        <f t="shared" si="12"/>
        <v>693643335.7425859</v>
      </c>
      <c r="S121" s="22">
        <f>MATCH(H121,'factores - departamento'!$A$2:$A$26,0)</f>
        <v>6</v>
      </c>
      <c r="T121" s="22" t="str" cm="1">
        <f t="array" ref="T121">INDEX('factores - departamento'!$G$2:$G$26,S121)</f>
        <v>AGRLAL</v>
      </c>
    </row>
    <row r="122" spans="1:20" x14ac:dyDescent="0.3">
      <c r="A122" s="22" t="str">
        <f>+'MOVIL-ESTACIONES'!A122</f>
        <v>ESTCAJ07</v>
      </c>
      <c r="B122" s="22">
        <f>+'MOVIL-ESTACIONES'!E122</f>
        <v>1</v>
      </c>
      <c r="C122" s="22">
        <f>+'MOVIL-ESTACIONES'!F122</f>
        <v>100</v>
      </c>
      <c r="D122" s="22">
        <f>+'MOVIL-ESTACIONES'!G122</f>
        <v>400</v>
      </c>
      <c r="E122" s="22" t="str">
        <f>+'MOVIL-ESTACIONES'!H122</f>
        <v>BSCLAL</v>
      </c>
      <c r="F122" s="22" t="str">
        <f>+'MOVIL-ESTACIONES'!I122</f>
        <v>RNCLAL</v>
      </c>
      <c r="G122" s="22" t="str">
        <f>+'MOVIL-ESTACIONES'!J122</f>
        <v>SGWLAL</v>
      </c>
      <c r="H122" s="22" t="str">
        <f>+'MOVIL-ESTACIONES'!L122</f>
        <v>CAJAMARCA</v>
      </c>
      <c r="I122" s="22">
        <f>MATCH(H122,'factores - departamento'!$A$2:$A$26,0)</f>
        <v>6</v>
      </c>
      <c r="J122" s="209" cm="1">
        <f t="array" ref="J122">+DEMANDAS!$B$12*PARAMETROS!$B$17*INDEX('factores - departamento'!$C$2:$C$26,$I122)</f>
        <v>688119672.06967604</v>
      </c>
      <c r="K122" s="209" cm="1">
        <f t="array" ref="K122">+DEMANDAS!$B$12*PARAMETROS!$B$18*INDEX('factores - departamento'!$C$2:$C$26,$I122)</f>
        <v>6167352353.6432877</v>
      </c>
      <c r="L122" s="209" cm="1">
        <f t="array" ref="L122">+DEMANDAS!$B$12*PARAMETROS!$B$19*INDEX('factores - departamento'!$C$2:$C$26,$I122)</f>
        <v>20809300072.277576</v>
      </c>
      <c r="M122" s="22">
        <f t="shared" si="7"/>
        <v>30</v>
      </c>
      <c r="N122" s="22">
        <f t="shared" si="8"/>
        <v>3000</v>
      </c>
      <c r="O122" s="22">
        <f t="shared" si="9"/>
        <v>12000</v>
      </c>
      <c r="P122" s="209">
        <f t="shared" si="10"/>
        <v>22937322.402322534</v>
      </c>
      <c r="Q122" s="209">
        <f t="shared" si="11"/>
        <v>205578411.7881096</v>
      </c>
      <c r="R122" s="209">
        <f t="shared" si="12"/>
        <v>693643335.7425859</v>
      </c>
      <c r="S122" s="22">
        <f>MATCH(H122,'factores - departamento'!$A$2:$A$26,0)</f>
        <v>6</v>
      </c>
      <c r="T122" s="22" t="str" cm="1">
        <f t="array" ref="T122">INDEX('factores - departamento'!$G$2:$G$26,S122)</f>
        <v>AGRLAL</v>
      </c>
    </row>
    <row r="123" spans="1:20" x14ac:dyDescent="0.3">
      <c r="A123" s="22" t="str">
        <f>+'MOVIL-ESTACIONES'!A123</f>
        <v>ESTCAJ08</v>
      </c>
      <c r="B123" s="22">
        <f>+'MOVIL-ESTACIONES'!E123</f>
        <v>1</v>
      </c>
      <c r="C123" s="22">
        <f>+'MOVIL-ESTACIONES'!F123</f>
        <v>100</v>
      </c>
      <c r="D123" s="22">
        <f>+'MOVIL-ESTACIONES'!G123</f>
        <v>400</v>
      </c>
      <c r="E123" s="22" t="str">
        <f>+'MOVIL-ESTACIONES'!H123</f>
        <v>BSCLAL</v>
      </c>
      <c r="F123" s="22" t="str">
        <f>+'MOVIL-ESTACIONES'!I123</f>
        <v>RNCLAL</v>
      </c>
      <c r="G123" s="22" t="str">
        <f>+'MOVIL-ESTACIONES'!J123</f>
        <v>SGWLAL</v>
      </c>
      <c r="H123" s="22" t="str">
        <f>+'MOVIL-ESTACIONES'!L123</f>
        <v>CAJAMARCA</v>
      </c>
      <c r="I123" s="22">
        <f>MATCH(H123,'factores - departamento'!$A$2:$A$26,0)</f>
        <v>6</v>
      </c>
      <c r="J123" s="209" cm="1">
        <f t="array" ref="J123">+DEMANDAS!$B$12*PARAMETROS!$B$17*INDEX('factores - departamento'!$C$2:$C$26,$I123)</f>
        <v>688119672.06967604</v>
      </c>
      <c r="K123" s="209" cm="1">
        <f t="array" ref="K123">+DEMANDAS!$B$12*PARAMETROS!$B$18*INDEX('factores - departamento'!$C$2:$C$26,$I123)</f>
        <v>6167352353.6432877</v>
      </c>
      <c r="L123" s="209" cm="1">
        <f t="array" ref="L123">+DEMANDAS!$B$12*PARAMETROS!$B$19*INDEX('factores - departamento'!$C$2:$C$26,$I123)</f>
        <v>20809300072.277576</v>
      </c>
      <c r="M123" s="22">
        <f t="shared" si="7"/>
        <v>30</v>
      </c>
      <c r="N123" s="22">
        <f t="shared" si="8"/>
        <v>3000</v>
      </c>
      <c r="O123" s="22">
        <f t="shared" si="9"/>
        <v>12000</v>
      </c>
      <c r="P123" s="209">
        <f t="shared" si="10"/>
        <v>22937322.402322534</v>
      </c>
      <c r="Q123" s="209">
        <f t="shared" si="11"/>
        <v>205578411.7881096</v>
      </c>
      <c r="R123" s="209">
        <f t="shared" si="12"/>
        <v>693643335.7425859</v>
      </c>
      <c r="S123" s="22">
        <f>MATCH(H123,'factores - departamento'!$A$2:$A$26,0)</f>
        <v>6</v>
      </c>
      <c r="T123" s="22" t="str" cm="1">
        <f t="array" ref="T123">INDEX('factores - departamento'!$G$2:$G$26,S123)</f>
        <v>AGRLAL</v>
      </c>
    </row>
    <row r="124" spans="1:20" x14ac:dyDescent="0.3">
      <c r="A124" s="22" t="str">
        <f>+'MOVIL-ESTACIONES'!A124</f>
        <v>ESTCAJ09</v>
      </c>
      <c r="B124" s="22">
        <f>+'MOVIL-ESTACIONES'!E124</f>
        <v>1</v>
      </c>
      <c r="C124" s="22">
        <f>+'MOVIL-ESTACIONES'!F124</f>
        <v>100</v>
      </c>
      <c r="D124" s="22">
        <f>+'MOVIL-ESTACIONES'!G124</f>
        <v>400</v>
      </c>
      <c r="E124" s="22" t="str">
        <f>+'MOVIL-ESTACIONES'!H124</f>
        <v>BSCLAL</v>
      </c>
      <c r="F124" s="22" t="str">
        <f>+'MOVIL-ESTACIONES'!I124</f>
        <v>RNCLAL</v>
      </c>
      <c r="G124" s="22" t="str">
        <f>+'MOVIL-ESTACIONES'!J124</f>
        <v>SGWLAL</v>
      </c>
      <c r="H124" s="22" t="str">
        <f>+'MOVIL-ESTACIONES'!L124</f>
        <v>CAJAMARCA</v>
      </c>
      <c r="I124" s="22">
        <f>MATCH(H124,'factores - departamento'!$A$2:$A$26,0)</f>
        <v>6</v>
      </c>
      <c r="J124" s="209" cm="1">
        <f t="array" ref="J124">+DEMANDAS!$B$12*PARAMETROS!$B$17*INDEX('factores - departamento'!$C$2:$C$26,$I124)</f>
        <v>688119672.06967604</v>
      </c>
      <c r="K124" s="209" cm="1">
        <f t="array" ref="K124">+DEMANDAS!$B$12*PARAMETROS!$B$18*INDEX('factores - departamento'!$C$2:$C$26,$I124)</f>
        <v>6167352353.6432877</v>
      </c>
      <c r="L124" s="209" cm="1">
        <f t="array" ref="L124">+DEMANDAS!$B$12*PARAMETROS!$B$19*INDEX('factores - departamento'!$C$2:$C$26,$I124)</f>
        <v>20809300072.277576</v>
      </c>
      <c r="M124" s="22">
        <f t="shared" si="7"/>
        <v>30</v>
      </c>
      <c r="N124" s="22">
        <f t="shared" si="8"/>
        <v>3000</v>
      </c>
      <c r="O124" s="22">
        <f t="shared" si="9"/>
        <v>12000</v>
      </c>
      <c r="P124" s="209">
        <f t="shared" si="10"/>
        <v>22937322.402322534</v>
      </c>
      <c r="Q124" s="209">
        <f t="shared" si="11"/>
        <v>205578411.7881096</v>
      </c>
      <c r="R124" s="209">
        <f t="shared" si="12"/>
        <v>693643335.7425859</v>
      </c>
      <c r="S124" s="22">
        <f>MATCH(H124,'factores - departamento'!$A$2:$A$26,0)</f>
        <v>6</v>
      </c>
      <c r="T124" s="22" t="str" cm="1">
        <f t="array" ref="T124">INDEX('factores - departamento'!$G$2:$G$26,S124)</f>
        <v>AGRLAL</v>
      </c>
    </row>
    <row r="125" spans="1:20" x14ac:dyDescent="0.3">
      <c r="A125" s="22" t="str">
        <f>+'MOVIL-ESTACIONES'!A125</f>
        <v>ESTCAJ10</v>
      </c>
      <c r="B125" s="22">
        <f>+'MOVIL-ESTACIONES'!E125</f>
        <v>1</v>
      </c>
      <c r="C125" s="22">
        <f>+'MOVIL-ESTACIONES'!F125</f>
        <v>100</v>
      </c>
      <c r="D125" s="22">
        <f>+'MOVIL-ESTACIONES'!G125</f>
        <v>400</v>
      </c>
      <c r="E125" s="22" t="str">
        <f>+'MOVIL-ESTACIONES'!H125</f>
        <v>BSCLAL</v>
      </c>
      <c r="F125" s="22" t="str">
        <f>+'MOVIL-ESTACIONES'!I125</f>
        <v>RNCLAL</v>
      </c>
      <c r="G125" s="22" t="str">
        <f>+'MOVIL-ESTACIONES'!J125</f>
        <v>SGWLAL</v>
      </c>
      <c r="H125" s="22" t="str">
        <f>+'MOVIL-ESTACIONES'!L125</f>
        <v>CAJAMARCA</v>
      </c>
      <c r="I125" s="22">
        <f>MATCH(H125,'factores - departamento'!$A$2:$A$26,0)</f>
        <v>6</v>
      </c>
      <c r="J125" s="209" cm="1">
        <f t="array" ref="J125">+DEMANDAS!$B$12*PARAMETROS!$B$17*INDEX('factores - departamento'!$C$2:$C$26,$I125)</f>
        <v>688119672.06967604</v>
      </c>
      <c r="K125" s="209" cm="1">
        <f t="array" ref="K125">+DEMANDAS!$B$12*PARAMETROS!$B$18*INDEX('factores - departamento'!$C$2:$C$26,$I125)</f>
        <v>6167352353.6432877</v>
      </c>
      <c r="L125" s="209" cm="1">
        <f t="array" ref="L125">+DEMANDAS!$B$12*PARAMETROS!$B$19*INDEX('factores - departamento'!$C$2:$C$26,$I125)</f>
        <v>20809300072.277576</v>
      </c>
      <c r="M125" s="22">
        <f t="shared" si="7"/>
        <v>30</v>
      </c>
      <c r="N125" s="22">
        <f t="shared" si="8"/>
        <v>3000</v>
      </c>
      <c r="O125" s="22">
        <f t="shared" si="9"/>
        <v>12000</v>
      </c>
      <c r="P125" s="209">
        <f t="shared" si="10"/>
        <v>22937322.402322534</v>
      </c>
      <c r="Q125" s="209">
        <f t="shared" si="11"/>
        <v>205578411.7881096</v>
      </c>
      <c r="R125" s="209">
        <f t="shared" si="12"/>
        <v>693643335.7425859</v>
      </c>
      <c r="S125" s="22">
        <f>MATCH(H125,'factores - departamento'!$A$2:$A$26,0)</f>
        <v>6</v>
      </c>
      <c r="T125" s="22" t="str" cm="1">
        <f t="array" ref="T125">INDEX('factores - departamento'!$G$2:$G$26,S125)</f>
        <v>AGRLAL</v>
      </c>
    </row>
    <row r="126" spans="1:20" x14ac:dyDescent="0.3">
      <c r="A126" s="22" t="str">
        <f>+'MOVIL-ESTACIONES'!A126</f>
        <v>ESTCAJ11</v>
      </c>
      <c r="B126" s="22">
        <f>+'MOVIL-ESTACIONES'!E126</f>
        <v>1</v>
      </c>
      <c r="C126" s="22">
        <f>+'MOVIL-ESTACIONES'!F126</f>
        <v>100</v>
      </c>
      <c r="D126" s="22">
        <f>+'MOVIL-ESTACIONES'!G126</f>
        <v>400</v>
      </c>
      <c r="E126" s="22" t="str">
        <f>+'MOVIL-ESTACIONES'!H126</f>
        <v>BSCLAL</v>
      </c>
      <c r="F126" s="22" t="str">
        <f>+'MOVIL-ESTACIONES'!I126</f>
        <v>RNCLAL</v>
      </c>
      <c r="G126" s="22" t="str">
        <f>+'MOVIL-ESTACIONES'!J126</f>
        <v>SGWLAL</v>
      </c>
      <c r="H126" s="22" t="str">
        <f>+'MOVIL-ESTACIONES'!L126</f>
        <v>CAJAMARCA</v>
      </c>
      <c r="I126" s="22">
        <f>MATCH(H126,'factores - departamento'!$A$2:$A$26,0)</f>
        <v>6</v>
      </c>
      <c r="J126" s="209" cm="1">
        <f t="array" ref="J126">+DEMANDAS!$B$12*PARAMETROS!$B$17*INDEX('factores - departamento'!$C$2:$C$26,$I126)</f>
        <v>688119672.06967604</v>
      </c>
      <c r="K126" s="209" cm="1">
        <f t="array" ref="K126">+DEMANDAS!$B$12*PARAMETROS!$B$18*INDEX('factores - departamento'!$C$2:$C$26,$I126)</f>
        <v>6167352353.6432877</v>
      </c>
      <c r="L126" s="209" cm="1">
        <f t="array" ref="L126">+DEMANDAS!$B$12*PARAMETROS!$B$19*INDEX('factores - departamento'!$C$2:$C$26,$I126)</f>
        <v>20809300072.277576</v>
      </c>
      <c r="M126" s="22">
        <f t="shared" si="7"/>
        <v>30</v>
      </c>
      <c r="N126" s="22">
        <f t="shared" si="8"/>
        <v>3000</v>
      </c>
      <c r="O126" s="22">
        <f t="shared" si="9"/>
        <v>12000</v>
      </c>
      <c r="P126" s="209">
        <f t="shared" si="10"/>
        <v>22937322.402322534</v>
      </c>
      <c r="Q126" s="209">
        <f t="shared" si="11"/>
        <v>205578411.7881096</v>
      </c>
      <c r="R126" s="209">
        <f t="shared" si="12"/>
        <v>693643335.7425859</v>
      </c>
      <c r="S126" s="22">
        <f>MATCH(H126,'factores - departamento'!$A$2:$A$26,0)</f>
        <v>6</v>
      </c>
      <c r="T126" s="22" t="str" cm="1">
        <f t="array" ref="T126">INDEX('factores - departamento'!$G$2:$G$26,S126)</f>
        <v>AGRLAL</v>
      </c>
    </row>
    <row r="127" spans="1:20" x14ac:dyDescent="0.3">
      <c r="A127" s="22" t="str">
        <f>+'MOVIL-ESTACIONES'!A127</f>
        <v>ESTCAJ12</v>
      </c>
      <c r="B127" s="22">
        <f>+'MOVIL-ESTACIONES'!E127</f>
        <v>1</v>
      </c>
      <c r="C127" s="22">
        <f>+'MOVIL-ESTACIONES'!F127</f>
        <v>100</v>
      </c>
      <c r="D127" s="22">
        <f>+'MOVIL-ESTACIONES'!G127</f>
        <v>400</v>
      </c>
      <c r="E127" s="22" t="str">
        <f>+'MOVIL-ESTACIONES'!H127</f>
        <v>BSCLAL</v>
      </c>
      <c r="F127" s="22" t="str">
        <f>+'MOVIL-ESTACIONES'!I127</f>
        <v>RNCLAL</v>
      </c>
      <c r="G127" s="22" t="str">
        <f>+'MOVIL-ESTACIONES'!J127</f>
        <v>SGWLAL</v>
      </c>
      <c r="H127" s="22" t="str">
        <f>+'MOVIL-ESTACIONES'!L127</f>
        <v>CAJAMARCA</v>
      </c>
      <c r="I127" s="22">
        <f>MATCH(H127,'factores - departamento'!$A$2:$A$26,0)</f>
        <v>6</v>
      </c>
      <c r="J127" s="209" cm="1">
        <f t="array" ref="J127">+DEMANDAS!$B$12*PARAMETROS!$B$17*INDEX('factores - departamento'!$C$2:$C$26,$I127)</f>
        <v>688119672.06967604</v>
      </c>
      <c r="K127" s="209" cm="1">
        <f t="array" ref="K127">+DEMANDAS!$B$12*PARAMETROS!$B$18*INDEX('factores - departamento'!$C$2:$C$26,$I127)</f>
        <v>6167352353.6432877</v>
      </c>
      <c r="L127" s="209" cm="1">
        <f t="array" ref="L127">+DEMANDAS!$B$12*PARAMETROS!$B$19*INDEX('factores - departamento'!$C$2:$C$26,$I127)</f>
        <v>20809300072.277576</v>
      </c>
      <c r="M127" s="22">
        <f t="shared" si="7"/>
        <v>30</v>
      </c>
      <c r="N127" s="22">
        <f t="shared" si="8"/>
        <v>3000</v>
      </c>
      <c r="O127" s="22">
        <f t="shared" si="9"/>
        <v>12000</v>
      </c>
      <c r="P127" s="209">
        <f t="shared" si="10"/>
        <v>22937322.402322534</v>
      </c>
      <c r="Q127" s="209">
        <f t="shared" si="11"/>
        <v>205578411.7881096</v>
      </c>
      <c r="R127" s="209">
        <f t="shared" si="12"/>
        <v>693643335.7425859</v>
      </c>
      <c r="S127" s="22">
        <f>MATCH(H127,'factores - departamento'!$A$2:$A$26,0)</f>
        <v>6</v>
      </c>
      <c r="T127" s="22" t="str" cm="1">
        <f t="array" ref="T127">INDEX('factores - departamento'!$G$2:$G$26,S127)</f>
        <v>AGRLAL</v>
      </c>
    </row>
    <row r="128" spans="1:20" x14ac:dyDescent="0.3">
      <c r="A128" s="22" t="str">
        <f>+'MOVIL-ESTACIONES'!A128</f>
        <v>ESTCAJ13</v>
      </c>
      <c r="B128" s="22">
        <f>+'MOVIL-ESTACIONES'!E128</f>
        <v>1</v>
      </c>
      <c r="C128" s="22">
        <f>+'MOVIL-ESTACIONES'!F128</f>
        <v>100</v>
      </c>
      <c r="D128" s="22">
        <f>+'MOVIL-ESTACIONES'!G128</f>
        <v>400</v>
      </c>
      <c r="E128" s="22" t="str">
        <f>+'MOVIL-ESTACIONES'!H128</f>
        <v>BSCLAL</v>
      </c>
      <c r="F128" s="22" t="str">
        <f>+'MOVIL-ESTACIONES'!I128</f>
        <v>RNCLAL</v>
      </c>
      <c r="G128" s="22" t="str">
        <f>+'MOVIL-ESTACIONES'!J128</f>
        <v>SGWLAL</v>
      </c>
      <c r="H128" s="22" t="str">
        <f>+'MOVIL-ESTACIONES'!L128</f>
        <v>CAJAMARCA</v>
      </c>
      <c r="I128" s="22">
        <f>MATCH(H128,'factores - departamento'!$A$2:$A$26,0)</f>
        <v>6</v>
      </c>
      <c r="J128" s="209" cm="1">
        <f t="array" ref="J128">+DEMANDAS!$B$12*PARAMETROS!$B$17*INDEX('factores - departamento'!$C$2:$C$26,$I128)</f>
        <v>688119672.06967604</v>
      </c>
      <c r="K128" s="209" cm="1">
        <f t="array" ref="K128">+DEMANDAS!$B$12*PARAMETROS!$B$18*INDEX('factores - departamento'!$C$2:$C$26,$I128)</f>
        <v>6167352353.6432877</v>
      </c>
      <c r="L128" s="209" cm="1">
        <f t="array" ref="L128">+DEMANDAS!$B$12*PARAMETROS!$B$19*INDEX('factores - departamento'!$C$2:$C$26,$I128)</f>
        <v>20809300072.277576</v>
      </c>
      <c r="M128" s="22">
        <f t="shared" si="7"/>
        <v>30</v>
      </c>
      <c r="N128" s="22">
        <f t="shared" si="8"/>
        <v>3000</v>
      </c>
      <c r="O128" s="22">
        <f t="shared" si="9"/>
        <v>12000</v>
      </c>
      <c r="P128" s="209">
        <f t="shared" si="10"/>
        <v>22937322.402322534</v>
      </c>
      <c r="Q128" s="209">
        <f t="shared" si="11"/>
        <v>205578411.7881096</v>
      </c>
      <c r="R128" s="209">
        <f t="shared" si="12"/>
        <v>693643335.7425859</v>
      </c>
      <c r="S128" s="22">
        <f>MATCH(H128,'factores - departamento'!$A$2:$A$26,0)</f>
        <v>6</v>
      </c>
      <c r="T128" s="22" t="str" cm="1">
        <f t="array" ref="T128">INDEX('factores - departamento'!$G$2:$G$26,S128)</f>
        <v>AGRLAL</v>
      </c>
    </row>
    <row r="129" spans="1:20" x14ac:dyDescent="0.3">
      <c r="A129" s="22" t="str">
        <f>+'MOVIL-ESTACIONES'!A129</f>
        <v>ESTCAJ14</v>
      </c>
      <c r="B129" s="22">
        <f>+'MOVIL-ESTACIONES'!E129</f>
        <v>1</v>
      </c>
      <c r="C129" s="22">
        <f>+'MOVIL-ESTACIONES'!F129</f>
        <v>100</v>
      </c>
      <c r="D129" s="22">
        <f>+'MOVIL-ESTACIONES'!G129</f>
        <v>400</v>
      </c>
      <c r="E129" s="22" t="str">
        <f>+'MOVIL-ESTACIONES'!H129</f>
        <v>BSCLAL</v>
      </c>
      <c r="F129" s="22" t="str">
        <f>+'MOVIL-ESTACIONES'!I129</f>
        <v>RNCLAL</v>
      </c>
      <c r="G129" s="22" t="str">
        <f>+'MOVIL-ESTACIONES'!J129</f>
        <v>SGWLAL</v>
      </c>
      <c r="H129" s="22" t="str">
        <f>+'MOVIL-ESTACIONES'!L129</f>
        <v>CAJAMARCA</v>
      </c>
      <c r="I129" s="22">
        <f>MATCH(H129,'factores - departamento'!$A$2:$A$26,0)</f>
        <v>6</v>
      </c>
      <c r="J129" s="209" cm="1">
        <f t="array" ref="J129">+DEMANDAS!$B$12*PARAMETROS!$B$17*INDEX('factores - departamento'!$C$2:$C$26,$I129)</f>
        <v>688119672.06967604</v>
      </c>
      <c r="K129" s="209" cm="1">
        <f t="array" ref="K129">+DEMANDAS!$B$12*PARAMETROS!$B$18*INDEX('factores - departamento'!$C$2:$C$26,$I129)</f>
        <v>6167352353.6432877</v>
      </c>
      <c r="L129" s="209" cm="1">
        <f t="array" ref="L129">+DEMANDAS!$B$12*PARAMETROS!$B$19*INDEX('factores - departamento'!$C$2:$C$26,$I129)</f>
        <v>20809300072.277576</v>
      </c>
      <c r="M129" s="22">
        <f t="shared" si="7"/>
        <v>30</v>
      </c>
      <c r="N129" s="22">
        <f t="shared" si="8"/>
        <v>3000</v>
      </c>
      <c r="O129" s="22">
        <f t="shared" si="9"/>
        <v>12000</v>
      </c>
      <c r="P129" s="209">
        <f t="shared" si="10"/>
        <v>22937322.402322534</v>
      </c>
      <c r="Q129" s="209">
        <f t="shared" si="11"/>
        <v>205578411.7881096</v>
      </c>
      <c r="R129" s="209">
        <f t="shared" si="12"/>
        <v>693643335.7425859</v>
      </c>
      <c r="S129" s="22">
        <f>MATCH(H129,'factores - departamento'!$A$2:$A$26,0)</f>
        <v>6</v>
      </c>
      <c r="T129" s="22" t="str" cm="1">
        <f t="array" ref="T129">INDEX('factores - departamento'!$G$2:$G$26,S129)</f>
        <v>AGRLAL</v>
      </c>
    </row>
    <row r="130" spans="1:20" x14ac:dyDescent="0.3">
      <c r="A130" s="22" t="str">
        <f>+'MOVIL-ESTACIONES'!A130</f>
        <v>ESTCAJ15</v>
      </c>
      <c r="B130" s="22">
        <f>+'MOVIL-ESTACIONES'!E130</f>
        <v>1</v>
      </c>
      <c r="C130" s="22">
        <f>+'MOVIL-ESTACIONES'!F130</f>
        <v>100</v>
      </c>
      <c r="D130" s="22">
        <f>+'MOVIL-ESTACIONES'!G130</f>
        <v>400</v>
      </c>
      <c r="E130" s="22" t="str">
        <f>+'MOVIL-ESTACIONES'!H130</f>
        <v>BSCLAL</v>
      </c>
      <c r="F130" s="22" t="str">
        <f>+'MOVIL-ESTACIONES'!I130</f>
        <v>RNCLAL</v>
      </c>
      <c r="G130" s="22" t="str">
        <f>+'MOVIL-ESTACIONES'!J130</f>
        <v>SGWLAL</v>
      </c>
      <c r="H130" s="22" t="str">
        <f>+'MOVIL-ESTACIONES'!L130</f>
        <v>CAJAMARCA</v>
      </c>
      <c r="I130" s="22">
        <f>MATCH(H130,'factores - departamento'!$A$2:$A$26,0)</f>
        <v>6</v>
      </c>
      <c r="J130" s="209" cm="1">
        <f t="array" ref="J130">+DEMANDAS!$B$12*PARAMETROS!$B$17*INDEX('factores - departamento'!$C$2:$C$26,$I130)</f>
        <v>688119672.06967604</v>
      </c>
      <c r="K130" s="209" cm="1">
        <f t="array" ref="K130">+DEMANDAS!$B$12*PARAMETROS!$B$18*INDEX('factores - departamento'!$C$2:$C$26,$I130)</f>
        <v>6167352353.6432877</v>
      </c>
      <c r="L130" s="209" cm="1">
        <f t="array" ref="L130">+DEMANDAS!$B$12*PARAMETROS!$B$19*INDEX('factores - departamento'!$C$2:$C$26,$I130)</f>
        <v>20809300072.277576</v>
      </c>
      <c r="M130" s="22">
        <f t="shared" ref="M130:M193" si="13">SUMIF($H$2:$H$550,$H130,B$2:B$550)</f>
        <v>30</v>
      </c>
      <c r="N130" s="22">
        <f t="shared" ref="N130:N193" si="14">SUMIF($H$2:$H$550,$H130,C$2:C$550)</f>
        <v>3000</v>
      </c>
      <c r="O130" s="22">
        <f t="shared" ref="O130:O193" si="15">SUMIF($H$2:$H$550,$H130,D$2:D$550)</f>
        <v>12000</v>
      </c>
      <c r="P130" s="209">
        <f t="shared" si="10"/>
        <v>22937322.402322534</v>
      </c>
      <c r="Q130" s="209">
        <f t="shared" si="11"/>
        <v>205578411.7881096</v>
      </c>
      <c r="R130" s="209">
        <f t="shared" si="12"/>
        <v>693643335.7425859</v>
      </c>
      <c r="S130" s="22">
        <f>MATCH(H130,'factores - departamento'!$A$2:$A$26,0)</f>
        <v>6</v>
      </c>
      <c r="T130" s="22" t="str" cm="1">
        <f t="array" ref="T130">INDEX('factores - departamento'!$G$2:$G$26,S130)</f>
        <v>AGRLAL</v>
      </c>
    </row>
    <row r="131" spans="1:20" x14ac:dyDescent="0.3">
      <c r="A131" s="22" t="str">
        <f>+'MOVIL-ESTACIONES'!A131</f>
        <v>ESTCAJ16</v>
      </c>
      <c r="B131" s="22">
        <f>+'MOVIL-ESTACIONES'!E131</f>
        <v>1</v>
      </c>
      <c r="C131" s="22">
        <f>+'MOVIL-ESTACIONES'!F131</f>
        <v>100</v>
      </c>
      <c r="D131" s="22">
        <f>+'MOVIL-ESTACIONES'!G131</f>
        <v>400</v>
      </c>
      <c r="E131" s="22" t="str">
        <f>+'MOVIL-ESTACIONES'!H131</f>
        <v>BSCLAL</v>
      </c>
      <c r="F131" s="22" t="str">
        <f>+'MOVIL-ESTACIONES'!I131</f>
        <v>RNCLAL</v>
      </c>
      <c r="G131" s="22" t="str">
        <f>+'MOVIL-ESTACIONES'!J131</f>
        <v>SGWLAL</v>
      </c>
      <c r="H131" s="22" t="str">
        <f>+'MOVIL-ESTACIONES'!L131</f>
        <v>CAJAMARCA</v>
      </c>
      <c r="I131" s="22">
        <f>MATCH(H131,'factores - departamento'!$A$2:$A$26,0)</f>
        <v>6</v>
      </c>
      <c r="J131" s="209" cm="1">
        <f t="array" ref="J131">+DEMANDAS!$B$12*PARAMETROS!$B$17*INDEX('factores - departamento'!$C$2:$C$26,$I131)</f>
        <v>688119672.06967604</v>
      </c>
      <c r="K131" s="209" cm="1">
        <f t="array" ref="K131">+DEMANDAS!$B$12*PARAMETROS!$B$18*INDEX('factores - departamento'!$C$2:$C$26,$I131)</f>
        <v>6167352353.6432877</v>
      </c>
      <c r="L131" s="209" cm="1">
        <f t="array" ref="L131">+DEMANDAS!$B$12*PARAMETROS!$B$19*INDEX('factores - departamento'!$C$2:$C$26,$I131)</f>
        <v>20809300072.277576</v>
      </c>
      <c r="M131" s="22">
        <f t="shared" si="13"/>
        <v>30</v>
      </c>
      <c r="N131" s="22">
        <f t="shared" si="14"/>
        <v>3000</v>
      </c>
      <c r="O131" s="22">
        <f t="shared" si="15"/>
        <v>12000</v>
      </c>
      <c r="P131" s="209">
        <f t="shared" ref="P131:P194" si="16">+B131/M131*J131</f>
        <v>22937322.402322534</v>
      </c>
      <c r="Q131" s="209">
        <f t="shared" ref="Q131:Q194" si="17">+C131/N131*K131</f>
        <v>205578411.7881096</v>
      </c>
      <c r="R131" s="209">
        <f t="shared" ref="R131:R194" si="18">+D131/O131*L131</f>
        <v>693643335.7425859</v>
      </c>
      <c r="S131" s="22">
        <f>MATCH(H131,'factores - departamento'!$A$2:$A$26,0)</f>
        <v>6</v>
      </c>
      <c r="T131" s="22" t="str" cm="1">
        <f t="array" ref="T131">INDEX('factores - departamento'!$G$2:$G$26,S131)</f>
        <v>AGRLAL</v>
      </c>
    </row>
    <row r="132" spans="1:20" x14ac:dyDescent="0.3">
      <c r="A132" s="22" t="str">
        <f>+'MOVIL-ESTACIONES'!A132</f>
        <v>ESTCAJ17</v>
      </c>
      <c r="B132" s="22">
        <f>+'MOVIL-ESTACIONES'!E132</f>
        <v>1</v>
      </c>
      <c r="C132" s="22">
        <f>+'MOVIL-ESTACIONES'!F132</f>
        <v>100</v>
      </c>
      <c r="D132" s="22">
        <f>+'MOVIL-ESTACIONES'!G132</f>
        <v>400</v>
      </c>
      <c r="E132" s="22" t="str">
        <f>+'MOVIL-ESTACIONES'!H132</f>
        <v>BSCLAL</v>
      </c>
      <c r="F132" s="22" t="str">
        <f>+'MOVIL-ESTACIONES'!I132</f>
        <v>RNCLAL</v>
      </c>
      <c r="G132" s="22" t="str">
        <f>+'MOVIL-ESTACIONES'!J132</f>
        <v>SGWLAL</v>
      </c>
      <c r="H132" s="22" t="str">
        <f>+'MOVIL-ESTACIONES'!L132</f>
        <v>CAJAMARCA</v>
      </c>
      <c r="I132" s="22">
        <f>MATCH(H132,'factores - departamento'!$A$2:$A$26,0)</f>
        <v>6</v>
      </c>
      <c r="J132" s="209" cm="1">
        <f t="array" ref="J132">+DEMANDAS!$B$12*PARAMETROS!$B$17*INDEX('factores - departamento'!$C$2:$C$26,$I132)</f>
        <v>688119672.06967604</v>
      </c>
      <c r="K132" s="209" cm="1">
        <f t="array" ref="K132">+DEMANDAS!$B$12*PARAMETROS!$B$18*INDEX('factores - departamento'!$C$2:$C$26,$I132)</f>
        <v>6167352353.6432877</v>
      </c>
      <c r="L132" s="209" cm="1">
        <f t="array" ref="L132">+DEMANDAS!$B$12*PARAMETROS!$B$19*INDEX('factores - departamento'!$C$2:$C$26,$I132)</f>
        <v>20809300072.277576</v>
      </c>
      <c r="M132" s="22">
        <f t="shared" si="13"/>
        <v>30</v>
      </c>
      <c r="N132" s="22">
        <f t="shared" si="14"/>
        <v>3000</v>
      </c>
      <c r="O132" s="22">
        <f t="shared" si="15"/>
        <v>12000</v>
      </c>
      <c r="P132" s="209">
        <f t="shared" si="16"/>
        <v>22937322.402322534</v>
      </c>
      <c r="Q132" s="209">
        <f t="shared" si="17"/>
        <v>205578411.7881096</v>
      </c>
      <c r="R132" s="209">
        <f t="shared" si="18"/>
        <v>693643335.7425859</v>
      </c>
      <c r="S132" s="22">
        <f>MATCH(H132,'factores - departamento'!$A$2:$A$26,0)</f>
        <v>6</v>
      </c>
      <c r="T132" s="22" t="str" cm="1">
        <f t="array" ref="T132">INDEX('factores - departamento'!$G$2:$G$26,S132)</f>
        <v>AGRLAL</v>
      </c>
    </row>
    <row r="133" spans="1:20" x14ac:dyDescent="0.3">
      <c r="A133" s="22" t="str">
        <f>+'MOVIL-ESTACIONES'!A133</f>
        <v>ESTCAJ18</v>
      </c>
      <c r="B133" s="22">
        <f>+'MOVIL-ESTACIONES'!E133</f>
        <v>1</v>
      </c>
      <c r="C133" s="22">
        <f>+'MOVIL-ESTACIONES'!F133</f>
        <v>100</v>
      </c>
      <c r="D133" s="22">
        <f>+'MOVIL-ESTACIONES'!G133</f>
        <v>400</v>
      </c>
      <c r="E133" s="22" t="str">
        <f>+'MOVIL-ESTACIONES'!H133</f>
        <v>BSCLAL</v>
      </c>
      <c r="F133" s="22" t="str">
        <f>+'MOVIL-ESTACIONES'!I133</f>
        <v>RNCLAL</v>
      </c>
      <c r="G133" s="22" t="str">
        <f>+'MOVIL-ESTACIONES'!J133</f>
        <v>SGWLAL</v>
      </c>
      <c r="H133" s="22" t="str">
        <f>+'MOVIL-ESTACIONES'!L133</f>
        <v>CAJAMARCA</v>
      </c>
      <c r="I133" s="22">
        <f>MATCH(H133,'factores - departamento'!$A$2:$A$26,0)</f>
        <v>6</v>
      </c>
      <c r="J133" s="209" cm="1">
        <f t="array" ref="J133">+DEMANDAS!$B$12*PARAMETROS!$B$17*INDEX('factores - departamento'!$C$2:$C$26,$I133)</f>
        <v>688119672.06967604</v>
      </c>
      <c r="K133" s="209" cm="1">
        <f t="array" ref="K133">+DEMANDAS!$B$12*PARAMETROS!$B$18*INDEX('factores - departamento'!$C$2:$C$26,$I133)</f>
        <v>6167352353.6432877</v>
      </c>
      <c r="L133" s="209" cm="1">
        <f t="array" ref="L133">+DEMANDAS!$B$12*PARAMETROS!$B$19*INDEX('factores - departamento'!$C$2:$C$26,$I133)</f>
        <v>20809300072.277576</v>
      </c>
      <c r="M133" s="22">
        <f t="shared" si="13"/>
        <v>30</v>
      </c>
      <c r="N133" s="22">
        <f t="shared" si="14"/>
        <v>3000</v>
      </c>
      <c r="O133" s="22">
        <f t="shared" si="15"/>
        <v>12000</v>
      </c>
      <c r="P133" s="209">
        <f t="shared" si="16"/>
        <v>22937322.402322534</v>
      </c>
      <c r="Q133" s="209">
        <f t="shared" si="17"/>
        <v>205578411.7881096</v>
      </c>
      <c r="R133" s="209">
        <f t="shared" si="18"/>
        <v>693643335.7425859</v>
      </c>
      <c r="S133" s="22">
        <f>MATCH(H133,'factores - departamento'!$A$2:$A$26,0)</f>
        <v>6</v>
      </c>
      <c r="T133" s="22" t="str" cm="1">
        <f t="array" ref="T133">INDEX('factores - departamento'!$G$2:$G$26,S133)</f>
        <v>AGRLAL</v>
      </c>
    </row>
    <row r="134" spans="1:20" x14ac:dyDescent="0.3">
      <c r="A134" s="22" t="str">
        <f>+'MOVIL-ESTACIONES'!A134</f>
        <v>ESTCAJ19</v>
      </c>
      <c r="B134" s="22">
        <f>+'MOVIL-ESTACIONES'!E134</f>
        <v>1</v>
      </c>
      <c r="C134" s="22">
        <f>+'MOVIL-ESTACIONES'!F134</f>
        <v>100</v>
      </c>
      <c r="D134" s="22">
        <f>+'MOVIL-ESTACIONES'!G134</f>
        <v>400</v>
      </c>
      <c r="E134" s="22" t="str">
        <f>+'MOVIL-ESTACIONES'!H134</f>
        <v>BSCLAL</v>
      </c>
      <c r="F134" s="22" t="str">
        <f>+'MOVIL-ESTACIONES'!I134</f>
        <v>RNCLAL</v>
      </c>
      <c r="G134" s="22" t="str">
        <f>+'MOVIL-ESTACIONES'!J134</f>
        <v>SGWLAL</v>
      </c>
      <c r="H134" s="22" t="str">
        <f>+'MOVIL-ESTACIONES'!L134</f>
        <v>CAJAMARCA</v>
      </c>
      <c r="I134" s="22">
        <f>MATCH(H134,'factores - departamento'!$A$2:$A$26,0)</f>
        <v>6</v>
      </c>
      <c r="J134" s="209" cm="1">
        <f t="array" ref="J134">+DEMANDAS!$B$12*PARAMETROS!$B$17*INDEX('factores - departamento'!$C$2:$C$26,$I134)</f>
        <v>688119672.06967604</v>
      </c>
      <c r="K134" s="209" cm="1">
        <f t="array" ref="K134">+DEMANDAS!$B$12*PARAMETROS!$B$18*INDEX('factores - departamento'!$C$2:$C$26,$I134)</f>
        <v>6167352353.6432877</v>
      </c>
      <c r="L134" s="209" cm="1">
        <f t="array" ref="L134">+DEMANDAS!$B$12*PARAMETROS!$B$19*INDEX('factores - departamento'!$C$2:$C$26,$I134)</f>
        <v>20809300072.277576</v>
      </c>
      <c r="M134" s="22">
        <f t="shared" si="13"/>
        <v>30</v>
      </c>
      <c r="N134" s="22">
        <f t="shared" si="14"/>
        <v>3000</v>
      </c>
      <c r="O134" s="22">
        <f t="shared" si="15"/>
        <v>12000</v>
      </c>
      <c r="P134" s="209">
        <f t="shared" si="16"/>
        <v>22937322.402322534</v>
      </c>
      <c r="Q134" s="209">
        <f t="shared" si="17"/>
        <v>205578411.7881096</v>
      </c>
      <c r="R134" s="209">
        <f t="shared" si="18"/>
        <v>693643335.7425859</v>
      </c>
      <c r="S134" s="22">
        <f>MATCH(H134,'factores - departamento'!$A$2:$A$26,0)</f>
        <v>6</v>
      </c>
      <c r="T134" s="22" t="str" cm="1">
        <f t="array" ref="T134">INDEX('factores - departamento'!$G$2:$G$26,S134)</f>
        <v>AGRLAL</v>
      </c>
    </row>
    <row r="135" spans="1:20" x14ac:dyDescent="0.3">
      <c r="A135" s="22" t="str">
        <f>+'MOVIL-ESTACIONES'!A135</f>
        <v>ESTCAJ20</v>
      </c>
      <c r="B135" s="22">
        <f>+'MOVIL-ESTACIONES'!E135</f>
        <v>1</v>
      </c>
      <c r="C135" s="22">
        <f>+'MOVIL-ESTACIONES'!F135</f>
        <v>100</v>
      </c>
      <c r="D135" s="22">
        <f>+'MOVIL-ESTACIONES'!G135</f>
        <v>400</v>
      </c>
      <c r="E135" s="22" t="str">
        <f>+'MOVIL-ESTACIONES'!H135</f>
        <v>BSCLAL</v>
      </c>
      <c r="F135" s="22" t="str">
        <f>+'MOVIL-ESTACIONES'!I135</f>
        <v>RNCLAL</v>
      </c>
      <c r="G135" s="22" t="str">
        <f>+'MOVIL-ESTACIONES'!J135</f>
        <v>SGWLAL</v>
      </c>
      <c r="H135" s="22" t="str">
        <f>+'MOVIL-ESTACIONES'!L135</f>
        <v>CAJAMARCA</v>
      </c>
      <c r="I135" s="22">
        <f>MATCH(H135,'factores - departamento'!$A$2:$A$26,0)</f>
        <v>6</v>
      </c>
      <c r="J135" s="209" cm="1">
        <f t="array" ref="J135">+DEMANDAS!$B$12*PARAMETROS!$B$17*INDEX('factores - departamento'!$C$2:$C$26,$I135)</f>
        <v>688119672.06967604</v>
      </c>
      <c r="K135" s="209" cm="1">
        <f t="array" ref="K135">+DEMANDAS!$B$12*PARAMETROS!$B$18*INDEX('factores - departamento'!$C$2:$C$26,$I135)</f>
        <v>6167352353.6432877</v>
      </c>
      <c r="L135" s="209" cm="1">
        <f t="array" ref="L135">+DEMANDAS!$B$12*PARAMETROS!$B$19*INDEX('factores - departamento'!$C$2:$C$26,$I135)</f>
        <v>20809300072.277576</v>
      </c>
      <c r="M135" s="22">
        <f t="shared" si="13"/>
        <v>30</v>
      </c>
      <c r="N135" s="22">
        <f t="shared" si="14"/>
        <v>3000</v>
      </c>
      <c r="O135" s="22">
        <f t="shared" si="15"/>
        <v>12000</v>
      </c>
      <c r="P135" s="209">
        <f t="shared" si="16"/>
        <v>22937322.402322534</v>
      </c>
      <c r="Q135" s="209">
        <f t="shared" si="17"/>
        <v>205578411.7881096</v>
      </c>
      <c r="R135" s="209">
        <f t="shared" si="18"/>
        <v>693643335.7425859</v>
      </c>
      <c r="S135" s="22">
        <f>MATCH(H135,'factores - departamento'!$A$2:$A$26,0)</f>
        <v>6</v>
      </c>
      <c r="T135" s="22" t="str" cm="1">
        <f t="array" ref="T135">INDEX('factores - departamento'!$G$2:$G$26,S135)</f>
        <v>AGRLAL</v>
      </c>
    </row>
    <row r="136" spans="1:20" x14ac:dyDescent="0.3">
      <c r="A136" s="22" t="str">
        <f>+'MOVIL-ESTACIONES'!A136</f>
        <v>ESTCAJ21</v>
      </c>
      <c r="B136" s="22">
        <f>+'MOVIL-ESTACIONES'!E136</f>
        <v>1</v>
      </c>
      <c r="C136" s="22">
        <f>+'MOVIL-ESTACIONES'!F136</f>
        <v>100</v>
      </c>
      <c r="D136" s="22">
        <f>+'MOVIL-ESTACIONES'!G136</f>
        <v>400</v>
      </c>
      <c r="E136" s="22" t="str">
        <f>+'MOVIL-ESTACIONES'!H136</f>
        <v>BSCLAL</v>
      </c>
      <c r="F136" s="22" t="str">
        <f>+'MOVIL-ESTACIONES'!I136</f>
        <v>RNCLAL</v>
      </c>
      <c r="G136" s="22" t="str">
        <f>+'MOVIL-ESTACIONES'!J136</f>
        <v>SGWLAL</v>
      </c>
      <c r="H136" s="22" t="str">
        <f>+'MOVIL-ESTACIONES'!L136</f>
        <v>CAJAMARCA</v>
      </c>
      <c r="I136" s="22">
        <f>MATCH(H136,'factores - departamento'!$A$2:$A$26,0)</f>
        <v>6</v>
      </c>
      <c r="J136" s="209" cm="1">
        <f t="array" ref="J136">+DEMANDAS!$B$12*PARAMETROS!$B$17*INDEX('factores - departamento'!$C$2:$C$26,$I136)</f>
        <v>688119672.06967604</v>
      </c>
      <c r="K136" s="209" cm="1">
        <f t="array" ref="K136">+DEMANDAS!$B$12*PARAMETROS!$B$18*INDEX('factores - departamento'!$C$2:$C$26,$I136)</f>
        <v>6167352353.6432877</v>
      </c>
      <c r="L136" s="209" cm="1">
        <f t="array" ref="L136">+DEMANDAS!$B$12*PARAMETROS!$B$19*INDEX('factores - departamento'!$C$2:$C$26,$I136)</f>
        <v>20809300072.277576</v>
      </c>
      <c r="M136" s="22">
        <f t="shared" si="13"/>
        <v>30</v>
      </c>
      <c r="N136" s="22">
        <f t="shared" si="14"/>
        <v>3000</v>
      </c>
      <c r="O136" s="22">
        <f t="shared" si="15"/>
        <v>12000</v>
      </c>
      <c r="P136" s="209">
        <f t="shared" si="16"/>
        <v>22937322.402322534</v>
      </c>
      <c r="Q136" s="209">
        <f t="shared" si="17"/>
        <v>205578411.7881096</v>
      </c>
      <c r="R136" s="209">
        <f t="shared" si="18"/>
        <v>693643335.7425859</v>
      </c>
      <c r="S136" s="22">
        <f>MATCH(H136,'factores - departamento'!$A$2:$A$26,0)</f>
        <v>6</v>
      </c>
      <c r="T136" s="22" t="str" cm="1">
        <f t="array" ref="T136">INDEX('factores - departamento'!$G$2:$G$26,S136)</f>
        <v>AGRLAL</v>
      </c>
    </row>
    <row r="137" spans="1:20" x14ac:dyDescent="0.3">
      <c r="A137" s="22" t="str">
        <f>+'MOVIL-ESTACIONES'!A137</f>
        <v>ESTCAJ22</v>
      </c>
      <c r="B137" s="22">
        <f>+'MOVIL-ESTACIONES'!E137</f>
        <v>1</v>
      </c>
      <c r="C137" s="22">
        <f>+'MOVIL-ESTACIONES'!F137</f>
        <v>100</v>
      </c>
      <c r="D137" s="22">
        <f>+'MOVIL-ESTACIONES'!G137</f>
        <v>400</v>
      </c>
      <c r="E137" s="22" t="str">
        <f>+'MOVIL-ESTACIONES'!H137</f>
        <v>BSCLAL</v>
      </c>
      <c r="F137" s="22" t="str">
        <f>+'MOVIL-ESTACIONES'!I137</f>
        <v>RNCLAL</v>
      </c>
      <c r="G137" s="22" t="str">
        <f>+'MOVIL-ESTACIONES'!J137</f>
        <v>SGWLAL</v>
      </c>
      <c r="H137" s="22" t="str">
        <f>+'MOVIL-ESTACIONES'!L137</f>
        <v>CAJAMARCA</v>
      </c>
      <c r="I137" s="22">
        <f>MATCH(H137,'factores - departamento'!$A$2:$A$26,0)</f>
        <v>6</v>
      </c>
      <c r="J137" s="209" cm="1">
        <f t="array" ref="J137">+DEMANDAS!$B$12*PARAMETROS!$B$17*INDEX('factores - departamento'!$C$2:$C$26,$I137)</f>
        <v>688119672.06967604</v>
      </c>
      <c r="K137" s="209" cm="1">
        <f t="array" ref="K137">+DEMANDAS!$B$12*PARAMETROS!$B$18*INDEX('factores - departamento'!$C$2:$C$26,$I137)</f>
        <v>6167352353.6432877</v>
      </c>
      <c r="L137" s="209" cm="1">
        <f t="array" ref="L137">+DEMANDAS!$B$12*PARAMETROS!$B$19*INDEX('factores - departamento'!$C$2:$C$26,$I137)</f>
        <v>20809300072.277576</v>
      </c>
      <c r="M137" s="22">
        <f t="shared" si="13"/>
        <v>30</v>
      </c>
      <c r="N137" s="22">
        <f t="shared" si="14"/>
        <v>3000</v>
      </c>
      <c r="O137" s="22">
        <f t="shared" si="15"/>
        <v>12000</v>
      </c>
      <c r="P137" s="209">
        <f t="shared" si="16"/>
        <v>22937322.402322534</v>
      </c>
      <c r="Q137" s="209">
        <f t="shared" si="17"/>
        <v>205578411.7881096</v>
      </c>
      <c r="R137" s="209">
        <f t="shared" si="18"/>
        <v>693643335.7425859</v>
      </c>
      <c r="S137" s="22">
        <f>MATCH(H137,'factores - departamento'!$A$2:$A$26,0)</f>
        <v>6</v>
      </c>
      <c r="T137" s="22" t="str" cm="1">
        <f t="array" ref="T137">INDEX('factores - departamento'!$G$2:$G$26,S137)</f>
        <v>AGRLAL</v>
      </c>
    </row>
    <row r="138" spans="1:20" x14ac:dyDescent="0.3">
      <c r="A138" s="22" t="str">
        <f>+'MOVIL-ESTACIONES'!A138</f>
        <v>ESTCAJ23</v>
      </c>
      <c r="B138" s="22">
        <f>+'MOVIL-ESTACIONES'!E138</f>
        <v>1</v>
      </c>
      <c r="C138" s="22">
        <f>+'MOVIL-ESTACIONES'!F138</f>
        <v>100</v>
      </c>
      <c r="D138" s="22">
        <f>+'MOVIL-ESTACIONES'!G138</f>
        <v>400</v>
      </c>
      <c r="E138" s="22" t="str">
        <f>+'MOVIL-ESTACIONES'!H138</f>
        <v>BSCLAL</v>
      </c>
      <c r="F138" s="22" t="str">
        <f>+'MOVIL-ESTACIONES'!I138</f>
        <v>RNCLAL</v>
      </c>
      <c r="G138" s="22" t="str">
        <f>+'MOVIL-ESTACIONES'!J138</f>
        <v>SGWLAL</v>
      </c>
      <c r="H138" s="22" t="str">
        <f>+'MOVIL-ESTACIONES'!L138</f>
        <v>CAJAMARCA</v>
      </c>
      <c r="I138" s="22">
        <f>MATCH(H138,'factores - departamento'!$A$2:$A$26,0)</f>
        <v>6</v>
      </c>
      <c r="J138" s="209" cm="1">
        <f t="array" ref="J138">+DEMANDAS!$B$12*PARAMETROS!$B$17*INDEX('factores - departamento'!$C$2:$C$26,$I138)</f>
        <v>688119672.06967604</v>
      </c>
      <c r="K138" s="209" cm="1">
        <f t="array" ref="K138">+DEMANDAS!$B$12*PARAMETROS!$B$18*INDEX('factores - departamento'!$C$2:$C$26,$I138)</f>
        <v>6167352353.6432877</v>
      </c>
      <c r="L138" s="209" cm="1">
        <f t="array" ref="L138">+DEMANDAS!$B$12*PARAMETROS!$B$19*INDEX('factores - departamento'!$C$2:$C$26,$I138)</f>
        <v>20809300072.277576</v>
      </c>
      <c r="M138" s="22">
        <f t="shared" si="13"/>
        <v>30</v>
      </c>
      <c r="N138" s="22">
        <f t="shared" si="14"/>
        <v>3000</v>
      </c>
      <c r="O138" s="22">
        <f t="shared" si="15"/>
        <v>12000</v>
      </c>
      <c r="P138" s="209">
        <f t="shared" si="16"/>
        <v>22937322.402322534</v>
      </c>
      <c r="Q138" s="209">
        <f t="shared" si="17"/>
        <v>205578411.7881096</v>
      </c>
      <c r="R138" s="209">
        <f t="shared" si="18"/>
        <v>693643335.7425859</v>
      </c>
      <c r="S138" s="22">
        <f>MATCH(H138,'factores - departamento'!$A$2:$A$26,0)</f>
        <v>6</v>
      </c>
      <c r="T138" s="22" t="str" cm="1">
        <f t="array" ref="T138">INDEX('factores - departamento'!$G$2:$G$26,S138)</f>
        <v>AGRLAL</v>
      </c>
    </row>
    <row r="139" spans="1:20" x14ac:dyDescent="0.3">
      <c r="A139" s="22" t="str">
        <f>+'MOVIL-ESTACIONES'!A139</f>
        <v>ESTCAJ24</v>
      </c>
      <c r="B139" s="22">
        <f>+'MOVIL-ESTACIONES'!E139</f>
        <v>1</v>
      </c>
      <c r="C139" s="22">
        <f>+'MOVIL-ESTACIONES'!F139</f>
        <v>100</v>
      </c>
      <c r="D139" s="22">
        <f>+'MOVIL-ESTACIONES'!G139</f>
        <v>400</v>
      </c>
      <c r="E139" s="22" t="str">
        <f>+'MOVIL-ESTACIONES'!H139</f>
        <v>BSCLAL</v>
      </c>
      <c r="F139" s="22" t="str">
        <f>+'MOVIL-ESTACIONES'!I139</f>
        <v>RNCLAL</v>
      </c>
      <c r="G139" s="22" t="str">
        <f>+'MOVIL-ESTACIONES'!J139</f>
        <v>SGWLAL</v>
      </c>
      <c r="H139" s="22" t="str">
        <f>+'MOVIL-ESTACIONES'!L139</f>
        <v>CAJAMARCA</v>
      </c>
      <c r="I139" s="22">
        <f>MATCH(H139,'factores - departamento'!$A$2:$A$26,0)</f>
        <v>6</v>
      </c>
      <c r="J139" s="209" cm="1">
        <f t="array" ref="J139">+DEMANDAS!$B$12*PARAMETROS!$B$17*INDEX('factores - departamento'!$C$2:$C$26,$I139)</f>
        <v>688119672.06967604</v>
      </c>
      <c r="K139" s="209" cm="1">
        <f t="array" ref="K139">+DEMANDAS!$B$12*PARAMETROS!$B$18*INDEX('factores - departamento'!$C$2:$C$26,$I139)</f>
        <v>6167352353.6432877</v>
      </c>
      <c r="L139" s="209" cm="1">
        <f t="array" ref="L139">+DEMANDAS!$B$12*PARAMETROS!$B$19*INDEX('factores - departamento'!$C$2:$C$26,$I139)</f>
        <v>20809300072.277576</v>
      </c>
      <c r="M139" s="22">
        <f t="shared" si="13"/>
        <v>30</v>
      </c>
      <c r="N139" s="22">
        <f t="shared" si="14"/>
        <v>3000</v>
      </c>
      <c r="O139" s="22">
        <f t="shared" si="15"/>
        <v>12000</v>
      </c>
      <c r="P139" s="209">
        <f t="shared" si="16"/>
        <v>22937322.402322534</v>
      </c>
      <c r="Q139" s="209">
        <f t="shared" si="17"/>
        <v>205578411.7881096</v>
      </c>
      <c r="R139" s="209">
        <f t="shared" si="18"/>
        <v>693643335.7425859</v>
      </c>
      <c r="S139" s="22">
        <f>MATCH(H139,'factores - departamento'!$A$2:$A$26,0)</f>
        <v>6</v>
      </c>
      <c r="T139" s="22" t="str" cm="1">
        <f t="array" ref="T139">INDEX('factores - departamento'!$G$2:$G$26,S139)</f>
        <v>AGRLAL</v>
      </c>
    </row>
    <row r="140" spans="1:20" x14ac:dyDescent="0.3">
      <c r="A140" s="22" t="str">
        <f>+'MOVIL-ESTACIONES'!A140</f>
        <v>ESTCAJ25</v>
      </c>
      <c r="B140" s="22">
        <f>+'MOVIL-ESTACIONES'!E140</f>
        <v>1</v>
      </c>
      <c r="C140" s="22">
        <f>+'MOVIL-ESTACIONES'!F140</f>
        <v>100</v>
      </c>
      <c r="D140" s="22">
        <f>+'MOVIL-ESTACIONES'!G140</f>
        <v>400</v>
      </c>
      <c r="E140" s="22" t="str">
        <f>+'MOVIL-ESTACIONES'!H140</f>
        <v>BSCLAL</v>
      </c>
      <c r="F140" s="22" t="str">
        <f>+'MOVIL-ESTACIONES'!I140</f>
        <v>RNCLAL</v>
      </c>
      <c r="G140" s="22" t="str">
        <f>+'MOVIL-ESTACIONES'!J140</f>
        <v>SGWLAL</v>
      </c>
      <c r="H140" s="22" t="str">
        <f>+'MOVIL-ESTACIONES'!L140</f>
        <v>CAJAMARCA</v>
      </c>
      <c r="I140" s="22">
        <f>MATCH(H140,'factores - departamento'!$A$2:$A$26,0)</f>
        <v>6</v>
      </c>
      <c r="J140" s="209" cm="1">
        <f t="array" ref="J140">+DEMANDAS!$B$12*PARAMETROS!$B$17*INDEX('factores - departamento'!$C$2:$C$26,$I140)</f>
        <v>688119672.06967604</v>
      </c>
      <c r="K140" s="209" cm="1">
        <f t="array" ref="K140">+DEMANDAS!$B$12*PARAMETROS!$B$18*INDEX('factores - departamento'!$C$2:$C$26,$I140)</f>
        <v>6167352353.6432877</v>
      </c>
      <c r="L140" s="209" cm="1">
        <f t="array" ref="L140">+DEMANDAS!$B$12*PARAMETROS!$B$19*INDEX('factores - departamento'!$C$2:$C$26,$I140)</f>
        <v>20809300072.277576</v>
      </c>
      <c r="M140" s="22">
        <f t="shared" si="13"/>
        <v>30</v>
      </c>
      <c r="N140" s="22">
        <f t="shared" si="14"/>
        <v>3000</v>
      </c>
      <c r="O140" s="22">
        <f t="shared" si="15"/>
        <v>12000</v>
      </c>
      <c r="P140" s="209">
        <f t="shared" si="16"/>
        <v>22937322.402322534</v>
      </c>
      <c r="Q140" s="209">
        <f t="shared" si="17"/>
        <v>205578411.7881096</v>
      </c>
      <c r="R140" s="209">
        <f t="shared" si="18"/>
        <v>693643335.7425859</v>
      </c>
      <c r="S140" s="22">
        <f>MATCH(H140,'factores - departamento'!$A$2:$A$26,0)</f>
        <v>6</v>
      </c>
      <c r="T140" s="22" t="str" cm="1">
        <f t="array" ref="T140">INDEX('factores - departamento'!$G$2:$G$26,S140)</f>
        <v>AGRLAL</v>
      </c>
    </row>
    <row r="141" spans="1:20" x14ac:dyDescent="0.3">
      <c r="A141" s="22" t="str">
        <f>+'MOVIL-ESTACIONES'!A141</f>
        <v>ESTCAJ26</v>
      </c>
      <c r="B141" s="22">
        <f>+'MOVIL-ESTACIONES'!E141</f>
        <v>1</v>
      </c>
      <c r="C141" s="22">
        <f>+'MOVIL-ESTACIONES'!F141</f>
        <v>100</v>
      </c>
      <c r="D141" s="22">
        <f>+'MOVIL-ESTACIONES'!G141</f>
        <v>400</v>
      </c>
      <c r="E141" s="22" t="str">
        <f>+'MOVIL-ESTACIONES'!H141</f>
        <v>BSCLAL</v>
      </c>
      <c r="F141" s="22" t="str">
        <f>+'MOVIL-ESTACIONES'!I141</f>
        <v>RNCLAL</v>
      </c>
      <c r="G141" s="22" t="str">
        <f>+'MOVIL-ESTACIONES'!J141</f>
        <v>SGWLAL</v>
      </c>
      <c r="H141" s="22" t="str">
        <f>+'MOVIL-ESTACIONES'!L141</f>
        <v>CAJAMARCA</v>
      </c>
      <c r="I141" s="22">
        <f>MATCH(H141,'factores - departamento'!$A$2:$A$26,0)</f>
        <v>6</v>
      </c>
      <c r="J141" s="209" cm="1">
        <f t="array" ref="J141">+DEMANDAS!$B$12*PARAMETROS!$B$17*INDEX('factores - departamento'!$C$2:$C$26,$I141)</f>
        <v>688119672.06967604</v>
      </c>
      <c r="K141" s="209" cm="1">
        <f t="array" ref="K141">+DEMANDAS!$B$12*PARAMETROS!$B$18*INDEX('factores - departamento'!$C$2:$C$26,$I141)</f>
        <v>6167352353.6432877</v>
      </c>
      <c r="L141" s="209" cm="1">
        <f t="array" ref="L141">+DEMANDAS!$B$12*PARAMETROS!$B$19*INDEX('factores - departamento'!$C$2:$C$26,$I141)</f>
        <v>20809300072.277576</v>
      </c>
      <c r="M141" s="22">
        <f t="shared" si="13"/>
        <v>30</v>
      </c>
      <c r="N141" s="22">
        <f t="shared" si="14"/>
        <v>3000</v>
      </c>
      <c r="O141" s="22">
        <f t="shared" si="15"/>
        <v>12000</v>
      </c>
      <c r="P141" s="209">
        <f t="shared" si="16"/>
        <v>22937322.402322534</v>
      </c>
      <c r="Q141" s="209">
        <f t="shared" si="17"/>
        <v>205578411.7881096</v>
      </c>
      <c r="R141" s="209">
        <f t="shared" si="18"/>
        <v>693643335.7425859</v>
      </c>
      <c r="S141" s="22">
        <f>MATCH(H141,'factores - departamento'!$A$2:$A$26,0)</f>
        <v>6</v>
      </c>
      <c r="T141" s="22" t="str" cm="1">
        <f t="array" ref="T141">INDEX('factores - departamento'!$G$2:$G$26,S141)</f>
        <v>AGRLAL</v>
      </c>
    </row>
    <row r="142" spans="1:20" x14ac:dyDescent="0.3">
      <c r="A142" s="22" t="str">
        <f>+'MOVIL-ESTACIONES'!A142</f>
        <v>ESTCAJ27</v>
      </c>
      <c r="B142" s="22">
        <f>+'MOVIL-ESTACIONES'!E142</f>
        <v>1</v>
      </c>
      <c r="C142" s="22">
        <f>+'MOVIL-ESTACIONES'!F142</f>
        <v>100</v>
      </c>
      <c r="D142" s="22">
        <f>+'MOVIL-ESTACIONES'!G142</f>
        <v>400</v>
      </c>
      <c r="E142" s="22" t="str">
        <f>+'MOVIL-ESTACIONES'!H142</f>
        <v>BSCLAL</v>
      </c>
      <c r="F142" s="22" t="str">
        <f>+'MOVIL-ESTACIONES'!I142</f>
        <v>RNCLAL</v>
      </c>
      <c r="G142" s="22" t="str">
        <f>+'MOVIL-ESTACIONES'!J142</f>
        <v>SGWLAL</v>
      </c>
      <c r="H142" s="22" t="str">
        <f>+'MOVIL-ESTACIONES'!L142</f>
        <v>CAJAMARCA</v>
      </c>
      <c r="I142" s="22">
        <f>MATCH(H142,'factores - departamento'!$A$2:$A$26,0)</f>
        <v>6</v>
      </c>
      <c r="J142" s="209" cm="1">
        <f t="array" ref="J142">+DEMANDAS!$B$12*PARAMETROS!$B$17*INDEX('factores - departamento'!$C$2:$C$26,$I142)</f>
        <v>688119672.06967604</v>
      </c>
      <c r="K142" s="209" cm="1">
        <f t="array" ref="K142">+DEMANDAS!$B$12*PARAMETROS!$B$18*INDEX('factores - departamento'!$C$2:$C$26,$I142)</f>
        <v>6167352353.6432877</v>
      </c>
      <c r="L142" s="209" cm="1">
        <f t="array" ref="L142">+DEMANDAS!$B$12*PARAMETROS!$B$19*INDEX('factores - departamento'!$C$2:$C$26,$I142)</f>
        <v>20809300072.277576</v>
      </c>
      <c r="M142" s="22">
        <f t="shared" si="13"/>
        <v>30</v>
      </c>
      <c r="N142" s="22">
        <f t="shared" si="14"/>
        <v>3000</v>
      </c>
      <c r="O142" s="22">
        <f t="shared" si="15"/>
        <v>12000</v>
      </c>
      <c r="P142" s="209">
        <f t="shared" si="16"/>
        <v>22937322.402322534</v>
      </c>
      <c r="Q142" s="209">
        <f t="shared" si="17"/>
        <v>205578411.7881096</v>
      </c>
      <c r="R142" s="209">
        <f t="shared" si="18"/>
        <v>693643335.7425859</v>
      </c>
      <c r="S142" s="22">
        <f>MATCH(H142,'factores - departamento'!$A$2:$A$26,0)</f>
        <v>6</v>
      </c>
      <c r="T142" s="22" t="str" cm="1">
        <f t="array" ref="T142">INDEX('factores - departamento'!$G$2:$G$26,S142)</f>
        <v>AGRLAL</v>
      </c>
    </row>
    <row r="143" spans="1:20" x14ac:dyDescent="0.3">
      <c r="A143" s="22" t="str">
        <f>+'MOVIL-ESTACIONES'!A143</f>
        <v>ESTCAJ28</v>
      </c>
      <c r="B143" s="22">
        <f>+'MOVIL-ESTACIONES'!E143</f>
        <v>1</v>
      </c>
      <c r="C143" s="22">
        <f>+'MOVIL-ESTACIONES'!F143</f>
        <v>100</v>
      </c>
      <c r="D143" s="22">
        <f>+'MOVIL-ESTACIONES'!G143</f>
        <v>400</v>
      </c>
      <c r="E143" s="22" t="str">
        <f>+'MOVIL-ESTACIONES'!H143</f>
        <v>BSCLAL</v>
      </c>
      <c r="F143" s="22" t="str">
        <f>+'MOVIL-ESTACIONES'!I143</f>
        <v>RNCLAL</v>
      </c>
      <c r="G143" s="22" t="str">
        <f>+'MOVIL-ESTACIONES'!J143</f>
        <v>SGWLAL</v>
      </c>
      <c r="H143" s="22" t="str">
        <f>+'MOVIL-ESTACIONES'!L143</f>
        <v>CAJAMARCA</v>
      </c>
      <c r="I143" s="22">
        <f>MATCH(H143,'factores - departamento'!$A$2:$A$26,0)</f>
        <v>6</v>
      </c>
      <c r="J143" s="209" cm="1">
        <f t="array" ref="J143">+DEMANDAS!$B$12*PARAMETROS!$B$17*INDEX('factores - departamento'!$C$2:$C$26,$I143)</f>
        <v>688119672.06967604</v>
      </c>
      <c r="K143" s="209" cm="1">
        <f t="array" ref="K143">+DEMANDAS!$B$12*PARAMETROS!$B$18*INDEX('factores - departamento'!$C$2:$C$26,$I143)</f>
        <v>6167352353.6432877</v>
      </c>
      <c r="L143" s="209" cm="1">
        <f t="array" ref="L143">+DEMANDAS!$B$12*PARAMETROS!$B$19*INDEX('factores - departamento'!$C$2:$C$26,$I143)</f>
        <v>20809300072.277576</v>
      </c>
      <c r="M143" s="22">
        <f t="shared" si="13"/>
        <v>30</v>
      </c>
      <c r="N143" s="22">
        <f t="shared" si="14"/>
        <v>3000</v>
      </c>
      <c r="O143" s="22">
        <f t="shared" si="15"/>
        <v>12000</v>
      </c>
      <c r="P143" s="209">
        <f t="shared" si="16"/>
        <v>22937322.402322534</v>
      </c>
      <c r="Q143" s="209">
        <f t="shared" si="17"/>
        <v>205578411.7881096</v>
      </c>
      <c r="R143" s="209">
        <f t="shared" si="18"/>
        <v>693643335.7425859</v>
      </c>
      <c r="S143" s="22">
        <f>MATCH(H143,'factores - departamento'!$A$2:$A$26,0)</f>
        <v>6</v>
      </c>
      <c r="T143" s="22" t="str" cm="1">
        <f t="array" ref="T143">INDEX('factores - departamento'!$G$2:$G$26,S143)</f>
        <v>AGRLAL</v>
      </c>
    </row>
    <row r="144" spans="1:20" x14ac:dyDescent="0.3">
      <c r="A144" s="22" t="str">
        <f>+'MOVIL-ESTACIONES'!A144</f>
        <v>ESTCAJ29</v>
      </c>
      <c r="B144" s="22">
        <f>+'MOVIL-ESTACIONES'!E144</f>
        <v>1</v>
      </c>
      <c r="C144" s="22">
        <f>+'MOVIL-ESTACIONES'!F144</f>
        <v>100</v>
      </c>
      <c r="D144" s="22">
        <f>+'MOVIL-ESTACIONES'!G144</f>
        <v>400</v>
      </c>
      <c r="E144" s="22" t="str">
        <f>+'MOVIL-ESTACIONES'!H144</f>
        <v>BSCLAL</v>
      </c>
      <c r="F144" s="22" t="str">
        <f>+'MOVIL-ESTACIONES'!I144</f>
        <v>RNCLAL</v>
      </c>
      <c r="G144" s="22" t="str">
        <f>+'MOVIL-ESTACIONES'!J144</f>
        <v>SGWLAL</v>
      </c>
      <c r="H144" s="22" t="str">
        <f>+'MOVIL-ESTACIONES'!L144</f>
        <v>CAJAMARCA</v>
      </c>
      <c r="I144" s="22">
        <f>MATCH(H144,'factores - departamento'!$A$2:$A$26,0)</f>
        <v>6</v>
      </c>
      <c r="J144" s="209" cm="1">
        <f t="array" ref="J144">+DEMANDAS!$B$12*PARAMETROS!$B$17*INDEX('factores - departamento'!$C$2:$C$26,$I144)</f>
        <v>688119672.06967604</v>
      </c>
      <c r="K144" s="209" cm="1">
        <f t="array" ref="K144">+DEMANDAS!$B$12*PARAMETROS!$B$18*INDEX('factores - departamento'!$C$2:$C$26,$I144)</f>
        <v>6167352353.6432877</v>
      </c>
      <c r="L144" s="209" cm="1">
        <f t="array" ref="L144">+DEMANDAS!$B$12*PARAMETROS!$B$19*INDEX('factores - departamento'!$C$2:$C$26,$I144)</f>
        <v>20809300072.277576</v>
      </c>
      <c r="M144" s="22">
        <f t="shared" si="13"/>
        <v>30</v>
      </c>
      <c r="N144" s="22">
        <f t="shared" si="14"/>
        <v>3000</v>
      </c>
      <c r="O144" s="22">
        <f t="shared" si="15"/>
        <v>12000</v>
      </c>
      <c r="P144" s="209">
        <f t="shared" si="16"/>
        <v>22937322.402322534</v>
      </c>
      <c r="Q144" s="209">
        <f t="shared" si="17"/>
        <v>205578411.7881096</v>
      </c>
      <c r="R144" s="209">
        <f t="shared" si="18"/>
        <v>693643335.7425859</v>
      </c>
      <c r="S144" s="22">
        <f>MATCH(H144,'factores - departamento'!$A$2:$A$26,0)</f>
        <v>6</v>
      </c>
      <c r="T144" s="22" t="str" cm="1">
        <f t="array" ref="T144">INDEX('factores - departamento'!$G$2:$G$26,S144)</f>
        <v>AGRLAL</v>
      </c>
    </row>
    <row r="145" spans="1:20" x14ac:dyDescent="0.3">
      <c r="A145" s="22" t="str">
        <f>+'MOVIL-ESTACIONES'!A145</f>
        <v>ESTCAJ30</v>
      </c>
      <c r="B145" s="22">
        <f>+'MOVIL-ESTACIONES'!E145</f>
        <v>1</v>
      </c>
      <c r="C145" s="22">
        <f>+'MOVIL-ESTACIONES'!F145</f>
        <v>100</v>
      </c>
      <c r="D145" s="22">
        <f>+'MOVIL-ESTACIONES'!G145</f>
        <v>400</v>
      </c>
      <c r="E145" s="22" t="str">
        <f>+'MOVIL-ESTACIONES'!H145</f>
        <v>BSCLAL</v>
      </c>
      <c r="F145" s="22" t="str">
        <f>+'MOVIL-ESTACIONES'!I145</f>
        <v>RNCLAL</v>
      </c>
      <c r="G145" s="22" t="str">
        <f>+'MOVIL-ESTACIONES'!J145</f>
        <v>SGWLAL</v>
      </c>
      <c r="H145" s="22" t="str">
        <f>+'MOVIL-ESTACIONES'!L145</f>
        <v>CAJAMARCA</v>
      </c>
      <c r="I145" s="22">
        <f>MATCH(H145,'factores - departamento'!$A$2:$A$26,0)</f>
        <v>6</v>
      </c>
      <c r="J145" s="209" cm="1">
        <f t="array" ref="J145">+DEMANDAS!$B$12*PARAMETROS!$B$17*INDEX('factores - departamento'!$C$2:$C$26,$I145)</f>
        <v>688119672.06967604</v>
      </c>
      <c r="K145" s="209" cm="1">
        <f t="array" ref="K145">+DEMANDAS!$B$12*PARAMETROS!$B$18*INDEX('factores - departamento'!$C$2:$C$26,$I145)</f>
        <v>6167352353.6432877</v>
      </c>
      <c r="L145" s="209" cm="1">
        <f t="array" ref="L145">+DEMANDAS!$B$12*PARAMETROS!$B$19*INDEX('factores - departamento'!$C$2:$C$26,$I145)</f>
        <v>20809300072.277576</v>
      </c>
      <c r="M145" s="22">
        <f t="shared" si="13"/>
        <v>30</v>
      </c>
      <c r="N145" s="22">
        <f t="shared" si="14"/>
        <v>3000</v>
      </c>
      <c r="O145" s="22">
        <f t="shared" si="15"/>
        <v>12000</v>
      </c>
      <c r="P145" s="209">
        <f t="shared" si="16"/>
        <v>22937322.402322534</v>
      </c>
      <c r="Q145" s="209">
        <f t="shared" si="17"/>
        <v>205578411.7881096</v>
      </c>
      <c r="R145" s="209">
        <f t="shared" si="18"/>
        <v>693643335.7425859</v>
      </c>
      <c r="S145" s="22">
        <f>MATCH(H145,'factores - departamento'!$A$2:$A$26,0)</f>
        <v>6</v>
      </c>
      <c r="T145" s="22" t="str" cm="1">
        <f t="array" ref="T145">INDEX('factores - departamento'!$G$2:$G$26,S145)</f>
        <v>AGRLAL</v>
      </c>
    </row>
    <row r="146" spans="1:20" x14ac:dyDescent="0.3">
      <c r="A146" s="22" t="str">
        <f>+'MOVIL-ESTACIONES'!A146</f>
        <v>ESTCAL01</v>
      </c>
      <c r="B146" s="22">
        <f>+'MOVIL-ESTACIONES'!E146</f>
        <v>1</v>
      </c>
      <c r="C146" s="22">
        <f>+'MOVIL-ESTACIONES'!F146</f>
        <v>100</v>
      </c>
      <c r="D146" s="22">
        <f>+'MOVIL-ESTACIONES'!G146</f>
        <v>400</v>
      </c>
      <c r="E146" s="22" t="str">
        <f>+'MOVIL-ESTACIONES'!H146</f>
        <v>BSCLIM</v>
      </c>
      <c r="F146" s="22" t="str">
        <f>+'MOVIL-ESTACIONES'!I146</f>
        <v>RNCLIM</v>
      </c>
      <c r="G146" s="22" t="str">
        <f>+'MOVIL-ESTACIONES'!J146</f>
        <v>SGWLIM</v>
      </c>
      <c r="H146" s="22" t="str">
        <f>+'MOVIL-ESTACIONES'!L146</f>
        <v>CALLAO</v>
      </c>
      <c r="I146" s="22">
        <f>MATCH(H146,'factores - departamento'!$A$2:$A$26,0)</f>
        <v>7</v>
      </c>
      <c r="J146" s="209" cm="1">
        <f t="array" ref="J146">+DEMANDAS!$B$12*PARAMETROS!$B$17*INDEX('factores - departamento'!$C$2:$C$26,$I146)</f>
        <v>440260594.48174512</v>
      </c>
      <c r="K146" s="209" cm="1">
        <f t="array" ref="K146">+DEMANDAS!$B$12*PARAMETROS!$B$18*INDEX('factores - departamento'!$C$2:$C$26,$I146)</f>
        <v>3945886629.6129522</v>
      </c>
      <c r="L146" s="209" cm="1">
        <f t="array" ref="L146">+DEMANDAS!$B$12*PARAMETROS!$B$19*INDEX('factores - departamento'!$C$2:$C$26,$I146)</f>
        <v>13313839427.108097</v>
      </c>
      <c r="M146" s="22">
        <f t="shared" si="13"/>
        <v>10</v>
      </c>
      <c r="N146" s="22">
        <f t="shared" si="14"/>
        <v>1000</v>
      </c>
      <c r="O146" s="22">
        <f t="shared" si="15"/>
        <v>4000</v>
      </c>
      <c r="P146" s="209">
        <f t="shared" si="16"/>
        <v>44026059.448174514</v>
      </c>
      <c r="Q146" s="209">
        <f t="shared" si="17"/>
        <v>394588662.96129525</v>
      </c>
      <c r="R146" s="209">
        <f t="shared" si="18"/>
        <v>1331383942.7108097</v>
      </c>
      <c r="S146" s="22">
        <f>MATCH(H146,'factores - departamento'!$A$2:$A$26,0)</f>
        <v>7</v>
      </c>
      <c r="T146" s="22" t="str" cm="1">
        <f t="array" ref="T146">INDEX('factores - departamento'!$G$2:$G$26,S146)</f>
        <v>AGRLIM</v>
      </c>
    </row>
    <row r="147" spans="1:20" x14ac:dyDescent="0.3">
      <c r="A147" s="22" t="str">
        <f>+'MOVIL-ESTACIONES'!A147</f>
        <v>ESTCAL02</v>
      </c>
      <c r="B147" s="22">
        <f>+'MOVIL-ESTACIONES'!E147</f>
        <v>1</v>
      </c>
      <c r="C147" s="22">
        <f>+'MOVIL-ESTACIONES'!F147</f>
        <v>100</v>
      </c>
      <c r="D147" s="22">
        <f>+'MOVIL-ESTACIONES'!G147</f>
        <v>400</v>
      </c>
      <c r="E147" s="22" t="str">
        <f>+'MOVIL-ESTACIONES'!H147</f>
        <v>BSCLIM</v>
      </c>
      <c r="F147" s="22" t="str">
        <f>+'MOVIL-ESTACIONES'!I147</f>
        <v>RNCLIM</v>
      </c>
      <c r="G147" s="22" t="str">
        <f>+'MOVIL-ESTACIONES'!J147</f>
        <v>SGWLIM</v>
      </c>
      <c r="H147" s="22" t="str">
        <f>+'MOVIL-ESTACIONES'!L147</f>
        <v>CALLAO</v>
      </c>
      <c r="I147" s="22">
        <f>MATCH(H147,'factores - departamento'!$A$2:$A$26,0)</f>
        <v>7</v>
      </c>
      <c r="J147" s="209" cm="1">
        <f t="array" ref="J147">+DEMANDAS!$B$12*PARAMETROS!$B$17*INDEX('factores - departamento'!$C$2:$C$26,$I147)</f>
        <v>440260594.48174512</v>
      </c>
      <c r="K147" s="209" cm="1">
        <f t="array" ref="K147">+DEMANDAS!$B$12*PARAMETROS!$B$18*INDEX('factores - departamento'!$C$2:$C$26,$I147)</f>
        <v>3945886629.6129522</v>
      </c>
      <c r="L147" s="209" cm="1">
        <f t="array" ref="L147">+DEMANDAS!$B$12*PARAMETROS!$B$19*INDEX('factores - departamento'!$C$2:$C$26,$I147)</f>
        <v>13313839427.108097</v>
      </c>
      <c r="M147" s="22">
        <f t="shared" si="13"/>
        <v>10</v>
      </c>
      <c r="N147" s="22">
        <f t="shared" si="14"/>
        <v>1000</v>
      </c>
      <c r="O147" s="22">
        <f t="shared" si="15"/>
        <v>4000</v>
      </c>
      <c r="P147" s="209">
        <f t="shared" si="16"/>
        <v>44026059.448174514</v>
      </c>
      <c r="Q147" s="209">
        <f t="shared" si="17"/>
        <v>394588662.96129525</v>
      </c>
      <c r="R147" s="209">
        <f t="shared" si="18"/>
        <v>1331383942.7108097</v>
      </c>
      <c r="S147" s="22">
        <f>MATCH(H147,'factores - departamento'!$A$2:$A$26,0)</f>
        <v>7</v>
      </c>
      <c r="T147" s="22" t="str" cm="1">
        <f t="array" ref="T147">INDEX('factores - departamento'!$G$2:$G$26,S147)</f>
        <v>AGRLIM</v>
      </c>
    </row>
    <row r="148" spans="1:20" x14ac:dyDescent="0.3">
      <c r="A148" s="22" t="str">
        <f>+'MOVIL-ESTACIONES'!A148</f>
        <v>ESTCAL03</v>
      </c>
      <c r="B148" s="22">
        <f>+'MOVIL-ESTACIONES'!E148</f>
        <v>1</v>
      </c>
      <c r="C148" s="22">
        <f>+'MOVIL-ESTACIONES'!F148</f>
        <v>100</v>
      </c>
      <c r="D148" s="22">
        <f>+'MOVIL-ESTACIONES'!G148</f>
        <v>400</v>
      </c>
      <c r="E148" s="22" t="str">
        <f>+'MOVIL-ESTACIONES'!H148</f>
        <v>BSCLIM</v>
      </c>
      <c r="F148" s="22" t="str">
        <f>+'MOVIL-ESTACIONES'!I148</f>
        <v>RNCLIM</v>
      </c>
      <c r="G148" s="22" t="str">
        <f>+'MOVIL-ESTACIONES'!J148</f>
        <v>SGWLIM</v>
      </c>
      <c r="H148" s="22" t="str">
        <f>+'MOVIL-ESTACIONES'!L148</f>
        <v>CALLAO</v>
      </c>
      <c r="I148" s="22">
        <f>MATCH(H148,'factores - departamento'!$A$2:$A$26,0)</f>
        <v>7</v>
      </c>
      <c r="J148" s="209" cm="1">
        <f t="array" ref="J148">+DEMANDAS!$B$12*PARAMETROS!$B$17*INDEX('factores - departamento'!$C$2:$C$26,$I148)</f>
        <v>440260594.48174512</v>
      </c>
      <c r="K148" s="209" cm="1">
        <f t="array" ref="K148">+DEMANDAS!$B$12*PARAMETROS!$B$18*INDEX('factores - departamento'!$C$2:$C$26,$I148)</f>
        <v>3945886629.6129522</v>
      </c>
      <c r="L148" s="209" cm="1">
        <f t="array" ref="L148">+DEMANDAS!$B$12*PARAMETROS!$B$19*INDEX('factores - departamento'!$C$2:$C$26,$I148)</f>
        <v>13313839427.108097</v>
      </c>
      <c r="M148" s="22">
        <f t="shared" si="13"/>
        <v>10</v>
      </c>
      <c r="N148" s="22">
        <f t="shared" si="14"/>
        <v>1000</v>
      </c>
      <c r="O148" s="22">
        <f t="shared" si="15"/>
        <v>4000</v>
      </c>
      <c r="P148" s="209">
        <f t="shared" si="16"/>
        <v>44026059.448174514</v>
      </c>
      <c r="Q148" s="209">
        <f t="shared" si="17"/>
        <v>394588662.96129525</v>
      </c>
      <c r="R148" s="209">
        <f t="shared" si="18"/>
        <v>1331383942.7108097</v>
      </c>
      <c r="S148" s="22">
        <f>MATCH(H148,'factores - departamento'!$A$2:$A$26,0)</f>
        <v>7</v>
      </c>
      <c r="T148" s="22" t="str" cm="1">
        <f t="array" ref="T148">INDEX('factores - departamento'!$G$2:$G$26,S148)</f>
        <v>AGRLIM</v>
      </c>
    </row>
    <row r="149" spans="1:20" x14ac:dyDescent="0.3">
      <c r="A149" s="22" t="str">
        <f>+'MOVIL-ESTACIONES'!A149</f>
        <v>ESTCAL04</v>
      </c>
      <c r="B149" s="22">
        <f>+'MOVIL-ESTACIONES'!E149</f>
        <v>1</v>
      </c>
      <c r="C149" s="22">
        <f>+'MOVIL-ESTACIONES'!F149</f>
        <v>100</v>
      </c>
      <c r="D149" s="22">
        <f>+'MOVIL-ESTACIONES'!G149</f>
        <v>400</v>
      </c>
      <c r="E149" s="22" t="str">
        <f>+'MOVIL-ESTACIONES'!H149</f>
        <v>BSCLIM</v>
      </c>
      <c r="F149" s="22" t="str">
        <f>+'MOVIL-ESTACIONES'!I149</f>
        <v>RNCLIM</v>
      </c>
      <c r="G149" s="22" t="str">
        <f>+'MOVIL-ESTACIONES'!J149</f>
        <v>SGWLIM</v>
      </c>
      <c r="H149" s="22" t="str">
        <f>+'MOVIL-ESTACIONES'!L149</f>
        <v>CALLAO</v>
      </c>
      <c r="I149" s="22">
        <f>MATCH(H149,'factores - departamento'!$A$2:$A$26,0)</f>
        <v>7</v>
      </c>
      <c r="J149" s="209" cm="1">
        <f t="array" ref="J149">+DEMANDAS!$B$12*PARAMETROS!$B$17*INDEX('factores - departamento'!$C$2:$C$26,$I149)</f>
        <v>440260594.48174512</v>
      </c>
      <c r="K149" s="209" cm="1">
        <f t="array" ref="K149">+DEMANDAS!$B$12*PARAMETROS!$B$18*INDEX('factores - departamento'!$C$2:$C$26,$I149)</f>
        <v>3945886629.6129522</v>
      </c>
      <c r="L149" s="209" cm="1">
        <f t="array" ref="L149">+DEMANDAS!$B$12*PARAMETROS!$B$19*INDEX('factores - departamento'!$C$2:$C$26,$I149)</f>
        <v>13313839427.108097</v>
      </c>
      <c r="M149" s="22">
        <f t="shared" si="13"/>
        <v>10</v>
      </c>
      <c r="N149" s="22">
        <f t="shared" si="14"/>
        <v>1000</v>
      </c>
      <c r="O149" s="22">
        <f t="shared" si="15"/>
        <v>4000</v>
      </c>
      <c r="P149" s="209">
        <f t="shared" si="16"/>
        <v>44026059.448174514</v>
      </c>
      <c r="Q149" s="209">
        <f t="shared" si="17"/>
        <v>394588662.96129525</v>
      </c>
      <c r="R149" s="209">
        <f t="shared" si="18"/>
        <v>1331383942.7108097</v>
      </c>
      <c r="S149" s="22">
        <f>MATCH(H149,'factores - departamento'!$A$2:$A$26,0)</f>
        <v>7</v>
      </c>
      <c r="T149" s="22" t="str" cm="1">
        <f t="array" ref="T149">INDEX('factores - departamento'!$G$2:$G$26,S149)</f>
        <v>AGRLIM</v>
      </c>
    </row>
    <row r="150" spans="1:20" x14ac:dyDescent="0.3">
      <c r="A150" s="22" t="str">
        <f>+'MOVIL-ESTACIONES'!A150</f>
        <v>ESTCAL05</v>
      </c>
      <c r="B150" s="22">
        <f>+'MOVIL-ESTACIONES'!E150</f>
        <v>1</v>
      </c>
      <c r="C150" s="22">
        <f>+'MOVIL-ESTACIONES'!F150</f>
        <v>100</v>
      </c>
      <c r="D150" s="22">
        <f>+'MOVIL-ESTACIONES'!G150</f>
        <v>400</v>
      </c>
      <c r="E150" s="22" t="str">
        <f>+'MOVIL-ESTACIONES'!H150</f>
        <v>BSCLIM</v>
      </c>
      <c r="F150" s="22" t="str">
        <f>+'MOVIL-ESTACIONES'!I150</f>
        <v>RNCLIM</v>
      </c>
      <c r="G150" s="22" t="str">
        <f>+'MOVIL-ESTACIONES'!J150</f>
        <v>SGWLIM</v>
      </c>
      <c r="H150" s="22" t="str">
        <f>+'MOVIL-ESTACIONES'!L150</f>
        <v>CALLAO</v>
      </c>
      <c r="I150" s="22">
        <f>MATCH(H150,'factores - departamento'!$A$2:$A$26,0)</f>
        <v>7</v>
      </c>
      <c r="J150" s="209" cm="1">
        <f t="array" ref="J150">+DEMANDAS!$B$12*PARAMETROS!$B$17*INDEX('factores - departamento'!$C$2:$C$26,$I150)</f>
        <v>440260594.48174512</v>
      </c>
      <c r="K150" s="209" cm="1">
        <f t="array" ref="K150">+DEMANDAS!$B$12*PARAMETROS!$B$18*INDEX('factores - departamento'!$C$2:$C$26,$I150)</f>
        <v>3945886629.6129522</v>
      </c>
      <c r="L150" s="209" cm="1">
        <f t="array" ref="L150">+DEMANDAS!$B$12*PARAMETROS!$B$19*INDEX('factores - departamento'!$C$2:$C$26,$I150)</f>
        <v>13313839427.108097</v>
      </c>
      <c r="M150" s="22">
        <f t="shared" si="13"/>
        <v>10</v>
      </c>
      <c r="N150" s="22">
        <f t="shared" si="14"/>
        <v>1000</v>
      </c>
      <c r="O150" s="22">
        <f t="shared" si="15"/>
        <v>4000</v>
      </c>
      <c r="P150" s="209">
        <f t="shared" si="16"/>
        <v>44026059.448174514</v>
      </c>
      <c r="Q150" s="209">
        <f t="shared" si="17"/>
        <v>394588662.96129525</v>
      </c>
      <c r="R150" s="209">
        <f t="shared" si="18"/>
        <v>1331383942.7108097</v>
      </c>
      <c r="S150" s="22">
        <f>MATCH(H150,'factores - departamento'!$A$2:$A$26,0)</f>
        <v>7</v>
      </c>
      <c r="T150" s="22" t="str" cm="1">
        <f t="array" ref="T150">INDEX('factores - departamento'!$G$2:$G$26,S150)</f>
        <v>AGRLIM</v>
      </c>
    </row>
    <row r="151" spans="1:20" x14ac:dyDescent="0.3">
      <c r="A151" s="22" t="str">
        <f>+'MOVIL-ESTACIONES'!A151</f>
        <v>ESTCAL06</v>
      </c>
      <c r="B151" s="22">
        <f>+'MOVIL-ESTACIONES'!E151</f>
        <v>1</v>
      </c>
      <c r="C151" s="22">
        <f>+'MOVIL-ESTACIONES'!F151</f>
        <v>100</v>
      </c>
      <c r="D151" s="22">
        <f>+'MOVIL-ESTACIONES'!G151</f>
        <v>400</v>
      </c>
      <c r="E151" s="22" t="str">
        <f>+'MOVIL-ESTACIONES'!H151</f>
        <v>BSCLIM</v>
      </c>
      <c r="F151" s="22" t="str">
        <f>+'MOVIL-ESTACIONES'!I151</f>
        <v>RNCLIM</v>
      </c>
      <c r="G151" s="22" t="str">
        <f>+'MOVIL-ESTACIONES'!J151</f>
        <v>SGWLIM</v>
      </c>
      <c r="H151" s="22" t="str">
        <f>+'MOVIL-ESTACIONES'!L151</f>
        <v>CALLAO</v>
      </c>
      <c r="I151" s="22">
        <f>MATCH(H151,'factores - departamento'!$A$2:$A$26,0)</f>
        <v>7</v>
      </c>
      <c r="J151" s="209" cm="1">
        <f t="array" ref="J151">+DEMANDAS!$B$12*PARAMETROS!$B$17*INDEX('factores - departamento'!$C$2:$C$26,$I151)</f>
        <v>440260594.48174512</v>
      </c>
      <c r="K151" s="209" cm="1">
        <f t="array" ref="K151">+DEMANDAS!$B$12*PARAMETROS!$B$18*INDEX('factores - departamento'!$C$2:$C$26,$I151)</f>
        <v>3945886629.6129522</v>
      </c>
      <c r="L151" s="209" cm="1">
        <f t="array" ref="L151">+DEMANDAS!$B$12*PARAMETROS!$B$19*INDEX('factores - departamento'!$C$2:$C$26,$I151)</f>
        <v>13313839427.108097</v>
      </c>
      <c r="M151" s="22">
        <f t="shared" si="13"/>
        <v>10</v>
      </c>
      <c r="N151" s="22">
        <f t="shared" si="14"/>
        <v>1000</v>
      </c>
      <c r="O151" s="22">
        <f t="shared" si="15"/>
        <v>4000</v>
      </c>
      <c r="P151" s="209">
        <f t="shared" si="16"/>
        <v>44026059.448174514</v>
      </c>
      <c r="Q151" s="209">
        <f t="shared" si="17"/>
        <v>394588662.96129525</v>
      </c>
      <c r="R151" s="209">
        <f t="shared" si="18"/>
        <v>1331383942.7108097</v>
      </c>
      <c r="S151" s="22">
        <f>MATCH(H151,'factores - departamento'!$A$2:$A$26,0)</f>
        <v>7</v>
      </c>
      <c r="T151" s="22" t="str" cm="1">
        <f t="array" ref="T151">INDEX('factores - departamento'!$G$2:$G$26,S151)</f>
        <v>AGRLIM</v>
      </c>
    </row>
    <row r="152" spans="1:20" x14ac:dyDescent="0.3">
      <c r="A152" s="22" t="str">
        <f>+'MOVIL-ESTACIONES'!A152</f>
        <v>ESTCAL07</v>
      </c>
      <c r="B152" s="22">
        <f>+'MOVIL-ESTACIONES'!E152</f>
        <v>1</v>
      </c>
      <c r="C152" s="22">
        <f>+'MOVIL-ESTACIONES'!F152</f>
        <v>100</v>
      </c>
      <c r="D152" s="22">
        <f>+'MOVIL-ESTACIONES'!G152</f>
        <v>400</v>
      </c>
      <c r="E152" s="22" t="str">
        <f>+'MOVIL-ESTACIONES'!H152</f>
        <v>BSCLIM</v>
      </c>
      <c r="F152" s="22" t="str">
        <f>+'MOVIL-ESTACIONES'!I152</f>
        <v>RNCLIM</v>
      </c>
      <c r="G152" s="22" t="str">
        <f>+'MOVIL-ESTACIONES'!J152</f>
        <v>SGWLIM</v>
      </c>
      <c r="H152" s="22" t="str">
        <f>+'MOVIL-ESTACIONES'!L152</f>
        <v>CALLAO</v>
      </c>
      <c r="I152" s="22">
        <f>MATCH(H152,'factores - departamento'!$A$2:$A$26,0)</f>
        <v>7</v>
      </c>
      <c r="J152" s="209" cm="1">
        <f t="array" ref="J152">+DEMANDAS!$B$12*PARAMETROS!$B$17*INDEX('factores - departamento'!$C$2:$C$26,$I152)</f>
        <v>440260594.48174512</v>
      </c>
      <c r="K152" s="209" cm="1">
        <f t="array" ref="K152">+DEMANDAS!$B$12*PARAMETROS!$B$18*INDEX('factores - departamento'!$C$2:$C$26,$I152)</f>
        <v>3945886629.6129522</v>
      </c>
      <c r="L152" s="209" cm="1">
        <f t="array" ref="L152">+DEMANDAS!$B$12*PARAMETROS!$B$19*INDEX('factores - departamento'!$C$2:$C$26,$I152)</f>
        <v>13313839427.108097</v>
      </c>
      <c r="M152" s="22">
        <f t="shared" si="13"/>
        <v>10</v>
      </c>
      <c r="N152" s="22">
        <f t="shared" si="14"/>
        <v>1000</v>
      </c>
      <c r="O152" s="22">
        <f t="shared" si="15"/>
        <v>4000</v>
      </c>
      <c r="P152" s="209">
        <f t="shared" si="16"/>
        <v>44026059.448174514</v>
      </c>
      <c r="Q152" s="209">
        <f t="shared" si="17"/>
        <v>394588662.96129525</v>
      </c>
      <c r="R152" s="209">
        <f t="shared" si="18"/>
        <v>1331383942.7108097</v>
      </c>
      <c r="S152" s="22">
        <f>MATCH(H152,'factores - departamento'!$A$2:$A$26,0)</f>
        <v>7</v>
      </c>
      <c r="T152" s="22" t="str" cm="1">
        <f t="array" ref="T152">INDEX('factores - departamento'!$G$2:$G$26,S152)</f>
        <v>AGRLIM</v>
      </c>
    </row>
    <row r="153" spans="1:20" x14ac:dyDescent="0.3">
      <c r="A153" s="22" t="str">
        <f>+'MOVIL-ESTACIONES'!A153</f>
        <v>ESTCAL08</v>
      </c>
      <c r="B153" s="22">
        <f>+'MOVIL-ESTACIONES'!E153</f>
        <v>1</v>
      </c>
      <c r="C153" s="22">
        <f>+'MOVIL-ESTACIONES'!F153</f>
        <v>100</v>
      </c>
      <c r="D153" s="22">
        <f>+'MOVIL-ESTACIONES'!G153</f>
        <v>400</v>
      </c>
      <c r="E153" s="22" t="str">
        <f>+'MOVIL-ESTACIONES'!H153</f>
        <v>BSCLIM</v>
      </c>
      <c r="F153" s="22" t="str">
        <f>+'MOVIL-ESTACIONES'!I153</f>
        <v>RNCLIM</v>
      </c>
      <c r="G153" s="22" t="str">
        <f>+'MOVIL-ESTACIONES'!J153</f>
        <v>SGWLIM</v>
      </c>
      <c r="H153" s="22" t="str">
        <f>+'MOVIL-ESTACIONES'!L153</f>
        <v>CALLAO</v>
      </c>
      <c r="I153" s="22">
        <f>MATCH(H153,'factores - departamento'!$A$2:$A$26,0)</f>
        <v>7</v>
      </c>
      <c r="J153" s="209" cm="1">
        <f t="array" ref="J153">+DEMANDAS!$B$12*PARAMETROS!$B$17*INDEX('factores - departamento'!$C$2:$C$26,$I153)</f>
        <v>440260594.48174512</v>
      </c>
      <c r="K153" s="209" cm="1">
        <f t="array" ref="K153">+DEMANDAS!$B$12*PARAMETROS!$B$18*INDEX('factores - departamento'!$C$2:$C$26,$I153)</f>
        <v>3945886629.6129522</v>
      </c>
      <c r="L153" s="209" cm="1">
        <f t="array" ref="L153">+DEMANDAS!$B$12*PARAMETROS!$B$19*INDEX('factores - departamento'!$C$2:$C$26,$I153)</f>
        <v>13313839427.108097</v>
      </c>
      <c r="M153" s="22">
        <f t="shared" si="13"/>
        <v>10</v>
      </c>
      <c r="N153" s="22">
        <f t="shared" si="14"/>
        <v>1000</v>
      </c>
      <c r="O153" s="22">
        <f t="shared" si="15"/>
        <v>4000</v>
      </c>
      <c r="P153" s="209">
        <f t="shared" si="16"/>
        <v>44026059.448174514</v>
      </c>
      <c r="Q153" s="209">
        <f t="shared" si="17"/>
        <v>394588662.96129525</v>
      </c>
      <c r="R153" s="209">
        <f t="shared" si="18"/>
        <v>1331383942.7108097</v>
      </c>
      <c r="S153" s="22">
        <f>MATCH(H153,'factores - departamento'!$A$2:$A$26,0)</f>
        <v>7</v>
      </c>
      <c r="T153" s="22" t="str" cm="1">
        <f t="array" ref="T153">INDEX('factores - departamento'!$G$2:$G$26,S153)</f>
        <v>AGRLIM</v>
      </c>
    </row>
    <row r="154" spans="1:20" x14ac:dyDescent="0.3">
      <c r="A154" s="22" t="str">
        <f>+'MOVIL-ESTACIONES'!A154</f>
        <v>ESTCAL09</v>
      </c>
      <c r="B154" s="22">
        <f>+'MOVIL-ESTACIONES'!E154</f>
        <v>1</v>
      </c>
      <c r="C154" s="22">
        <f>+'MOVIL-ESTACIONES'!F154</f>
        <v>100</v>
      </c>
      <c r="D154" s="22">
        <f>+'MOVIL-ESTACIONES'!G154</f>
        <v>400</v>
      </c>
      <c r="E154" s="22" t="str">
        <f>+'MOVIL-ESTACIONES'!H154</f>
        <v>BSCLIM</v>
      </c>
      <c r="F154" s="22" t="str">
        <f>+'MOVIL-ESTACIONES'!I154</f>
        <v>RNCLIM</v>
      </c>
      <c r="G154" s="22" t="str">
        <f>+'MOVIL-ESTACIONES'!J154</f>
        <v>SGWLIM</v>
      </c>
      <c r="H154" s="22" t="str">
        <f>+'MOVIL-ESTACIONES'!L154</f>
        <v>CALLAO</v>
      </c>
      <c r="I154" s="22">
        <f>MATCH(H154,'factores - departamento'!$A$2:$A$26,0)</f>
        <v>7</v>
      </c>
      <c r="J154" s="209" cm="1">
        <f t="array" ref="J154">+DEMANDAS!$B$12*PARAMETROS!$B$17*INDEX('factores - departamento'!$C$2:$C$26,$I154)</f>
        <v>440260594.48174512</v>
      </c>
      <c r="K154" s="209" cm="1">
        <f t="array" ref="K154">+DEMANDAS!$B$12*PARAMETROS!$B$18*INDEX('factores - departamento'!$C$2:$C$26,$I154)</f>
        <v>3945886629.6129522</v>
      </c>
      <c r="L154" s="209" cm="1">
        <f t="array" ref="L154">+DEMANDAS!$B$12*PARAMETROS!$B$19*INDEX('factores - departamento'!$C$2:$C$26,$I154)</f>
        <v>13313839427.108097</v>
      </c>
      <c r="M154" s="22">
        <f t="shared" si="13"/>
        <v>10</v>
      </c>
      <c r="N154" s="22">
        <f t="shared" si="14"/>
        <v>1000</v>
      </c>
      <c r="O154" s="22">
        <f t="shared" si="15"/>
        <v>4000</v>
      </c>
      <c r="P154" s="209">
        <f t="shared" si="16"/>
        <v>44026059.448174514</v>
      </c>
      <c r="Q154" s="209">
        <f t="shared" si="17"/>
        <v>394588662.96129525</v>
      </c>
      <c r="R154" s="209">
        <f t="shared" si="18"/>
        <v>1331383942.7108097</v>
      </c>
      <c r="S154" s="22">
        <f>MATCH(H154,'factores - departamento'!$A$2:$A$26,0)</f>
        <v>7</v>
      </c>
      <c r="T154" s="22" t="str" cm="1">
        <f t="array" ref="T154">INDEX('factores - departamento'!$G$2:$G$26,S154)</f>
        <v>AGRLIM</v>
      </c>
    </row>
    <row r="155" spans="1:20" x14ac:dyDescent="0.3">
      <c r="A155" s="22" t="str">
        <f>+'MOVIL-ESTACIONES'!A155</f>
        <v>ESTCAL10</v>
      </c>
      <c r="B155" s="22">
        <f>+'MOVIL-ESTACIONES'!E155</f>
        <v>1</v>
      </c>
      <c r="C155" s="22">
        <f>+'MOVIL-ESTACIONES'!F155</f>
        <v>100</v>
      </c>
      <c r="D155" s="22">
        <f>+'MOVIL-ESTACIONES'!G155</f>
        <v>400</v>
      </c>
      <c r="E155" s="22" t="str">
        <f>+'MOVIL-ESTACIONES'!H155</f>
        <v>BSCLIM</v>
      </c>
      <c r="F155" s="22" t="str">
        <f>+'MOVIL-ESTACIONES'!I155</f>
        <v>RNCLIM</v>
      </c>
      <c r="G155" s="22" t="str">
        <f>+'MOVIL-ESTACIONES'!J155</f>
        <v>SGWLIM</v>
      </c>
      <c r="H155" s="22" t="str">
        <f>+'MOVIL-ESTACIONES'!L155</f>
        <v>CALLAO</v>
      </c>
      <c r="I155" s="22">
        <f>MATCH(H155,'factores - departamento'!$A$2:$A$26,0)</f>
        <v>7</v>
      </c>
      <c r="J155" s="209" cm="1">
        <f t="array" ref="J155">+DEMANDAS!$B$12*PARAMETROS!$B$17*INDEX('factores - departamento'!$C$2:$C$26,$I155)</f>
        <v>440260594.48174512</v>
      </c>
      <c r="K155" s="209" cm="1">
        <f t="array" ref="K155">+DEMANDAS!$B$12*PARAMETROS!$B$18*INDEX('factores - departamento'!$C$2:$C$26,$I155)</f>
        <v>3945886629.6129522</v>
      </c>
      <c r="L155" s="209" cm="1">
        <f t="array" ref="L155">+DEMANDAS!$B$12*PARAMETROS!$B$19*INDEX('factores - departamento'!$C$2:$C$26,$I155)</f>
        <v>13313839427.108097</v>
      </c>
      <c r="M155" s="22">
        <f t="shared" si="13"/>
        <v>10</v>
      </c>
      <c r="N155" s="22">
        <f t="shared" si="14"/>
        <v>1000</v>
      </c>
      <c r="O155" s="22">
        <f t="shared" si="15"/>
        <v>4000</v>
      </c>
      <c r="P155" s="209">
        <f t="shared" si="16"/>
        <v>44026059.448174514</v>
      </c>
      <c r="Q155" s="209">
        <f t="shared" si="17"/>
        <v>394588662.96129525</v>
      </c>
      <c r="R155" s="209">
        <f t="shared" si="18"/>
        <v>1331383942.7108097</v>
      </c>
      <c r="S155" s="22">
        <f>MATCH(H155,'factores - departamento'!$A$2:$A$26,0)</f>
        <v>7</v>
      </c>
      <c r="T155" s="22" t="str" cm="1">
        <f t="array" ref="T155">INDEX('factores - departamento'!$G$2:$G$26,S155)</f>
        <v>AGRLIM</v>
      </c>
    </row>
    <row r="156" spans="1:20" x14ac:dyDescent="0.3">
      <c r="A156" s="22" t="str">
        <f>+'MOVIL-ESTACIONES'!A156</f>
        <v>ESTCUS01</v>
      </c>
      <c r="B156" s="22">
        <f>+'MOVIL-ESTACIONES'!E156</f>
        <v>1</v>
      </c>
      <c r="C156" s="22">
        <f>+'MOVIL-ESTACIONES'!F156</f>
        <v>100</v>
      </c>
      <c r="D156" s="22">
        <f>+'MOVIL-ESTACIONES'!G156</f>
        <v>400</v>
      </c>
      <c r="E156" s="22" t="str">
        <f>+'MOVIL-ESTACIONES'!H156</f>
        <v>BSCARE</v>
      </c>
      <c r="F156" s="22" t="str">
        <f>+'MOVIL-ESTACIONES'!I156</f>
        <v>RNCARE</v>
      </c>
      <c r="G156" s="22" t="str">
        <f>+'MOVIL-ESTACIONES'!J156</f>
        <v>SGWARE</v>
      </c>
      <c r="H156" s="22" t="str">
        <f>+'MOVIL-ESTACIONES'!L156</f>
        <v>CUSCO</v>
      </c>
      <c r="I156" s="22">
        <f>MATCH(H156,'factores - departamento'!$A$2:$A$26,0)</f>
        <v>8</v>
      </c>
      <c r="J156" s="209" cm="1">
        <f t="array" ref="J156">+DEMANDAS!$B$12*PARAMETROS!$B$17*INDEX('factores - departamento'!$C$2:$C$26,$I156)</f>
        <v>445005425.65983015</v>
      </c>
      <c r="K156" s="209" cm="1">
        <f t="array" ref="K156">+DEMANDAS!$B$12*PARAMETROS!$B$18*INDEX('factores - departamento'!$C$2:$C$26,$I156)</f>
        <v>3988412729.2458653</v>
      </c>
      <c r="L156" s="209" cm="1">
        <f t="array" ref="L156">+DEMANDAS!$B$12*PARAMETROS!$B$19*INDEX('factores - departamento'!$C$2:$C$26,$I156)</f>
        <v>13457326991.531445</v>
      </c>
      <c r="M156" s="22">
        <f t="shared" si="13"/>
        <v>27</v>
      </c>
      <c r="N156" s="22">
        <f t="shared" si="14"/>
        <v>2700</v>
      </c>
      <c r="O156" s="22">
        <f t="shared" si="15"/>
        <v>10800</v>
      </c>
      <c r="P156" s="209">
        <f t="shared" si="16"/>
        <v>16481682.431845561</v>
      </c>
      <c r="Q156" s="209">
        <f t="shared" si="17"/>
        <v>147718989.97206908</v>
      </c>
      <c r="R156" s="209">
        <f t="shared" si="18"/>
        <v>498419518.20486832</v>
      </c>
      <c r="S156" s="22">
        <f>MATCH(H156,'factores - departamento'!$A$2:$A$26,0)</f>
        <v>8</v>
      </c>
      <c r="T156" s="22" t="str" cm="1">
        <f t="array" ref="T156">INDEX('factores - departamento'!$G$2:$G$26,S156)</f>
        <v>AGRARE</v>
      </c>
    </row>
    <row r="157" spans="1:20" x14ac:dyDescent="0.3">
      <c r="A157" s="22" t="str">
        <f>+'MOVIL-ESTACIONES'!A157</f>
        <v>ESTCUS02</v>
      </c>
      <c r="B157" s="22">
        <f>+'MOVIL-ESTACIONES'!E157</f>
        <v>1</v>
      </c>
      <c r="C157" s="22">
        <f>+'MOVIL-ESTACIONES'!F157</f>
        <v>100</v>
      </c>
      <c r="D157" s="22">
        <f>+'MOVIL-ESTACIONES'!G157</f>
        <v>400</v>
      </c>
      <c r="E157" s="22" t="str">
        <f>+'MOVIL-ESTACIONES'!H157</f>
        <v>BSCARE</v>
      </c>
      <c r="F157" s="22" t="str">
        <f>+'MOVIL-ESTACIONES'!I157</f>
        <v>RNCARE</v>
      </c>
      <c r="G157" s="22" t="str">
        <f>+'MOVIL-ESTACIONES'!J157</f>
        <v>SGWARE</v>
      </c>
      <c r="H157" s="22" t="str">
        <f>+'MOVIL-ESTACIONES'!L157</f>
        <v>CUSCO</v>
      </c>
      <c r="I157" s="22">
        <f>MATCH(H157,'factores - departamento'!$A$2:$A$26,0)</f>
        <v>8</v>
      </c>
      <c r="J157" s="209" cm="1">
        <f t="array" ref="J157">+DEMANDAS!$B$12*PARAMETROS!$B$17*INDEX('factores - departamento'!$C$2:$C$26,$I157)</f>
        <v>445005425.65983015</v>
      </c>
      <c r="K157" s="209" cm="1">
        <f t="array" ref="K157">+DEMANDAS!$B$12*PARAMETROS!$B$18*INDEX('factores - departamento'!$C$2:$C$26,$I157)</f>
        <v>3988412729.2458653</v>
      </c>
      <c r="L157" s="209" cm="1">
        <f t="array" ref="L157">+DEMANDAS!$B$12*PARAMETROS!$B$19*INDEX('factores - departamento'!$C$2:$C$26,$I157)</f>
        <v>13457326991.531445</v>
      </c>
      <c r="M157" s="22">
        <f t="shared" si="13"/>
        <v>27</v>
      </c>
      <c r="N157" s="22">
        <f t="shared" si="14"/>
        <v>2700</v>
      </c>
      <c r="O157" s="22">
        <f t="shared" si="15"/>
        <v>10800</v>
      </c>
      <c r="P157" s="209">
        <f t="shared" si="16"/>
        <v>16481682.431845561</v>
      </c>
      <c r="Q157" s="209">
        <f t="shared" si="17"/>
        <v>147718989.97206908</v>
      </c>
      <c r="R157" s="209">
        <f t="shared" si="18"/>
        <v>498419518.20486832</v>
      </c>
      <c r="S157" s="22">
        <f>MATCH(H157,'factores - departamento'!$A$2:$A$26,0)</f>
        <v>8</v>
      </c>
      <c r="T157" s="22" t="str" cm="1">
        <f t="array" ref="T157">INDEX('factores - departamento'!$G$2:$G$26,S157)</f>
        <v>AGRARE</v>
      </c>
    </row>
    <row r="158" spans="1:20" x14ac:dyDescent="0.3">
      <c r="A158" s="22" t="str">
        <f>+'MOVIL-ESTACIONES'!A158</f>
        <v>ESTCUS03</v>
      </c>
      <c r="B158" s="22">
        <f>+'MOVIL-ESTACIONES'!E158</f>
        <v>1</v>
      </c>
      <c r="C158" s="22">
        <f>+'MOVIL-ESTACIONES'!F158</f>
        <v>100</v>
      </c>
      <c r="D158" s="22">
        <f>+'MOVIL-ESTACIONES'!G158</f>
        <v>400</v>
      </c>
      <c r="E158" s="22" t="str">
        <f>+'MOVIL-ESTACIONES'!H158</f>
        <v>BSCARE</v>
      </c>
      <c r="F158" s="22" t="str">
        <f>+'MOVIL-ESTACIONES'!I158</f>
        <v>RNCARE</v>
      </c>
      <c r="G158" s="22" t="str">
        <f>+'MOVIL-ESTACIONES'!J158</f>
        <v>SGWARE</v>
      </c>
      <c r="H158" s="22" t="str">
        <f>+'MOVIL-ESTACIONES'!L158</f>
        <v>CUSCO</v>
      </c>
      <c r="I158" s="22">
        <f>MATCH(H158,'factores - departamento'!$A$2:$A$26,0)</f>
        <v>8</v>
      </c>
      <c r="J158" s="209" cm="1">
        <f t="array" ref="J158">+DEMANDAS!$B$12*PARAMETROS!$B$17*INDEX('factores - departamento'!$C$2:$C$26,$I158)</f>
        <v>445005425.65983015</v>
      </c>
      <c r="K158" s="209" cm="1">
        <f t="array" ref="K158">+DEMANDAS!$B$12*PARAMETROS!$B$18*INDEX('factores - departamento'!$C$2:$C$26,$I158)</f>
        <v>3988412729.2458653</v>
      </c>
      <c r="L158" s="209" cm="1">
        <f t="array" ref="L158">+DEMANDAS!$B$12*PARAMETROS!$B$19*INDEX('factores - departamento'!$C$2:$C$26,$I158)</f>
        <v>13457326991.531445</v>
      </c>
      <c r="M158" s="22">
        <f t="shared" si="13"/>
        <v>27</v>
      </c>
      <c r="N158" s="22">
        <f t="shared" si="14"/>
        <v>2700</v>
      </c>
      <c r="O158" s="22">
        <f t="shared" si="15"/>
        <v>10800</v>
      </c>
      <c r="P158" s="209">
        <f t="shared" si="16"/>
        <v>16481682.431845561</v>
      </c>
      <c r="Q158" s="209">
        <f t="shared" si="17"/>
        <v>147718989.97206908</v>
      </c>
      <c r="R158" s="209">
        <f t="shared" si="18"/>
        <v>498419518.20486832</v>
      </c>
      <c r="S158" s="22">
        <f>MATCH(H158,'factores - departamento'!$A$2:$A$26,0)</f>
        <v>8</v>
      </c>
      <c r="T158" s="22" t="str" cm="1">
        <f t="array" ref="T158">INDEX('factores - departamento'!$G$2:$G$26,S158)</f>
        <v>AGRARE</v>
      </c>
    </row>
    <row r="159" spans="1:20" x14ac:dyDescent="0.3">
      <c r="A159" s="22" t="str">
        <f>+'MOVIL-ESTACIONES'!A159</f>
        <v>ESTCUS04</v>
      </c>
      <c r="B159" s="22">
        <f>+'MOVIL-ESTACIONES'!E159</f>
        <v>1</v>
      </c>
      <c r="C159" s="22">
        <f>+'MOVIL-ESTACIONES'!F159</f>
        <v>100</v>
      </c>
      <c r="D159" s="22">
        <f>+'MOVIL-ESTACIONES'!G159</f>
        <v>400</v>
      </c>
      <c r="E159" s="22" t="str">
        <f>+'MOVIL-ESTACIONES'!H159</f>
        <v>BSCARE</v>
      </c>
      <c r="F159" s="22" t="str">
        <f>+'MOVIL-ESTACIONES'!I159</f>
        <v>RNCARE</v>
      </c>
      <c r="G159" s="22" t="str">
        <f>+'MOVIL-ESTACIONES'!J159</f>
        <v>SGWARE</v>
      </c>
      <c r="H159" s="22" t="str">
        <f>+'MOVIL-ESTACIONES'!L159</f>
        <v>CUSCO</v>
      </c>
      <c r="I159" s="22">
        <f>MATCH(H159,'factores - departamento'!$A$2:$A$26,0)</f>
        <v>8</v>
      </c>
      <c r="J159" s="209" cm="1">
        <f t="array" ref="J159">+DEMANDAS!$B$12*PARAMETROS!$B$17*INDEX('factores - departamento'!$C$2:$C$26,$I159)</f>
        <v>445005425.65983015</v>
      </c>
      <c r="K159" s="209" cm="1">
        <f t="array" ref="K159">+DEMANDAS!$B$12*PARAMETROS!$B$18*INDEX('factores - departamento'!$C$2:$C$26,$I159)</f>
        <v>3988412729.2458653</v>
      </c>
      <c r="L159" s="209" cm="1">
        <f t="array" ref="L159">+DEMANDAS!$B$12*PARAMETROS!$B$19*INDEX('factores - departamento'!$C$2:$C$26,$I159)</f>
        <v>13457326991.531445</v>
      </c>
      <c r="M159" s="22">
        <f t="shared" si="13"/>
        <v>27</v>
      </c>
      <c r="N159" s="22">
        <f t="shared" si="14"/>
        <v>2700</v>
      </c>
      <c r="O159" s="22">
        <f t="shared" si="15"/>
        <v>10800</v>
      </c>
      <c r="P159" s="209">
        <f t="shared" si="16"/>
        <v>16481682.431845561</v>
      </c>
      <c r="Q159" s="209">
        <f t="shared" si="17"/>
        <v>147718989.97206908</v>
      </c>
      <c r="R159" s="209">
        <f t="shared" si="18"/>
        <v>498419518.20486832</v>
      </c>
      <c r="S159" s="22">
        <f>MATCH(H159,'factores - departamento'!$A$2:$A$26,0)</f>
        <v>8</v>
      </c>
      <c r="T159" s="22" t="str" cm="1">
        <f t="array" ref="T159">INDEX('factores - departamento'!$G$2:$G$26,S159)</f>
        <v>AGRARE</v>
      </c>
    </row>
    <row r="160" spans="1:20" x14ac:dyDescent="0.3">
      <c r="A160" s="22" t="str">
        <f>+'MOVIL-ESTACIONES'!A160</f>
        <v>ESTCUS05</v>
      </c>
      <c r="B160" s="22">
        <f>+'MOVIL-ESTACIONES'!E160</f>
        <v>1</v>
      </c>
      <c r="C160" s="22">
        <f>+'MOVIL-ESTACIONES'!F160</f>
        <v>100</v>
      </c>
      <c r="D160" s="22">
        <f>+'MOVIL-ESTACIONES'!G160</f>
        <v>400</v>
      </c>
      <c r="E160" s="22" t="str">
        <f>+'MOVIL-ESTACIONES'!H160</f>
        <v>BSCARE</v>
      </c>
      <c r="F160" s="22" t="str">
        <f>+'MOVIL-ESTACIONES'!I160</f>
        <v>RNCARE</v>
      </c>
      <c r="G160" s="22" t="str">
        <f>+'MOVIL-ESTACIONES'!J160</f>
        <v>SGWARE</v>
      </c>
      <c r="H160" s="22" t="str">
        <f>+'MOVIL-ESTACIONES'!L160</f>
        <v>CUSCO</v>
      </c>
      <c r="I160" s="22">
        <f>MATCH(H160,'factores - departamento'!$A$2:$A$26,0)</f>
        <v>8</v>
      </c>
      <c r="J160" s="209" cm="1">
        <f t="array" ref="J160">+DEMANDAS!$B$12*PARAMETROS!$B$17*INDEX('factores - departamento'!$C$2:$C$26,$I160)</f>
        <v>445005425.65983015</v>
      </c>
      <c r="K160" s="209" cm="1">
        <f t="array" ref="K160">+DEMANDAS!$B$12*PARAMETROS!$B$18*INDEX('factores - departamento'!$C$2:$C$26,$I160)</f>
        <v>3988412729.2458653</v>
      </c>
      <c r="L160" s="209" cm="1">
        <f t="array" ref="L160">+DEMANDAS!$B$12*PARAMETROS!$B$19*INDEX('factores - departamento'!$C$2:$C$26,$I160)</f>
        <v>13457326991.531445</v>
      </c>
      <c r="M160" s="22">
        <f t="shared" si="13"/>
        <v>27</v>
      </c>
      <c r="N160" s="22">
        <f t="shared" si="14"/>
        <v>2700</v>
      </c>
      <c r="O160" s="22">
        <f t="shared" si="15"/>
        <v>10800</v>
      </c>
      <c r="P160" s="209">
        <f t="shared" si="16"/>
        <v>16481682.431845561</v>
      </c>
      <c r="Q160" s="209">
        <f t="shared" si="17"/>
        <v>147718989.97206908</v>
      </c>
      <c r="R160" s="209">
        <f t="shared" si="18"/>
        <v>498419518.20486832</v>
      </c>
      <c r="S160" s="22">
        <f>MATCH(H160,'factores - departamento'!$A$2:$A$26,0)</f>
        <v>8</v>
      </c>
      <c r="T160" s="22" t="str" cm="1">
        <f t="array" ref="T160">INDEX('factores - departamento'!$G$2:$G$26,S160)</f>
        <v>AGRARE</v>
      </c>
    </row>
    <row r="161" spans="1:20" x14ac:dyDescent="0.3">
      <c r="A161" s="22" t="str">
        <f>+'MOVIL-ESTACIONES'!A161</f>
        <v>ESTCUS06</v>
      </c>
      <c r="B161" s="22">
        <f>+'MOVIL-ESTACIONES'!E161</f>
        <v>1</v>
      </c>
      <c r="C161" s="22">
        <f>+'MOVIL-ESTACIONES'!F161</f>
        <v>100</v>
      </c>
      <c r="D161" s="22">
        <f>+'MOVIL-ESTACIONES'!G161</f>
        <v>400</v>
      </c>
      <c r="E161" s="22" t="str">
        <f>+'MOVIL-ESTACIONES'!H161</f>
        <v>BSCARE</v>
      </c>
      <c r="F161" s="22" t="str">
        <f>+'MOVIL-ESTACIONES'!I161</f>
        <v>RNCARE</v>
      </c>
      <c r="G161" s="22" t="str">
        <f>+'MOVIL-ESTACIONES'!J161</f>
        <v>SGWARE</v>
      </c>
      <c r="H161" s="22" t="str">
        <f>+'MOVIL-ESTACIONES'!L161</f>
        <v>CUSCO</v>
      </c>
      <c r="I161" s="22">
        <f>MATCH(H161,'factores - departamento'!$A$2:$A$26,0)</f>
        <v>8</v>
      </c>
      <c r="J161" s="209" cm="1">
        <f t="array" ref="J161">+DEMANDAS!$B$12*PARAMETROS!$B$17*INDEX('factores - departamento'!$C$2:$C$26,$I161)</f>
        <v>445005425.65983015</v>
      </c>
      <c r="K161" s="209" cm="1">
        <f t="array" ref="K161">+DEMANDAS!$B$12*PARAMETROS!$B$18*INDEX('factores - departamento'!$C$2:$C$26,$I161)</f>
        <v>3988412729.2458653</v>
      </c>
      <c r="L161" s="209" cm="1">
        <f t="array" ref="L161">+DEMANDAS!$B$12*PARAMETROS!$B$19*INDEX('factores - departamento'!$C$2:$C$26,$I161)</f>
        <v>13457326991.531445</v>
      </c>
      <c r="M161" s="22">
        <f t="shared" si="13"/>
        <v>27</v>
      </c>
      <c r="N161" s="22">
        <f t="shared" si="14"/>
        <v>2700</v>
      </c>
      <c r="O161" s="22">
        <f t="shared" si="15"/>
        <v>10800</v>
      </c>
      <c r="P161" s="209">
        <f t="shared" si="16"/>
        <v>16481682.431845561</v>
      </c>
      <c r="Q161" s="209">
        <f t="shared" si="17"/>
        <v>147718989.97206908</v>
      </c>
      <c r="R161" s="209">
        <f t="shared" si="18"/>
        <v>498419518.20486832</v>
      </c>
      <c r="S161" s="22">
        <f>MATCH(H161,'factores - departamento'!$A$2:$A$26,0)</f>
        <v>8</v>
      </c>
      <c r="T161" s="22" t="str" cm="1">
        <f t="array" ref="T161">INDEX('factores - departamento'!$G$2:$G$26,S161)</f>
        <v>AGRARE</v>
      </c>
    </row>
    <row r="162" spans="1:20" x14ac:dyDescent="0.3">
      <c r="A162" s="22" t="str">
        <f>+'MOVIL-ESTACIONES'!A162</f>
        <v>ESTCUS07</v>
      </c>
      <c r="B162" s="22">
        <f>+'MOVIL-ESTACIONES'!E162</f>
        <v>1</v>
      </c>
      <c r="C162" s="22">
        <f>+'MOVIL-ESTACIONES'!F162</f>
        <v>100</v>
      </c>
      <c r="D162" s="22">
        <f>+'MOVIL-ESTACIONES'!G162</f>
        <v>400</v>
      </c>
      <c r="E162" s="22" t="str">
        <f>+'MOVIL-ESTACIONES'!H162</f>
        <v>BSCARE</v>
      </c>
      <c r="F162" s="22" t="str">
        <f>+'MOVIL-ESTACIONES'!I162</f>
        <v>RNCARE</v>
      </c>
      <c r="G162" s="22" t="str">
        <f>+'MOVIL-ESTACIONES'!J162</f>
        <v>SGWARE</v>
      </c>
      <c r="H162" s="22" t="str">
        <f>+'MOVIL-ESTACIONES'!L162</f>
        <v>CUSCO</v>
      </c>
      <c r="I162" s="22">
        <f>MATCH(H162,'factores - departamento'!$A$2:$A$26,0)</f>
        <v>8</v>
      </c>
      <c r="J162" s="209" cm="1">
        <f t="array" ref="J162">+DEMANDAS!$B$12*PARAMETROS!$B$17*INDEX('factores - departamento'!$C$2:$C$26,$I162)</f>
        <v>445005425.65983015</v>
      </c>
      <c r="K162" s="209" cm="1">
        <f t="array" ref="K162">+DEMANDAS!$B$12*PARAMETROS!$B$18*INDEX('factores - departamento'!$C$2:$C$26,$I162)</f>
        <v>3988412729.2458653</v>
      </c>
      <c r="L162" s="209" cm="1">
        <f t="array" ref="L162">+DEMANDAS!$B$12*PARAMETROS!$B$19*INDEX('factores - departamento'!$C$2:$C$26,$I162)</f>
        <v>13457326991.531445</v>
      </c>
      <c r="M162" s="22">
        <f t="shared" si="13"/>
        <v>27</v>
      </c>
      <c r="N162" s="22">
        <f t="shared" si="14"/>
        <v>2700</v>
      </c>
      <c r="O162" s="22">
        <f t="shared" si="15"/>
        <v>10800</v>
      </c>
      <c r="P162" s="209">
        <f t="shared" si="16"/>
        <v>16481682.431845561</v>
      </c>
      <c r="Q162" s="209">
        <f t="shared" si="17"/>
        <v>147718989.97206908</v>
      </c>
      <c r="R162" s="209">
        <f t="shared" si="18"/>
        <v>498419518.20486832</v>
      </c>
      <c r="S162" s="22">
        <f>MATCH(H162,'factores - departamento'!$A$2:$A$26,0)</f>
        <v>8</v>
      </c>
      <c r="T162" s="22" t="str" cm="1">
        <f t="array" ref="T162">INDEX('factores - departamento'!$G$2:$G$26,S162)</f>
        <v>AGRARE</v>
      </c>
    </row>
    <row r="163" spans="1:20" x14ac:dyDescent="0.3">
      <c r="A163" s="22" t="str">
        <f>+'MOVIL-ESTACIONES'!A163</f>
        <v>ESTCUS08</v>
      </c>
      <c r="B163" s="22">
        <f>+'MOVIL-ESTACIONES'!E163</f>
        <v>1</v>
      </c>
      <c r="C163" s="22">
        <f>+'MOVIL-ESTACIONES'!F163</f>
        <v>100</v>
      </c>
      <c r="D163" s="22">
        <f>+'MOVIL-ESTACIONES'!G163</f>
        <v>400</v>
      </c>
      <c r="E163" s="22" t="str">
        <f>+'MOVIL-ESTACIONES'!H163</f>
        <v>BSCARE</v>
      </c>
      <c r="F163" s="22" t="str">
        <f>+'MOVIL-ESTACIONES'!I163</f>
        <v>RNCARE</v>
      </c>
      <c r="G163" s="22" t="str">
        <f>+'MOVIL-ESTACIONES'!J163</f>
        <v>SGWARE</v>
      </c>
      <c r="H163" s="22" t="str">
        <f>+'MOVIL-ESTACIONES'!L163</f>
        <v>CUSCO</v>
      </c>
      <c r="I163" s="22">
        <f>MATCH(H163,'factores - departamento'!$A$2:$A$26,0)</f>
        <v>8</v>
      </c>
      <c r="J163" s="209" cm="1">
        <f t="array" ref="J163">+DEMANDAS!$B$12*PARAMETROS!$B$17*INDEX('factores - departamento'!$C$2:$C$26,$I163)</f>
        <v>445005425.65983015</v>
      </c>
      <c r="K163" s="209" cm="1">
        <f t="array" ref="K163">+DEMANDAS!$B$12*PARAMETROS!$B$18*INDEX('factores - departamento'!$C$2:$C$26,$I163)</f>
        <v>3988412729.2458653</v>
      </c>
      <c r="L163" s="209" cm="1">
        <f t="array" ref="L163">+DEMANDAS!$B$12*PARAMETROS!$B$19*INDEX('factores - departamento'!$C$2:$C$26,$I163)</f>
        <v>13457326991.531445</v>
      </c>
      <c r="M163" s="22">
        <f t="shared" si="13"/>
        <v>27</v>
      </c>
      <c r="N163" s="22">
        <f t="shared" si="14"/>
        <v>2700</v>
      </c>
      <c r="O163" s="22">
        <f t="shared" si="15"/>
        <v>10800</v>
      </c>
      <c r="P163" s="209">
        <f t="shared" si="16"/>
        <v>16481682.431845561</v>
      </c>
      <c r="Q163" s="209">
        <f t="shared" si="17"/>
        <v>147718989.97206908</v>
      </c>
      <c r="R163" s="209">
        <f t="shared" si="18"/>
        <v>498419518.20486832</v>
      </c>
      <c r="S163" s="22">
        <f>MATCH(H163,'factores - departamento'!$A$2:$A$26,0)</f>
        <v>8</v>
      </c>
      <c r="T163" s="22" t="str" cm="1">
        <f t="array" ref="T163">INDEX('factores - departamento'!$G$2:$G$26,S163)</f>
        <v>AGRARE</v>
      </c>
    </row>
    <row r="164" spans="1:20" x14ac:dyDescent="0.3">
      <c r="A164" s="22" t="str">
        <f>+'MOVIL-ESTACIONES'!A164</f>
        <v>ESTCUS09</v>
      </c>
      <c r="B164" s="22">
        <f>+'MOVIL-ESTACIONES'!E164</f>
        <v>1</v>
      </c>
      <c r="C164" s="22">
        <f>+'MOVIL-ESTACIONES'!F164</f>
        <v>100</v>
      </c>
      <c r="D164" s="22">
        <f>+'MOVIL-ESTACIONES'!G164</f>
        <v>400</v>
      </c>
      <c r="E164" s="22" t="str">
        <f>+'MOVIL-ESTACIONES'!H164</f>
        <v>BSCARE</v>
      </c>
      <c r="F164" s="22" t="str">
        <f>+'MOVIL-ESTACIONES'!I164</f>
        <v>RNCARE</v>
      </c>
      <c r="G164" s="22" t="str">
        <f>+'MOVIL-ESTACIONES'!J164</f>
        <v>SGWARE</v>
      </c>
      <c r="H164" s="22" t="str">
        <f>+'MOVIL-ESTACIONES'!L164</f>
        <v>CUSCO</v>
      </c>
      <c r="I164" s="22">
        <f>MATCH(H164,'factores - departamento'!$A$2:$A$26,0)</f>
        <v>8</v>
      </c>
      <c r="J164" s="209" cm="1">
        <f t="array" ref="J164">+DEMANDAS!$B$12*PARAMETROS!$B$17*INDEX('factores - departamento'!$C$2:$C$26,$I164)</f>
        <v>445005425.65983015</v>
      </c>
      <c r="K164" s="209" cm="1">
        <f t="array" ref="K164">+DEMANDAS!$B$12*PARAMETROS!$B$18*INDEX('factores - departamento'!$C$2:$C$26,$I164)</f>
        <v>3988412729.2458653</v>
      </c>
      <c r="L164" s="209" cm="1">
        <f t="array" ref="L164">+DEMANDAS!$B$12*PARAMETROS!$B$19*INDEX('factores - departamento'!$C$2:$C$26,$I164)</f>
        <v>13457326991.531445</v>
      </c>
      <c r="M164" s="22">
        <f t="shared" si="13"/>
        <v>27</v>
      </c>
      <c r="N164" s="22">
        <f t="shared" si="14"/>
        <v>2700</v>
      </c>
      <c r="O164" s="22">
        <f t="shared" si="15"/>
        <v>10800</v>
      </c>
      <c r="P164" s="209">
        <f t="shared" si="16"/>
        <v>16481682.431845561</v>
      </c>
      <c r="Q164" s="209">
        <f t="shared" si="17"/>
        <v>147718989.97206908</v>
      </c>
      <c r="R164" s="209">
        <f t="shared" si="18"/>
        <v>498419518.20486832</v>
      </c>
      <c r="S164" s="22">
        <f>MATCH(H164,'factores - departamento'!$A$2:$A$26,0)</f>
        <v>8</v>
      </c>
      <c r="T164" s="22" t="str" cm="1">
        <f t="array" ref="T164">INDEX('factores - departamento'!$G$2:$G$26,S164)</f>
        <v>AGRARE</v>
      </c>
    </row>
    <row r="165" spans="1:20" x14ac:dyDescent="0.3">
      <c r="A165" s="22" t="str">
        <f>+'MOVIL-ESTACIONES'!A165</f>
        <v>ESTCUS10</v>
      </c>
      <c r="B165" s="22">
        <f>+'MOVIL-ESTACIONES'!E165</f>
        <v>1</v>
      </c>
      <c r="C165" s="22">
        <f>+'MOVIL-ESTACIONES'!F165</f>
        <v>100</v>
      </c>
      <c r="D165" s="22">
        <f>+'MOVIL-ESTACIONES'!G165</f>
        <v>400</v>
      </c>
      <c r="E165" s="22" t="str">
        <f>+'MOVIL-ESTACIONES'!H165</f>
        <v>BSCARE</v>
      </c>
      <c r="F165" s="22" t="str">
        <f>+'MOVIL-ESTACIONES'!I165</f>
        <v>RNCARE</v>
      </c>
      <c r="G165" s="22" t="str">
        <f>+'MOVIL-ESTACIONES'!J165</f>
        <v>SGWARE</v>
      </c>
      <c r="H165" s="22" t="str">
        <f>+'MOVIL-ESTACIONES'!L165</f>
        <v>CUSCO</v>
      </c>
      <c r="I165" s="22">
        <f>MATCH(H165,'factores - departamento'!$A$2:$A$26,0)</f>
        <v>8</v>
      </c>
      <c r="J165" s="209" cm="1">
        <f t="array" ref="J165">+DEMANDAS!$B$12*PARAMETROS!$B$17*INDEX('factores - departamento'!$C$2:$C$26,$I165)</f>
        <v>445005425.65983015</v>
      </c>
      <c r="K165" s="209" cm="1">
        <f t="array" ref="K165">+DEMANDAS!$B$12*PARAMETROS!$B$18*INDEX('factores - departamento'!$C$2:$C$26,$I165)</f>
        <v>3988412729.2458653</v>
      </c>
      <c r="L165" s="209" cm="1">
        <f t="array" ref="L165">+DEMANDAS!$B$12*PARAMETROS!$B$19*INDEX('factores - departamento'!$C$2:$C$26,$I165)</f>
        <v>13457326991.531445</v>
      </c>
      <c r="M165" s="22">
        <f t="shared" si="13"/>
        <v>27</v>
      </c>
      <c r="N165" s="22">
        <f t="shared" si="14"/>
        <v>2700</v>
      </c>
      <c r="O165" s="22">
        <f t="shared" si="15"/>
        <v>10800</v>
      </c>
      <c r="P165" s="209">
        <f t="shared" si="16"/>
        <v>16481682.431845561</v>
      </c>
      <c r="Q165" s="209">
        <f t="shared" si="17"/>
        <v>147718989.97206908</v>
      </c>
      <c r="R165" s="209">
        <f t="shared" si="18"/>
        <v>498419518.20486832</v>
      </c>
      <c r="S165" s="22">
        <f>MATCH(H165,'factores - departamento'!$A$2:$A$26,0)</f>
        <v>8</v>
      </c>
      <c r="T165" s="22" t="str" cm="1">
        <f t="array" ref="T165">INDEX('factores - departamento'!$G$2:$G$26,S165)</f>
        <v>AGRARE</v>
      </c>
    </row>
    <row r="166" spans="1:20" x14ac:dyDescent="0.3">
      <c r="A166" s="22" t="str">
        <f>+'MOVIL-ESTACIONES'!A166</f>
        <v>ESTCUS11</v>
      </c>
      <c r="B166" s="22">
        <f>+'MOVIL-ESTACIONES'!E166</f>
        <v>1</v>
      </c>
      <c r="C166" s="22">
        <f>+'MOVIL-ESTACIONES'!F166</f>
        <v>100</v>
      </c>
      <c r="D166" s="22">
        <f>+'MOVIL-ESTACIONES'!G166</f>
        <v>400</v>
      </c>
      <c r="E166" s="22" t="str">
        <f>+'MOVIL-ESTACIONES'!H166</f>
        <v>BSCARE</v>
      </c>
      <c r="F166" s="22" t="str">
        <f>+'MOVIL-ESTACIONES'!I166</f>
        <v>RNCARE</v>
      </c>
      <c r="G166" s="22" t="str">
        <f>+'MOVIL-ESTACIONES'!J166</f>
        <v>SGWARE</v>
      </c>
      <c r="H166" s="22" t="str">
        <f>+'MOVIL-ESTACIONES'!L166</f>
        <v>CUSCO</v>
      </c>
      <c r="I166" s="22">
        <f>MATCH(H166,'factores - departamento'!$A$2:$A$26,0)</f>
        <v>8</v>
      </c>
      <c r="J166" s="209" cm="1">
        <f t="array" ref="J166">+DEMANDAS!$B$12*PARAMETROS!$B$17*INDEX('factores - departamento'!$C$2:$C$26,$I166)</f>
        <v>445005425.65983015</v>
      </c>
      <c r="K166" s="209" cm="1">
        <f t="array" ref="K166">+DEMANDAS!$B$12*PARAMETROS!$B$18*INDEX('factores - departamento'!$C$2:$C$26,$I166)</f>
        <v>3988412729.2458653</v>
      </c>
      <c r="L166" s="209" cm="1">
        <f t="array" ref="L166">+DEMANDAS!$B$12*PARAMETROS!$B$19*INDEX('factores - departamento'!$C$2:$C$26,$I166)</f>
        <v>13457326991.531445</v>
      </c>
      <c r="M166" s="22">
        <f t="shared" si="13"/>
        <v>27</v>
      </c>
      <c r="N166" s="22">
        <f t="shared" si="14"/>
        <v>2700</v>
      </c>
      <c r="O166" s="22">
        <f t="shared" si="15"/>
        <v>10800</v>
      </c>
      <c r="P166" s="209">
        <f t="shared" si="16"/>
        <v>16481682.431845561</v>
      </c>
      <c r="Q166" s="209">
        <f t="shared" si="17"/>
        <v>147718989.97206908</v>
      </c>
      <c r="R166" s="209">
        <f t="shared" si="18"/>
        <v>498419518.20486832</v>
      </c>
      <c r="S166" s="22">
        <f>MATCH(H166,'factores - departamento'!$A$2:$A$26,0)</f>
        <v>8</v>
      </c>
      <c r="T166" s="22" t="str" cm="1">
        <f t="array" ref="T166">INDEX('factores - departamento'!$G$2:$G$26,S166)</f>
        <v>AGRARE</v>
      </c>
    </row>
    <row r="167" spans="1:20" x14ac:dyDescent="0.3">
      <c r="A167" s="22" t="str">
        <f>+'MOVIL-ESTACIONES'!A167</f>
        <v>ESTCUS12</v>
      </c>
      <c r="B167" s="22">
        <f>+'MOVIL-ESTACIONES'!E167</f>
        <v>1</v>
      </c>
      <c r="C167" s="22">
        <f>+'MOVIL-ESTACIONES'!F167</f>
        <v>100</v>
      </c>
      <c r="D167" s="22">
        <f>+'MOVIL-ESTACIONES'!G167</f>
        <v>400</v>
      </c>
      <c r="E167" s="22" t="str">
        <f>+'MOVIL-ESTACIONES'!H167</f>
        <v>BSCARE</v>
      </c>
      <c r="F167" s="22" t="str">
        <f>+'MOVIL-ESTACIONES'!I167</f>
        <v>RNCARE</v>
      </c>
      <c r="G167" s="22" t="str">
        <f>+'MOVIL-ESTACIONES'!J167</f>
        <v>SGWARE</v>
      </c>
      <c r="H167" s="22" t="str">
        <f>+'MOVIL-ESTACIONES'!L167</f>
        <v>CUSCO</v>
      </c>
      <c r="I167" s="22">
        <f>MATCH(H167,'factores - departamento'!$A$2:$A$26,0)</f>
        <v>8</v>
      </c>
      <c r="J167" s="209" cm="1">
        <f t="array" ref="J167">+DEMANDAS!$B$12*PARAMETROS!$B$17*INDEX('factores - departamento'!$C$2:$C$26,$I167)</f>
        <v>445005425.65983015</v>
      </c>
      <c r="K167" s="209" cm="1">
        <f t="array" ref="K167">+DEMANDAS!$B$12*PARAMETROS!$B$18*INDEX('factores - departamento'!$C$2:$C$26,$I167)</f>
        <v>3988412729.2458653</v>
      </c>
      <c r="L167" s="209" cm="1">
        <f t="array" ref="L167">+DEMANDAS!$B$12*PARAMETROS!$B$19*INDEX('factores - departamento'!$C$2:$C$26,$I167)</f>
        <v>13457326991.531445</v>
      </c>
      <c r="M167" s="22">
        <f t="shared" si="13"/>
        <v>27</v>
      </c>
      <c r="N167" s="22">
        <f t="shared" si="14"/>
        <v>2700</v>
      </c>
      <c r="O167" s="22">
        <f t="shared" si="15"/>
        <v>10800</v>
      </c>
      <c r="P167" s="209">
        <f t="shared" si="16"/>
        <v>16481682.431845561</v>
      </c>
      <c r="Q167" s="209">
        <f t="shared" si="17"/>
        <v>147718989.97206908</v>
      </c>
      <c r="R167" s="209">
        <f t="shared" si="18"/>
        <v>498419518.20486832</v>
      </c>
      <c r="S167" s="22">
        <f>MATCH(H167,'factores - departamento'!$A$2:$A$26,0)</f>
        <v>8</v>
      </c>
      <c r="T167" s="22" t="str" cm="1">
        <f t="array" ref="T167">INDEX('factores - departamento'!$G$2:$G$26,S167)</f>
        <v>AGRARE</v>
      </c>
    </row>
    <row r="168" spans="1:20" x14ac:dyDescent="0.3">
      <c r="A168" s="22" t="str">
        <f>+'MOVIL-ESTACIONES'!A168</f>
        <v>ESTCUS13</v>
      </c>
      <c r="B168" s="22">
        <f>+'MOVIL-ESTACIONES'!E168</f>
        <v>1</v>
      </c>
      <c r="C168" s="22">
        <f>+'MOVIL-ESTACIONES'!F168</f>
        <v>100</v>
      </c>
      <c r="D168" s="22">
        <f>+'MOVIL-ESTACIONES'!G168</f>
        <v>400</v>
      </c>
      <c r="E168" s="22" t="str">
        <f>+'MOVIL-ESTACIONES'!H168</f>
        <v>BSCARE</v>
      </c>
      <c r="F168" s="22" t="str">
        <f>+'MOVIL-ESTACIONES'!I168</f>
        <v>RNCARE</v>
      </c>
      <c r="G168" s="22" t="str">
        <f>+'MOVIL-ESTACIONES'!J168</f>
        <v>SGWARE</v>
      </c>
      <c r="H168" s="22" t="str">
        <f>+'MOVIL-ESTACIONES'!L168</f>
        <v>CUSCO</v>
      </c>
      <c r="I168" s="22">
        <f>MATCH(H168,'factores - departamento'!$A$2:$A$26,0)</f>
        <v>8</v>
      </c>
      <c r="J168" s="209" cm="1">
        <f t="array" ref="J168">+DEMANDAS!$B$12*PARAMETROS!$B$17*INDEX('factores - departamento'!$C$2:$C$26,$I168)</f>
        <v>445005425.65983015</v>
      </c>
      <c r="K168" s="209" cm="1">
        <f t="array" ref="K168">+DEMANDAS!$B$12*PARAMETROS!$B$18*INDEX('factores - departamento'!$C$2:$C$26,$I168)</f>
        <v>3988412729.2458653</v>
      </c>
      <c r="L168" s="209" cm="1">
        <f t="array" ref="L168">+DEMANDAS!$B$12*PARAMETROS!$B$19*INDEX('factores - departamento'!$C$2:$C$26,$I168)</f>
        <v>13457326991.531445</v>
      </c>
      <c r="M168" s="22">
        <f t="shared" si="13"/>
        <v>27</v>
      </c>
      <c r="N168" s="22">
        <f t="shared" si="14"/>
        <v>2700</v>
      </c>
      <c r="O168" s="22">
        <f t="shared" si="15"/>
        <v>10800</v>
      </c>
      <c r="P168" s="209">
        <f t="shared" si="16"/>
        <v>16481682.431845561</v>
      </c>
      <c r="Q168" s="209">
        <f t="shared" si="17"/>
        <v>147718989.97206908</v>
      </c>
      <c r="R168" s="209">
        <f t="shared" si="18"/>
        <v>498419518.20486832</v>
      </c>
      <c r="S168" s="22">
        <f>MATCH(H168,'factores - departamento'!$A$2:$A$26,0)</f>
        <v>8</v>
      </c>
      <c r="T168" s="22" t="str" cm="1">
        <f t="array" ref="T168">INDEX('factores - departamento'!$G$2:$G$26,S168)</f>
        <v>AGRARE</v>
      </c>
    </row>
    <row r="169" spans="1:20" x14ac:dyDescent="0.3">
      <c r="A169" s="22" t="str">
        <f>+'MOVIL-ESTACIONES'!A169</f>
        <v>ESTCUS14</v>
      </c>
      <c r="B169" s="22">
        <f>+'MOVIL-ESTACIONES'!E169</f>
        <v>1</v>
      </c>
      <c r="C169" s="22">
        <f>+'MOVIL-ESTACIONES'!F169</f>
        <v>100</v>
      </c>
      <c r="D169" s="22">
        <f>+'MOVIL-ESTACIONES'!G169</f>
        <v>400</v>
      </c>
      <c r="E169" s="22" t="str">
        <f>+'MOVIL-ESTACIONES'!H169</f>
        <v>BSCARE</v>
      </c>
      <c r="F169" s="22" t="str">
        <f>+'MOVIL-ESTACIONES'!I169</f>
        <v>RNCARE</v>
      </c>
      <c r="G169" s="22" t="str">
        <f>+'MOVIL-ESTACIONES'!J169</f>
        <v>SGWARE</v>
      </c>
      <c r="H169" s="22" t="str">
        <f>+'MOVIL-ESTACIONES'!L169</f>
        <v>CUSCO</v>
      </c>
      <c r="I169" s="22">
        <f>MATCH(H169,'factores - departamento'!$A$2:$A$26,0)</f>
        <v>8</v>
      </c>
      <c r="J169" s="209" cm="1">
        <f t="array" ref="J169">+DEMANDAS!$B$12*PARAMETROS!$B$17*INDEX('factores - departamento'!$C$2:$C$26,$I169)</f>
        <v>445005425.65983015</v>
      </c>
      <c r="K169" s="209" cm="1">
        <f t="array" ref="K169">+DEMANDAS!$B$12*PARAMETROS!$B$18*INDEX('factores - departamento'!$C$2:$C$26,$I169)</f>
        <v>3988412729.2458653</v>
      </c>
      <c r="L169" s="209" cm="1">
        <f t="array" ref="L169">+DEMANDAS!$B$12*PARAMETROS!$B$19*INDEX('factores - departamento'!$C$2:$C$26,$I169)</f>
        <v>13457326991.531445</v>
      </c>
      <c r="M169" s="22">
        <f t="shared" si="13"/>
        <v>27</v>
      </c>
      <c r="N169" s="22">
        <f t="shared" si="14"/>
        <v>2700</v>
      </c>
      <c r="O169" s="22">
        <f t="shared" si="15"/>
        <v>10800</v>
      </c>
      <c r="P169" s="209">
        <f t="shared" si="16"/>
        <v>16481682.431845561</v>
      </c>
      <c r="Q169" s="209">
        <f t="shared" si="17"/>
        <v>147718989.97206908</v>
      </c>
      <c r="R169" s="209">
        <f t="shared" si="18"/>
        <v>498419518.20486832</v>
      </c>
      <c r="S169" s="22">
        <f>MATCH(H169,'factores - departamento'!$A$2:$A$26,0)</f>
        <v>8</v>
      </c>
      <c r="T169" s="22" t="str" cm="1">
        <f t="array" ref="T169">INDEX('factores - departamento'!$G$2:$G$26,S169)</f>
        <v>AGRARE</v>
      </c>
    </row>
    <row r="170" spans="1:20" x14ac:dyDescent="0.3">
      <c r="A170" s="22" t="str">
        <f>+'MOVIL-ESTACIONES'!A170</f>
        <v>ESTCUS15</v>
      </c>
      <c r="B170" s="22">
        <f>+'MOVIL-ESTACIONES'!E170</f>
        <v>1</v>
      </c>
      <c r="C170" s="22">
        <f>+'MOVIL-ESTACIONES'!F170</f>
        <v>100</v>
      </c>
      <c r="D170" s="22">
        <f>+'MOVIL-ESTACIONES'!G170</f>
        <v>400</v>
      </c>
      <c r="E170" s="22" t="str">
        <f>+'MOVIL-ESTACIONES'!H170</f>
        <v>BSCARE</v>
      </c>
      <c r="F170" s="22" t="str">
        <f>+'MOVIL-ESTACIONES'!I170</f>
        <v>RNCARE</v>
      </c>
      <c r="G170" s="22" t="str">
        <f>+'MOVIL-ESTACIONES'!J170</f>
        <v>SGWARE</v>
      </c>
      <c r="H170" s="22" t="str">
        <f>+'MOVIL-ESTACIONES'!L170</f>
        <v>CUSCO</v>
      </c>
      <c r="I170" s="22">
        <f>MATCH(H170,'factores - departamento'!$A$2:$A$26,0)</f>
        <v>8</v>
      </c>
      <c r="J170" s="209" cm="1">
        <f t="array" ref="J170">+DEMANDAS!$B$12*PARAMETROS!$B$17*INDEX('factores - departamento'!$C$2:$C$26,$I170)</f>
        <v>445005425.65983015</v>
      </c>
      <c r="K170" s="209" cm="1">
        <f t="array" ref="K170">+DEMANDAS!$B$12*PARAMETROS!$B$18*INDEX('factores - departamento'!$C$2:$C$26,$I170)</f>
        <v>3988412729.2458653</v>
      </c>
      <c r="L170" s="209" cm="1">
        <f t="array" ref="L170">+DEMANDAS!$B$12*PARAMETROS!$B$19*INDEX('factores - departamento'!$C$2:$C$26,$I170)</f>
        <v>13457326991.531445</v>
      </c>
      <c r="M170" s="22">
        <f t="shared" si="13"/>
        <v>27</v>
      </c>
      <c r="N170" s="22">
        <f t="shared" si="14"/>
        <v>2700</v>
      </c>
      <c r="O170" s="22">
        <f t="shared" si="15"/>
        <v>10800</v>
      </c>
      <c r="P170" s="209">
        <f t="shared" si="16"/>
        <v>16481682.431845561</v>
      </c>
      <c r="Q170" s="209">
        <f t="shared" si="17"/>
        <v>147718989.97206908</v>
      </c>
      <c r="R170" s="209">
        <f t="shared" si="18"/>
        <v>498419518.20486832</v>
      </c>
      <c r="S170" s="22">
        <f>MATCH(H170,'factores - departamento'!$A$2:$A$26,0)</f>
        <v>8</v>
      </c>
      <c r="T170" s="22" t="str" cm="1">
        <f t="array" ref="T170">INDEX('factores - departamento'!$G$2:$G$26,S170)</f>
        <v>AGRARE</v>
      </c>
    </row>
    <row r="171" spans="1:20" x14ac:dyDescent="0.3">
      <c r="A171" s="22" t="str">
        <f>+'MOVIL-ESTACIONES'!A171</f>
        <v>ESTCUS16</v>
      </c>
      <c r="B171" s="22">
        <f>+'MOVIL-ESTACIONES'!E171</f>
        <v>1</v>
      </c>
      <c r="C171" s="22">
        <f>+'MOVIL-ESTACIONES'!F171</f>
        <v>100</v>
      </c>
      <c r="D171" s="22">
        <f>+'MOVIL-ESTACIONES'!G171</f>
        <v>400</v>
      </c>
      <c r="E171" s="22" t="str">
        <f>+'MOVIL-ESTACIONES'!H171</f>
        <v>BSCARE</v>
      </c>
      <c r="F171" s="22" t="str">
        <f>+'MOVIL-ESTACIONES'!I171</f>
        <v>RNCARE</v>
      </c>
      <c r="G171" s="22" t="str">
        <f>+'MOVIL-ESTACIONES'!J171</f>
        <v>SGWARE</v>
      </c>
      <c r="H171" s="22" t="str">
        <f>+'MOVIL-ESTACIONES'!L171</f>
        <v>CUSCO</v>
      </c>
      <c r="I171" s="22">
        <f>MATCH(H171,'factores - departamento'!$A$2:$A$26,0)</f>
        <v>8</v>
      </c>
      <c r="J171" s="209" cm="1">
        <f t="array" ref="J171">+DEMANDAS!$B$12*PARAMETROS!$B$17*INDEX('factores - departamento'!$C$2:$C$26,$I171)</f>
        <v>445005425.65983015</v>
      </c>
      <c r="K171" s="209" cm="1">
        <f t="array" ref="K171">+DEMANDAS!$B$12*PARAMETROS!$B$18*INDEX('factores - departamento'!$C$2:$C$26,$I171)</f>
        <v>3988412729.2458653</v>
      </c>
      <c r="L171" s="209" cm="1">
        <f t="array" ref="L171">+DEMANDAS!$B$12*PARAMETROS!$B$19*INDEX('factores - departamento'!$C$2:$C$26,$I171)</f>
        <v>13457326991.531445</v>
      </c>
      <c r="M171" s="22">
        <f t="shared" si="13"/>
        <v>27</v>
      </c>
      <c r="N171" s="22">
        <f t="shared" si="14"/>
        <v>2700</v>
      </c>
      <c r="O171" s="22">
        <f t="shared" si="15"/>
        <v>10800</v>
      </c>
      <c r="P171" s="209">
        <f t="shared" si="16"/>
        <v>16481682.431845561</v>
      </c>
      <c r="Q171" s="209">
        <f t="shared" si="17"/>
        <v>147718989.97206908</v>
      </c>
      <c r="R171" s="209">
        <f t="shared" si="18"/>
        <v>498419518.20486832</v>
      </c>
      <c r="S171" s="22">
        <f>MATCH(H171,'factores - departamento'!$A$2:$A$26,0)</f>
        <v>8</v>
      </c>
      <c r="T171" s="22" t="str" cm="1">
        <f t="array" ref="T171">INDEX('factores - departamento'!$G$2:$G$26,S171)</f>
        <v>AGRARE</v>
      </c>
    </row>
    <row r="172" spans="1:20" x14ac:dyDescent="0.3">
      <c r="A172" s="22" t="str">
        <f>+'MOVIL-ESTACIONES'!A172</f>
        <v>ESTCUS17</v>
      </c>
      <c r="B172" s="22">
        <f>+'MOVIL-ESTACIONES'!E172</f>
        <v>1</v>
      </c>
      <c r="C172" s="22">
        <f>+'MOVIL-ESTACIONES'!F172</f>
        <v>100</v>
      </c>
      <c r="D172" s="22">
        <f>+'MOVIL-ESTACIONES'!G172</f>
        <v>400</v>
      </c>
      <c r="E172" s="22" t="str">
        <f>+'MOVIL-ESTACIONES'!H172</f>
        <v>BSCARE</v>
      </c>
      <c r="F172" s="22" t="str">
        <f>+'MOVIL-ESTACIONES'!I172</f>
        <v>RNCARE</v>
      </c>
      <c r="G172" s="22" t="str">
        <f>+'MOVIL-ESTACIONES'!J172</f>
        <v>SGWARE</v>
      </c>
      <c r="H172" s="22" t="str">
        <f>+'MOVIL-ESTACIONES'!L172</f>
        <v>CUSCO</v>
      </c>
      <c r="I172" s="22">
        <f>MATCH(H172,'factores - departamento'!$A$2:$A$26,0)</f>
        <v>8</v>
      </c>
      <c r="J172" s="209" cm="1">
        <f t="array" ref="J172">+DEMANDAS!$B$12*PARAMETROS!$B$17*INDEX('factores - departamento'!$C$2:$C$26,$I172)</f>
        <v>445005425.65983015</v>
      </c>
      <c r="K172" s="209" cm="1">
        <f t="array" ref="K172">+DEMANDAS!$B$12*PARAMETROS!$B$18*INDEX('factores - departamento'!$C$2:$C$26,$I172)</f>
        <v>3988412729.2458653</v>
      </c>
      <c r="L172" s="209" cm="1">
        <f t="array" ref="L172">+DEMANDAS!$B$12*PARAMETROS!$B$19*INDEX('factores - departamento'!$C$2:$C$26,$I172)</f>
        <v>13457326991.531445</v>
      </c>
      <c r="M172" s="22">
        <f t="shared" si="13"/>
        <v>27</v>
      </c>
      <c r="N172" s="22">
        <f t="shared" si="14"/>
        <v>2700</v>
      </c>
      <c r="O172" s="22">
        <f t="shared" si="15"/>
        <v>10800</v>
      </c>
      <c r="P172" s="209">
        <f t="shared" si="16"/>
        <v>16481682.431845561</v>
      </c>
      <c r="Q172" s="209">
        <f t="shared" si="17"/>
        <v>147718989.97206908</v>
      </c>
      <c r="R172" s="209">
        <f t="shared" si="18"/>
        <v>498419518.20486832</v>
      </c>
      <c r="S172" s="22">
        <f>MATCH(H172,'factores - departamento'!$A$2:$A$26,0)</f>
        <v>8</v>
      </c>
      <c r="T172" s="22" t="str" cm="1">
        <f t="array" ref="T172">INDEX('factores - departamento'!$G$2:$G$26,S172)</f>
        <v>AGRARE</v>
      </c>
    </row>
    <row r="173" spans="1:20" x14ac:dyDescent="0.3">
      <c r="A173" s="22" t="str">
        <f>+'MOVIL-ESTACIONES'!A173</f>
        <v>ESTCUS18</v>
      </c>
      <c r="B173" s="22">
        <f>+'MOVIL-ESTACIONES'!E173</f>
        <v>1</v>
      </c>
      <c r="C173" s="22">
        <f>+'MOVIL-ESTACIONES'!F173</f>
        <v>100</v>
      </c>
      <c r="D173" s="22">
        <f>+'MOVIL-ESTACIONES'!G173</f>
        <v>400</v>
      </c>
      <c r="E173" s="22" t="str">
        <f>+'MOVIL-ESTACIONES'!H173</f>
        <v>BSCARE</v>
      </c>
      <c r="F173" s="22" t="str">
        <f>+'MOVIL-ESTACIONES'!I173</f>
        <v>RNCARE</v>
      </c>
      <c r="G173" s="22" t="str">
        <f>+'MOVIL-ESTACIONES'!J173</f>
        <v>SGWARE</v>
      </c>
      <c r="H173" s="22" t="str">
        <f>+'MOVIL-ESTACIONES'!L173</f>
        <v>CUSCO</v>
      </c>
      <c r="I173" s="22">
        <f>MATCH(H173,'factores - departamento'!$A$2:$A$26,0)</f>
        <v>8</v>
      </c>
      <c r="J173" s="209" cm="1">
        <f t="array" ref="J173">+DEMANDAS!$B$12*PARAMETROS!$B$17*INDEX('factores - departamento'!$C$2:$C$26,$I173)</f>
        <v>445005425.65983015</v>
      </c>
      <c r="K173" s="209" cm="1">
        <f t="array" ref="K173">+DEMANDAS!$B$12*PARAMETROS!$B$18*INDEX('factores - departamento'!$C$2:$C$26,$I173)</f>
        <v>3988412729.2458653</v>
      </c>
      <c r="L173" s="209" cm="1">
        <f t="array" ref="L173">+DEMANDAS!$B$12*PARAMETROS!$B$19*INDEX('factores - departamento'!$C$2:$C$26,$I173)</f>
        <v>13457326991.531445</v>
      </c>
      <c r="M173" s="22">
        <f t="shared" si="13"/>
        <v>27</v>
      </c>
      <c r="N173" s="22">
        <f t="shared" si="14"/>
        <v>2700</v>
      </c>
      <c r="O173" s="22">
        <f t="shared" si="15"/>
        <v>10800</v>
      </c>
      <c r="P173" s="209">
        <f t="shared" si="16"/>
        <v>16481682.431845561</v>
      </c>
      <c r="Q173" s="209">
        <f t="shared" si="17"/>
        <v>147718989.97206908</v>
      </c>
      <c r="R173" s="209">
        <f t="shared" si="18"/>
        <v>498419518.20486832</v>
      </c>
      <c r="S173" s="22">
        <f>MATCH(H173,'factores - departamento'!$A$2:$A$26,0)</f>
        <v>8</v>
      </c>
      <c r="T173" s="22" t="str" cm="1">
        <f t="array" ref="T173">INDEX('factores - departamento'!$G$2:$G$26,S173)</f>
        <v>AGRARE</v>
      </c>
    </row>
    <row r="174" spans="1:20" x14ac:dyDescent="0.3">
      <c r="A174" s="22" t="str">
        <f>+'MOVIL-ESTACIONES'!A174</f>
        <v>ESTCUS19</v>
      </c>
      <c r="B174" s="22">
        <f>+'MOVIL-ESTACIONES'!E174</f>
        <v>1</v>
      </c>
      <c r="C174" s="22">
        <f>+'MOVIL-ESTACIONES'!F174</f>
        <v>100</v>
      </c>
      <c r="D174" s="22">
        <f>+'MOVIL-ESTACIONES'!G174</f>
        <v>400</v>
      </c>
      <c r="E174" s="22" t="str">
        <f>+'MOVIL-ESTACIONES'!H174</f>
        <v>BSCARE</v>
      </c>
      <c r="F174" s="22" t="str">
        <f>+'MOVIL-ESTACIONES'!I174</f>
        <v>RNCARE</v>
      </c>
      <c r="G174" s="22" t="str">
        <f>+'MOVIL-ESTACIONES'!J174</f>
        <v>SGWARE</v>
      </c>
      <c r="H174" s="22" t="str">
        <f>+'MOVIL-ESTACIONES'!L174</f>
        <v>CUSCO</v>
      </c>
      <c r="I174" s="22">
        <f>MATCH(H174,'factores - departamento'!$A$2:$A$26,0)</f>
        <v>8</v>
      </c>
      <c r="J174" s="209" cm="1">
        <f t="array" ref="J174">+DEMANDAS!$B$12*PARAMETROS!$B$17*INDEX('factores - departamento'!$C$2:$C$26,$I174)</f>
        <v>445005425.65983015</v>
      </c>
      <c r="K174" s="209" cm="1">
        <f t="array" ref="K174">+DEMANDAS!$B$12*PARAMETROS!$B$18*INDEX('factores - departamento'!$C$2:$C$26,$I174)</f>
        <v>3988412729.2458653</v>
      </c>
      <c r="L174" s="209" cm="1">
        <f t="array" ref="L174">+DEMANDAS!$B$12*PARAMETROS!$B$19*INDEX('factores - departamento'!$C$2:$C$26,$I174)</f>
        <v>13457326991.531445</v>
      </c>
      <c r="M174" s="22">
        <f t="shared" si="13"/>
        <v>27</v>
      </c>
      <c r="N174" s="22">
        <f t="shared" si="14"/>
        <v>2700</v>
      </c>
      <c r="O174" s="22">
        <f t="shared" si="15"/>
        <v>10800</v>
      </c>
      <c r="P174" s="209">
        <f t="shared" si="16"/>
        <v>16481682.431845561</v>
      </c>
      <c r="Q174" s="209">
        <f t="shared" si="17"/>
        <v>147718989.97206908</v>
      </c>
      <c r="R174" s="209">
        <f t="shared" si="18"/>
        <v>498419518.20486832</v>
      </c>
      <c r="S174" s="22">
        <f>MATCH(H174,'factores - departamento'!$A$2:$A$26,0)</f>
        <v>8</v>
      </c>
      <c r="T174" s="22" t="str" cm="1">
        <f t="array" ref="T174">INDEX('factores - departamento'!$G$2:$G$26,S174)</f>
        <v>AGRARE</v>
      </c>
    </row>
    <row r="175" spans="1:20" x14ac:dyDescent="0.3">
      <c r="A175" s="22" t="str">
        <f>+'MOVIL-ESTACIONES'!A175</f>
        <v>ESTCUS20</v>
      </c>
      <c r="B175" s="22">
        <f>+'MOVIL-ESTACIONES'!E175</f>
        <v>1</v>
      </c>
      <c r="C175" s="22">
        <f>+'MOVIL-ESTACIONES'!F175</f>
        <v>100</v>
      </c>
      <c r="D175" s="22">
        <f>+'MOVIL-ESTACIONES'!G175</f>
        <v>400</v>
      </c>
      <c r="E175" s="22" t="str">
        <f>+'MOVIL-ESTACIONES'!H175</f>
        <v>BSCARE</v>
      </c>
      <c r="F175" s="22" t="str">
        <f>+'MOVIL-ESTACIONES'!I175</f>
        <v>RNCARE</v>
      </c>
      <c r="G175" s="22" t="str">
        <f>+'MOVIL-ESTACIONES'!J175</f>
        <v>SGWARE</v>
      </c>
      <c r="H175" s="22" t="str">
        <f>+'MOVIL-ESTACIONES'!L175</f>
        <v>CUSCO</v>
      </c>
      <c r="I175" s="22">
        <f>MATCH(H175,'factores - departamento'!$A$2:$A$26,0)</f>
        <v>8</v>
      </c>
      <c r="J175" s="209" cm="1">
        <f t="array" ref="J175">+DEMANDAS!$B$12*PARAMETROS!$B$17*INDEX('factores - departamento'!$C$2:$C$26,$I175)</f>
        <v>445005425.65983015</v>
      </c>
      <c r="K175" s="209" cm="1">
        <f t="array" ref="K175">+DEMANDAS!$B$12*PARAMETROS!$B$18*INDEX('factores - departamento'!$C$2:$C$26,$I175)</f>
        <v>3988412729.2458653</v>
      </c>
      <c r="L175" s="209" cm="1">
        <f t="array" ref="L175">+DEMANDAS!$B$12*PARAMETROS!$B$19*INDEX('factores - departamento'!$C$2:$C$26,$I175)</f>
        <v>13457326991.531445</v>
      </c>
      <c r="M175" s="22">
        <f t="shared" si="13"/>
        <v>27</v>
      </c>
      <c r="N175" s="22">
        <f t="shared" si="14"/>
        <v>2700</v>
      </c>
      <c r="O175" s="22">
        <f t="shared" si="15"/>
        <v>10800</v>
      </c>
      <c r="P175" s="209">
        <f t="shared" si="16"/>
        <v>16481682.431845561</v>
      </c>
      <c r="Q175" s="209">
        <f t="shared" si="17"/>
        <v>147718989.97206908</v>
      </c>
      <c r="R175" s="209">
        <f t="shared" si="18"/>
        <v>498419518.20486832</v>
      </c>
      <c r="S175" s="22">
        <f>MATCH(H175,'factores - departamento'!$A$2:$A$26,0)</f>
        <v>8</v>
      </c>
      <c r="T175" s="22" t="str" cm="1">
        <f t="array" ref="T175">INDEX('factores - departamento'!$G$2:$G$26,S175)</f>
        <v>AGRARE</v>
      </c>
    </row>
    <row r="176" spans="1:20" x14ac:dyDescent="0.3">
      <c r="A176" s="22" t="str">
        <f>+'MOVIL-ESTACIONES'!A176</f>
        <v>ESTCUS21</v>
      </c>
      <c r="B176" s="22">
        <f>+'MOVIL-ESTACIONES'!E176</f>
        <v>1</v>
      </c>
      <c r="C176" s="22">
        <f>+'MOVIL-ESTACIONES'!F176</f>
        <v>100</v>
      </c>
      <c r="D176" s="22">
        <f>+'MOVIL-ESTACIONES'!G176</f>
        <v>400</v>
      </c>
      <c r="E176" s="22" t="str">
        <f>+'MOVIL-ESTACIONES'!H176</f>
        <v>BSCARE</v>
      </c>
      <c r="F176" s="22" t="str">
        <f>+'MOVIL-ESTACIONES'!I176</f>
        <v>RNCARE</v>
      </c>
      <c r="G176" s="22" t="str">
        <f>+'MOVIL-ESTACIONES'!J176</f>
        <v>SGWARE</v>
      </c>
      <c r="H176" s="22" t="str">
        <f>+'MOVIL-ESTACIONES'!L176</f>
        <v>CUSCO</v>
      </c>
      <c r="I176" s="22">
        <f>MATCH(H176,'factores - departamento'!$A$2:$A$26,0)</f>
        <v>8</v>
      </c>
      <c r="J176" s="209" cm="1">
        <f t="array" ref="J176">+DEMANDAS!$B$12*PARAMETROS!$B$17*INDEX('factores - departamento'!$C$2:$C$26,$I176)</f>
        <v>445005425.65983015</v>
      </c>
      <c r="K176" s="209" cm="1">
        <f t="array" ref="K176">+DEMANDAS!$B$12*PARAMETROS!$B$18*INDEX('factores - departamento'!$C$2:$C$26,$I176)</f>
        <v>3988412729.2458653</v>
      </c>
      <c r="L176" s="209" cm="1">
        <f t="array" ref="L176">+DEMANDAS!$B$12*PARAMETROS!$B$19*INDEX('factores - departamento'!$C$2:$C$26,$I176)</f>
        <v>13457326991.531445</v>
      </c>
      <c r="M176" s="22">
        <f t="shared" si="13"/>
        <v>27</v>
      </c>
      <c r="N176" s="22">
        <f t="shared" si="14"/>
        <v>2700</v>
      </c>
      <c r="O176" s="22">
        <f t="shared" si="15"/>
        <v>10800</v>
      </c>
      <c r="P176" s="209">
        <f t="shared" si="16"/>
        <v>16481682.431845561</v>
      </c>
      <c r="Q176" s="209">
        <f t="shared" si="17"/>
        <v>147718989.97206908</v>
      </c>
      <c r="R176" s="209">
        <f t="shared" si="18"/>
        <v>498419518.20486832</v>
      </c>
      <c r="S176" s="22">
        <f>MATCH(H176,'factores - departamento'!$A$2:$A$26,0)</f>
        <v>8</v>
      </c>
      <c r="T176" s="22" t="str" cm="1">
        <f t="array" ref="T176">INDEX('factores - departamento'!$G$2:$G$26,S176)</f>
        <v>AGRARE</v>
      </c>
    </row>
    <row r="177" spans="1:20" x14ac:dyDescent="0.3">
      <c r="A177" s="22" t="str">
        <f>+'MOVIL-ESTACIONES'!A177</f>
        <v>ESTCUS22</v>
      </c>
      <c r="B177" s="22">
        <f>+'MOVIL-ESTACIONES'!E177</f>
        <v>1</v>
      </c>
      <c r="C177" s="22">
        <f>+'MOVIL-ESTACIONES'!F177</f>
        <v>100</v>
      </c>
      <c r="D177" s="22">
        <f>+'MOVIL-ESTACIONES'!G177</f>
        <v>400</v>
      </c>
      <c r="E177" s="22" t="str">
        <f>+'MOVIL-ESTACIONES'!H177</f>
        <v>BSCARE</v>
      </c>
      <c r="F177" s="22" t="str">
        <f>+'MOVIL-ESTACIONES'!I177</f>
        <v>RNCARE</v>
      </c>
      <c r="G177" s="22" t="str">
        <f>+'MOVIL-ESTACIONES'!J177</f>
        <v>SGWARE</v>
      </c>
      <c r="H177" s="22" t="str">
        <f>+'MOVIL-ESTACIONES'!L177</f>
        <v>CUSCO</v>
      </c>
      <c r="I177" s="22">
        <f>MATCH(H177,'factores - departamento'!$A$2:$A$26,0)</f>
        <v>8</v>
      </c>
      <c r="J177" s="209" cm="1">
        <f t="array" ref="J177">+DEMANDAS!$B$12*PARAMETROS!$B$17*INDEX('factores - departamento'!$C$2:$C$26,$I177)</f>
        <v>445005425.65983015</v>
      </c>
      <c r="K177" s="209" cm="1">
        <f t="array" ref="K177">+DEMANDAS!$B$12*PARAMETROS!$B$18*INDEX('factores - departamento'!$C$2:$C$26,$I177)</f>
        <v>3988412729.2458653</v>
      </c>
      <c r="L177" s="209" cm="1">
        <f t="array" ref="L177">+DEMANDAS!$B$12*PARAMETROS!$B$19*INDEX('factores - departamento'!$C$2:$C$26,$I177)</f>
        <v>13457326991.531445</v>
      </c>
      <c r="M177" s="22">
        <f t="shared" si="13"/>
        <v>27</v>
      </c>
      <c r="N177" s="22">
        <f t="shared" si="14"/>
        <v>2700</v>
      </c>
      <c r="O177" s="22">
        <f t="shared" si="15"/>
        <v>10800</v>
      </c>
      <c r="P177" s="209">
        <f t="shared" si="16"/>
        <v>16481682.431845561</v>
      </c>
      <c r="Q177" s="209">
        <f t="shared" si="17"/>
        <v>147718989.97206908</v>
      </c>
      <c r="R177" s="209">
        <f t="shared" si="18"/>
        <v>498419518.20486832</v>
      </c>
      <c r="S177" s="22">
        <f>MATCH(H177,'factores - departamento'!$A$2:$A$26,0)</f>
        <v>8</v>
      </c>
      <c r="T177" s="22" t="str" cm="1">
        <f t="array" ref="T177">INDEX('factores - departamento'!$G$2:$G$26,S177)</f>
        <v>AGRARE</v>
      </c>
    </row>
    <row r="178" spans="1:20" x14ac:dyDescent="0.3">
      <c r="A178" s="22" t="str">
        <f>+'MOVIL-ESTACIONES'!A178</f>
        <v>ESTCUS23</v>
      </c>
      <c r="B178" s="22">
        <f>+'MOVIL-ESTACIONES'!E178</f>
        <v>1</v>
      </c>
      <c r="C178" s="22">
        <f>+'MOVIL-ESTACIONES'!F178</f>
        <v>100</v>
      </c>
      <c r="D178" s="22">
        <f>+'MOVIL-ESTACIONES'!G178</f>
        <v>400</v>
      </c>
      <c r="E178" s="22" t="str">
        <f>+'MOVIL-ESTACIONES'!H178</f>
        <v>BSCARE</v>
      </c>
      <c r="F178" s="22" t="str">
        <f>+'MOVIL-ESTACIONES'!I178</f>
        <v>RNCARE</v>
      </c>
      <c r="G178" s="22" t="str">
        <f>+'MOVIL-ESTACIONES'!J178</f>
        <v>SGWARE</v>
      </c>
      <c r="H178" s="22" t="str">
        <f>+'MOVIL-ESTACIONES'!L178</f>
        <v>CUSCO</v>
      </c>
      <c r="I178" s="22">
        <f>MATCH(H178,'factores - departamento'!$A$2:$A$26,0)</f>
        <v>8</v>
      </c>
      <c r="J178" s="209" cm="1">
        <f t="array" ref="J178">+DEMANDAS!$B$12*PARAMETROS!$B$17*INDEX('factores - departamento'!$C$2:$C$26,$I178)</f>
        <v>445005425.65983015</v>
      </c>
      <c r="K178" s="209" cm="1">
        <f t="array" ref="K178">+DEMANDAS!$B$12*PARAMETROS!$B$18*INDEX('factores - departamento'!$C$2:$C$26,$I178)</f>
        <v>3988412729.2458653</v>
      </c>
      <c r="L178" s="209" cm="1">
        <f t="array" ref="L178">+DEMANDAS!$B$12*PARAMETROS!$B$19*INDEX('factores - departamento'!$C$2:$C$26,$I178)</f>
        <v>13457326991.531445</v>
      </c>
      <c r="M178" s="22">
        <f t="shared" si="13"/>
        <v>27</v>
      </c>
      <c r="N178" s="22">
        <f t="shared" si="14"/>
        <v>2700</v>
      </c>
      <c r="O178" s="22">
        <f t="shared" si="15"/>
        <v>10800</v>
      </c>
      <c r="P178" s="209">
        <f t="shared" si="16"/>
        <v>16481682.431845561</v>
      </c>
      <c r="Q178" s="209">
        <f t="shared" si="17"/>
        <v>147718989.97206908</v>
      </c>
      <c r="R178" s="209">
        <f t="shared" si="18"/>
        <v>498419518.20486832</v>
      </c>
      <c r="S178" s="22">
        <f>MATCH(H178,'factores - departamento'!$A$2:$A$26,0)</f>
        <v>8</v>
      </c>
      <c r="T178" s="22" t="str" cm="1">
        <f t="array" ref="T178">INDEX('factores - departamento'!$G$2:$G$26,S178)</f>
        <v>AGRARE</v>
      </c>
    </row>
    <row r="179" spans="1:20" x14ac:dyDescent="0.3">
      <c r="A179" s="22" t="str">
        <f>+'MOVIL-ESTACIONES'!A179</f>
        <v>ESTCUS24</v>
      </c>
      <c r="B179" s="22">
        <f>+'MOVIL-ESTACIONES'!E179</f>
        <v>1</v>
      </c>
      <c r="C179" s="22">
        <f>+'MOVIL-ESTACIONES'!F179</f>
        <v>100</v>
      </c>
      <c r="D179" s="22">
        <f>+'MOVIL-ESTACIONES'!G179</f>
        <v>400</v>
      </c>
      <c r="E179" s="22" t="str">
        <f>+'MOVIL-ESTACIONES'!H179</f>
        <v>BSCARE</v>
      </c>
      <c r="F179" s="22" t="str">
        <f>+'MOVIL-ESTACIONES'!I179</f>
        <v>RNCARE</v>
      </c>
      <c r="G179" s="22" t="str">
        <f>+'MOVIL-ESTACIONES'!J179</f>
        <v>SGWARE</v>
      </c>
      <c r="H179" s="22" t="str">
        <f>+'MOVIL-ESTACIONES'!L179</f>
        <v>CUSCO</v>
      </c>
      <c r="I179" s="22">
        <f>MATCH(H179,'factores - departamento'!$A$2:$A$26,0)</f>
        <v>8</v>
      </c>
      <c r="J179" s="209" cm="1">
        <f t="array" ref="J179">+DEMANDAS!$B$12*PARAMETROS!$B$17*INDEX('factores - departamento'!$C$2:$C$26,$I179)</f>
        <v>445005425.65983015</v>
      </c>
      <c r="K179" s="209" cm="1">
        <f t="array" ref="K179">+DEMANDAS!$B$12*PARAMETROS!$B$18*INDEX('factores - departamento'!$C$2:$C$26,$I179)</f>
        <v>3988412729.2458653</v>
      </c>
      <c r="L179" s="209" cm="1">
        <f t="array" ref="L179">+DEMANDAS!$B$12*PARAMETROS!$B$19*INDEX('factores - departamento'!$C$2:$C$26,$I179)</f>
        <v>13457326991.531445</v>
      </c>
      <c r="M179" s="22">
        <f t="shared" si="13"/>
        <v>27</v>
      </c>
      <c r="N179" s="22">
        <f t="shared" si="14"/>
        <v>2700</v>
      </c>
      <c r="O179" s="22">
        <f t="shared" si="15"/>
        <v>10800</v>
      </c>
      <c r="P179" s="209">
        <f t="shared" si="16"/>
        <v>16481682.431845561</v>
      </c>
      <c r="Q179" s="209">
        <f t="shared" si="17"/>
        <v>147718989.97206908</v>
      </c>
      <c r="R179" s="209">
        <f t="shared" si="18"/>
        <v>498419518.20486832</v>
      </c>
      <c r="S179" s="22">
        <f>MATCH(H179,'factores - departamento'!$A$2:$A$26,0)</f>
        <v>8</v>
      </c>
      <c r="T179" s="22" t="str" cm="1">
        <f t="array" ref="T179">INDEX('factores - departamento'!$G$2:$G$26,S179)</f>
        <v>AGRARE</v>
      </c>
    </row>
    <row r="180" spans="1:20" x14ac:dyDescent="0.3">
      <c r="A180" s="22" t="str">
        <f>+'MOVIL-ESTACIONES'!A180</f>
        <v>ESTCUS25</v>
      </c>
      <c r="B180" s="22">
        <f>+'MOVIL-ESTACIONES'!E180</f>
        <v>1</v>
      </c>
      <c r="C180" s="22">
        <f>+'MOVIL-ESTACIONES'!F180</f>
        <v>100</v>
      </c>
      <c r="D180" s="22">
        <f>+'MOVIL-ESTACIONES'!G180</f>
        <v>400</v>
      </c>
      <c r="E180" s="22" t="str">
        <f>+'MOVIL-ESTACIONES'!H180</f>
        <v>BSCARE</v>
      </c>
      <c r="F180" s="22" t="str">
        <f>+'MOVIL-ESTACIONES'!I180</f>
        <v>RNCARE</v>
      </c>
      <c r="G180" s="22" t="str">
        <f>+'MOVIL-ESTACIONES'!J180</f>
        <v>SGWARE</v>
      </c>
      <c r="H180" s="22" t="str">
        <f>+'MOVIL-ESTACIONES'!L180</f>
        <v>CUSCO</v>
      </c>
      <c r="I180" s="22">
        <f>MATCH(H180,'factores - departamento'!$A$2:$A$26,0)</f>
        <v>8</v>
      </c>
      <c r="J180" s="209" cm="1">
        <f t="array" ref="J180">+DEMANDAS!$B$12*PARAMETROS!$B$17*INDEX('factores - departamento'!$C$2:$C$26,$I180)</f>
        <v>445005425.65983015</v>
      </c>
      <c r="K180" s="209" cm="1">
        <f t="array" ref="K180">+DEMANDAS!$B$12*PARAMETROS!$B$18*INDEX('factores - departamento'!$C$2:$C$26,$I180)</f>
        <v>3988412729.2458653</v>
      </c>
      <c r="L180" s="209" cm="1">
        <f t="array" ref="L180">+DEMANDAS!$B$12*PARAMETROS!$B$19*INDEX('factores - departamento'!$C$2:$C$26,$I180)</f>
        <v>13457326991.531445</v>
      </c>
      <c r="M180" s="22">
        <f t="shared" si="13"/>
        <v>27</v>
      </c>
      <c r="N180" s="22">
        <f t="shared" si="14"/>
        <v>2700</v>
      </c>
      <c r="O180" s="22">
        <f t="shared" si="15"/>
        <v>10800</v>
      </c>
      <c r="P180" s="209">
        <f t="shared" si="16"/>
        <v>16481682.431845561</v>
      </c>
      <c r="Q180" s="209">
        <f t="shared" si="17"/>
        <v>147718989.97206908</v>
      </c>
      <c r="R180" s="209">
        <f t="shared" si="18"/>
        <v>498419518.20486832</v>
      </c>
      <c r="S180" s="22">
        <f>MATCH(H180,'factores - departamento'!$A$2:$A$26,0)</f>
        <v>8</v>
      </c>
      <c r="T180" s="22" t="str" cm="1">
        <f t="array" ref="T180">INDEX('factores - departamento'!$G$2:$G$26,S180)</f>
        <v>AGRARE</v>
      </c>
    </row>
    <row r="181" spans="1:20" x14ac:dyDescent="0.3">
      <c r="A181" s="22" t="str">
        <f>+'MOVIL-ESTACIONES'!A181</f>
        <v>ESTCUS26</v>
      </c>
      <c r="B181" s="22">
        <f>+'MOVIL-ESTACIONES'!E181</f>
        <v>1</v>
      </c>
      <c r="C181" s="22">
        <f>+'MOVIL-ESTACIONES'!F181</f>
        <v>100</v>
      </c>
      <c r="D181" s="22">
        <f>+'MOVIL-ESTACIONES'!G181</f>
        <v>400</v>
      </c>
      <c r="E181" s="22" t="str">
        <f>+'MOVIL-ESTACIONES'!H181</f>
        <v>BSCARE</v>
      </c>
      <c r="F181" s="22" t="str">
        <f>+'MOVIL-ESTACIONES'!I181</f>
        <v>RNCARE</v>
      </c>
      <c r="G181" s="22" t="str">
        <f>+'MOVIL-ESTACIONES'!J181</f>
        <v>SGWARE</v>
      </c>
      <c r="H181" s="22" t="str">
        <f>+'MOVIL-ESTACIONES'!L181</f>
        <v>CUSCO</v>
      </c>
      <c r="I181" s="22">
        <f>MATCH(H181,'factores - departamento'!$A$2:$A$26,0)</f>
        <v>8</v>
      </c>
      <c r="J181" s="209" cm="1">
        <f t="array" ref="J181">+DEMANDAS!$B$12*PARAMETROS!$B$17*INDEX('factores - departamento'!$C$2:$C$26,$I181)</f>
        <v>445005425.65983015</v>
      </c>
      <c r="K181" s="209" cm="1">
        <f t="array" ref="K181">+DEMANDAS!$B$12*PARAMETROS!$B$18*INDEX('factores - departamento'!$C$2:$C$26,$I181)</f>
        <v>3988412729.2458653</v>
      </c>
      <c r="L181" s="209" cm="1">
        <f t="array" ref="L181">+DEMANDAS!$B$12*PARAMETROS!$B$19*INDEX('factores - departamento'!$C$2:$C$26,$I181)</f>
        <v>13457326991.531445</v>
      </c>
      <c r="M181" s="22">
        <f t="shared" si="13"/>
        <v>27</v>
      </c>
      <c r="N181" s="22">
        <f t="shared" si="14"/>
        <v>2700</v>
      </c>
      <c r="O181" s="22">
        <f t="shared" si="15"/>
        <v>10800</v>
      </c>
      <c r="P181" s="209">
        <f t="shared" si="16"/>
        <v>16481682.431845561</v>
      </c>
      <c r="Q181" s="209">
        <f t="shared" si="17"/>
        <v>147718989.97206908</v>
      </c>
      <c r="R181" s="209">
        <f t="shared" si="18"/>
        <v>498419518.20486832</v>
      </c>
      <c r="S181" s="22">
        <f>MATCH(H181,'factores - departamento'!$A$2:$A$26,0)</f>
        <v>8</v>
      </c>
      <c r="T181" s="22" t="str" cm="1">
        <f t="array" ref="T181">INDEX('factores - departamento'!$G$2:$G$26,S181)</f>
        <v>AGRARE</v>
      </c>
    </row>
    <row r="182" spans="1:20" x14ac:dyDescent="0.3">
      <c r="A182" s="22" t="str">
        <f>+'MOVIL-ESTACIONES'!A182</f>
        <v>ESTCUS27</v>
      </c>
      <c r="B182" s="22">
        <f>+'MOVIL-ESTACIONES'!E182</f>
        <v>1</v>
      </c>
      <c r="C182" s="22">
        <f>+'MOVIL-ESTACIONES'!F182</f>
        <v>100</v>
      </c>
      <c r="D182" s="22">
        <f>+'MOVIL-ESTACIONES'!G182</f>
        <v>400</v>
      </c>
      <c r="E182" s="22" t="str">
        <f>+'MOVIL-ESTACIONES'!H182</f>
        <v>BSCARE</v>
      </c>
      <c r="F182" s="22" t="str">
        <f>+'MOVIL-ESTACIONES'!I182</f>
        <v>RNCARE</v>
      </c>
      <c r="G182" s="22" t="str">
        <f>+'MOVIL-ESTACIONES'!J182</f>
        <v>SGWARE</v>
      </c>
      <c r="H182" s="22" t="str">
        <f>+'MOVIL-ESTACIONES'!L182</f>
        <v>CUSCO</v>
      </c>
      <c r="I182" s="22">
        <f>MATCH(H182,'factores - departamento'!$A$2:$A$26,0)</f>
        <v>8</v>
      </c>
      <c r="J182" s="209" cm="1">
        <f t="array" ref="J182">+DEMANDAS!$B$12*PARAMETROS!$B$17*INDEX('factores - departamento'!$C$2:$C$26,$I182)</f>
        <v>445005425.65983015</v>
      </c>
      <c r="K182" s="209" cm="1">
        <f t="array" ref="K182">+DEMANDAS!$B$12*PARAMETROS!$B$18*INDEX('factores - departamento'!$C$2:$C$26,$I182)</f>
        <v>3988412729.2458653</v>
      </c>
      <c r="L182" s="209" cm="1">
        <f t="array" ref="L182">+DEMANDAS!$B$12*PARAMETROS!$B$19*INDEX('factores - departamento'!$C$2:$C$26,$I182)</f>
        <v>13457326991.531445</v>
      </c>
      <c r="M182" s="22">
        <f t="shared" si="13"/>
        <v>27</v>
      </c>
      <c r="N182" s="22">
        <f t="shared" si="14"/>
        <v>2700</v>
      </c>
      <c r="O182" s="22">
        <f t="shared" si="15"/>
        <v>10800</v>
      </c>
      <c r="P182" s="209">
        <f t="shared" si="16"/>
        <v>16481682.431845561</v>
      </c>
      <c r="Q182" s="209">
        <f t="shared" si="17"/>
        <v>147718989.97206908</v>
      </c>
      <c r="R182" s="209">
        <f t="shared" si="18"/>
        <v>498419518.20486832</v>
      </c>
      <c r="S182" s="22">
        <f>MATCH(H182,'factores - departamento'!$A$2:$A$26,0)</f>
        <v>8</v>
      </c>
      <c r="T182" s="22" t="str" cm="1">
        <f t="array" ref="T182">INDEX('factores - departamento'!$G$2:$G$26,S182)</f>
        <v>AGRARE</v>
      </c>
    </row>
    <row r="183" spans="1:20" x14ac:dyDescent="0.3">
      <c r="A183" s="22" t="str">
        <f>+'MOVIL-ESTACIONES'!A183</f>
        <v>ESTHUA01</v>
      </c>
      <c r="B183" s="22">
        <f>+'MOVIL-ESTACIONES'!E183</f>
        <v>1</v>
      </c>
      <c r="C183" s="22">
        <f>+'MOVIL-ESTACIONES'!F183</f>
        <v>100</v>
      </c>
      <c r="D183" s="22">
        <f>+'MOVIL-ESTACIONES'!G183</f>
        <v>400</v>
      </c>
      <c r="E183" s="22" t="str">
        <f>+'MOVIL-ESTACIONES'!H183</f>
        <v>BSCLIM</v>
      </c>
      <c r="F183" s="22" t="str">
        <f>+'MOVIL-ESTACIONES'!I183</f>
        <v>RNCLIM</v>
      </c>
      <c r="G183" s="22" t="str">
        <f>+'MOVIL-ESTACIONES'!J183</f>
        <v>SGWLIM</v>
      </c>
      <c r="H183" s="22" t="str">
        <f>+'MOVIL-ESTACIONES'!L183</f>
        <v>HUANCAVELICA</v>
      </c>
      <c r="I183" s="22">
        <f>MATCH(H183,'factores - departamento'!$A$2:$A$26,0)</f>
        <v>9</v>
      </c>
      <c r="J183" s="209" cm="1">
        <f t="array" ref="J183">+DEMANDAS!$B$12*PARAMETROS!$B$17*INDEX('factores - departamento'!$C$2:$C$26,$I183)</f>
        <v>139186611.18376619</v>
      </c>
      <c r="K183" s="209" cm="1">
        <f t="array" ref="K183">+DEMANDAS!$B$12*PARAMETROS!$B$18*INDEX('factores - departamento'!$C$2:$C$26,$I183)</f>
        <v>1247476142.4825454</v>
      </c>
      <c r="L183" s="209" cm="1">
        <f t="array" ref="L183">+DEMANDAS!$B$12*PARAMETROS!$B$19*INDEX('factores - departamento'!$C$2:$C$26,$I183)</f>
        <v>4209116634.4001021</v>
      </c>
      <c r="M183" s="22">
        <f t="shared" si="13"/>
        <v>14</v>
      </c>
      <c r="N183" s="22">
        <f t="shared" si="14"/>
        <v>1400</v>
      </c>
      <c r="O183" s="22">
        <f t="shared" si="15"/>
        <v>5600</v>
      </c>
      <c r="P183" s="209">
        <f t="shared" si="16"/>
        <v>9941900.7988404408</v>
      </c>
      <c r="Q183" s="209">
        <f t="shared" si="17"/>
        <v>89105438.748753235</v>
      </c>
      <c r="R183" s="209">
        <f t="shared" si="18"/>
        <v>300651188.17143583</v>
      </c>
      <c r="S183" s="22">
        <f>MATCH(H183,'factores - departamento'!$A$2:$A$26,0)</f>
        <v>9</v>
      </c>
      <c r="T183" s="22" t="str" cm="1">
        <f t="array" ref="T183">INDEX('factores - departamento'!$G$2:$G$26,S183)</f>
        <v>AGRLIM</v>
      </c>
    </row>
    <row r="184" spans="1:20" x14ac:dyDescent="0.3">
      <c r="A184" s="22" t="str">
        <f>+'MOVIL-ESTACIONES'!A184</f>
        <v>ESTHUA02</v>
      </c>
      <c r="B184" s="22">
        <f>+'MOVIL-ESTACIONES'!E184</f>
        <v>1</v>
      </c>
      <c r="C184" s="22">
        <f>+'MOVIL-ESTACIONES'!F184</f>
        <v>100</v>
      </c>
      <c r="D184" s="22">
        <f>+'MOVIL-ESTACIONES'!G184</f>
        <v>400</v>
      </c>
      <c r="E184" s="22" t="str">
        <f>+'MOVIL-ESTACIONES'!H184</f>
        <v>BSCLIM</v>
      </c>
      <c r="F184" s="22" t="str">
        <f>+'MOVIL-ESTACIONES'!I184</f>
        <v>RNCLIM</v>
      </c>
      <c r="G184" s="22" t="str">
        <f>+'MOVIL-ESTACIONES'!J184</f>
        <v>SGWLIM</v>
      </c>
      <c r="H184" s="22" t="str">
        <f>+'MOVIL-ESTACIONES'!L184</f>
        <v>HUANCAVELICA</v>
      </c>
      <c r="I184" s="22">
        <f>MATCH(H184,'factores - departamento'!$A$2:$A$26,0)</f>
        <v>9</v>
      </c>
      <c r="J184" s="209" cm="1">
        <f t="array" ref="J184">+DEMANDAS!$B$12*PARAMETROS!$B$17*INDEX('factores - departamento'!$C$2:$C$26,$I184)</f>
        <v>139186611.18376619</v>
      </c>
      <c r="K184" s="209" cm="1">
        <f t="array" ref="K184">+DEMANDAS!$B$12*PARAMETROS!$B$18*INDEX('factores - departamento'!$C$2:$C$26,$I184)</f>
        <v>1247476142.4825454</v>
      </c>
      <c r="L184" s="209" cm="1">
        <f t="array" ref="L184">+DEMANDAS!$B$12*PARAMETROS!$B$19*INDEX('factores - departamento'!$C$2:$C$26,$I184)</f>
        <v>4209116634.4001021</v>
      </c>
      <c r="M184" s="22">
        <f t="shared" si="13"/>
        <v>14</v>
      </c>
      <c r="N184" s="22">
        <f t="shared" si="14"/>
        <v>1400</v>
      </c>
      <c r="O184" s="22">
        <f t="shared" si="15"/>
        <v>5600</v>
      </c>
      <c r="P184" s="209">
        <f t="shared" si="16"/>
        <v>9941900.7988404408</v>
      </c>
      <c r="Q184" s="209">
        <f t="shared" si="17"/>
        <v>89105438.748753235</v>
      </c>
      <c r="R184" s="209">
        <f t="shared" si="18"/>
        <v>300651188.17143583</v>
      </c>
      <c r="S184" s="22">
        <f>MATCH(H184,'factores - departamento'!$A$2:$A$26,0)</f>
        <v>9</v>
      </c>
      <c r="T184" s="22" t="str" cm="1">
        <f t="array" ref="T184">INDEX('factores - departamento'!$G$2:$G$26,S184)</f>
        <v>AGRLIM</v>
      </c>
    </row>
    <row r="185" spans="1:20" x14ac:dyDescent="0.3">
      <c r="A185" s="22" t="str">
        <f>+'MOVIL-ESTACIONES'!A185</f>
        <v>ESTHUA03</v>
      </c>
      <c r="B185" s="22">
        <f>+'MOVIL-ESTACIONES'!E185</f>
        <v>1</v>
      </c>
      <c r="C185" s="22">
        <f>+'MOVIL-ESTACIONES'!F185</f>
        <v>100</v>
      </c>
      <c r="D185" s="22">
        <f>+'MOVIL-ESTACIONES'!G185</f>
        <v>400</v>
      </c>
      <c r="E185" s="22" t="str">
        <f>+'MOVIL-ESTACIONES'!H185</f>
        <v>BSCLIM</v>
      </c>
      <c r="F185" s="22" t="str">
        <f>+'MOVIL-ESTACIONES'!I185</f>
        <v>RNCLIM</v>
      </c>
      <c r="G185" s="22" t="str">
        <f>+'MOVIL-ESTACIONES'!J185</f>
        <v>SGWLIM</v>
      </c>
      <c r="H185" s="22" t="str">
        <f>+'MOVIL-ESTACIONES'!L185</f>
        <v>HUANCAVELICA</v>
      </c>
      <c r="I185" s="22">
        <f>MATCH(H185,'factores - departamento'!$A$2:$A$26,0)</f>
        <v>9</v>
      </c>
      <c r="J185" s="209" cm="1">
        <f t="array" ref="J185">+DEMANDAS!$B$12*PARAMETROS!$B$17*INDEX('factores - departamento'!$C$2:$C$26,$I185)</f>
        <v>139186611.18376619</v>
      </c>
      <c r="K185" s="209" cm="1">
        <f t="array" ref="K185">+DEMANDAS!$B$12*PARAMETROS!$B$18*INDEX('factores - departamento'!$C$2:$C$26,$I185)</f>
        <v>1247476142.4825454</v>
      </c>
      <c r="L185" s="209" cm="1">
        <f t="array" ref="L185">+DEMANDAS!$B$12*PARAMETROS!$B$19*INDEX('factores - departamento'!$C$2:$C$26,$I185)</f>
        <v>4209116634.4001021</v>
      </c>
      <c r="M185" s="22">
        <f t="shared" si="13"/>
        <v>14</v>
      </c>
      <c r="N185" s="22">
        <f t="shared" si="14"/>
        <v>1400</v>
      </c>
      <c r="O185" s="22">
        <f t="shared" si="15"/>
        <v>5600</v>
      </c>
      <c r="P185" s="209">
        <f t="shared" si="16"/>
        <v>9941900.7988404408</v>
      </c>
      <c r="Q185" s="209">
        <f t="shared" si="17"/>
        <v>89105438.748753235</v>
      </c>
      <c r="R185" s="209">
        <f t="shared" si="18"/>
        <v>300651188.17143583</v>
      </c>
      <c r="S185" s="22">
        <f>MATCH(H185,'factores - departamento'!$A$2:$A$26,0)</f>
        <v>9</v>
      </c>
      <c r="T185" s="22" t="str" cm="1">
        <f t="array" ref="T185">INDEX('factores - departamento'!$G$2:$G$26,S185)</f>
        <v>AGRLIM</v>
      </c>
    </row>
    <row r="186" spans="1:20" x14ac:dyDescent="0.3">
      <c r="A186" s="22" t="str">
        <f>+'MOVIL-ESTACIONES'!A186</f>
        <v>ESTHUA04</v>
      </c>
      <c r="B186" s="22">
        <f>+'MOVIL-ESTACIONES'!E186</f>
        <v>1</v>
      </c>
      <c r="C186" s="22">
        <f>+'MOVIL-ESTACIONES'!F186</f>
        <v>100</v>
      </c>
      <c r="D186" s="22">
        <f>+'MOVIL-ESTACIONES'!G186</f>
        <v>400</v>
      </c>
      <c r="E186" s="22" t="str">
        <f>+'MOVIL-ESTACIONES'!H186</f>
        <v>BSCLIM</v>
      </c>
      <c r="F186" s="22" t="str">
        <f>+'MOVIL-ESTACIONES'!I186</f>
        <v>RNCLIM</v>
      </c>
      <c r="G186" s="22" t="str">
        <f>+'MOVIL-ESTACIONES'!J186</f>
        <v>SGWLIM</v>
      </c>
      <c r="H186" s="22" t="str">
        <f>+'MOVIL-ESTACIONES'!L186</f>
        <v>HUANCAVELICA</v>
      </c>
      <c r="I186" s="22">
        <f>MATCH(H186,'factores - departamento'!$A$2:$A$26,0)</f>
        <v>9</v>
      </c>
      <c r="J186" s="209" cm="1">
        <f t="array" ref="J186">+DEMANDAS!$B$12*PARAMETROS!$B$17*INDEX('factores - departamento'!$C$2:$C$26,$I186)</f>
        <v>139186611.18376619</v>
      </c>
      <c r="K186" s="209" cm="1">
        <f t="array" ref="K186">+DEMANDAS!$B$12*PARAMETROS!$B$18*INDEX('factores - departamento'!$C$2:$C$26,$I186)</f>
        <v>1247476142.4825454</v>
      </c>
      <c r="L186" s="209" cm="1">
        <f t="array" ref="L186">+DEMANDAS!$B$12*PARAMETROS!$B$19*INDEX('factores - departamento'!$C$2:$C$26,$I186)</f>
        <v>4209116634.4001021</v>
      </c>
      <c r="M186" s="22">
        <f t="shared" si="13"/>
        <v>14</v>
      </c>
      <c r="N186" s="22">
        <f t="shared" si="14"/>
        <v>1400</v>
      </c>
      <c r="O186" s="22">
        <f t="shared" si="15"/>
        <v>5600</v>
      </c>
      <c r="P186" s="209">
        <f t="shared" si="16"/>
        <v>9941900.7988404408</v>
      </c>
      <c r="Q186" s="209">
        <f t="shared" si="17"/>
        <v>89105438.748753235</v>
      </c>
      <c r="R186" s="209">
        <f t="shared" si="18"/>
        <v>300651188.17143583</v>
      </c>
      <c r="S186" s="22">
        <f>MATCH(H186,'factores - departamento'!$A$2:$A$26,0)</f>
        <v>9</v>
      </c>
      <c r="T186" s="22" t="str" cm="1">
        <f t="array" ref="T186">INDEX('factores - departamento'!$G$2:$G$26,S186)</f>
        <v>AGRLIM</v>
      </c>
    </row>
    <row r="187" spans="1:20" x14ac:dyDescent="0.3">
      <c r="A187" s="22" t="str">
        <f>+'MOVIL-ESTACIONES'!A187</f>
        <v>ESTHUA05</v>
      </c>
      <c r="B187" s="22">
        <f>+'MOVIL-ESTACIONES'!E187</f>
        <v>1</v>
      </c>
      <c r="C187" s="22">
        <f>+'MOVIL-ESTACIONES'!F187</f>
        <v>100</v>
      </c>
      <c r="D187" s="22">
        <f>+'MOVIL-ESTACIONES'!G187</f>
        <v>400</v>
      </c>
      <c r="E187" s="22" t="str">
        <f>+'MOVIL-ESTACIONES'!H187</f>
        <v>BSCLIM</v>
      </c>
      <c r="F187" s="22" t="str">
        <f>+'MOVIL-ESTACIONES'!I187</f>
        <v>RNCLIM</v>
      </c>
      <c r="G187" s="22" t="str">
        <f>+'MOVIL-ESTACIONES'!J187</f>
        <v>SGWLIM</v>
      </c>
      <c r="H187" s="22" t="str">
        <f>+'MOVIL-ESTACIONES'!L187</f>
        <v>HUANCAVELICA</v>
      </c>
      <c r="I187" s="22">
        <f>MATCH(H187,'factores - departamento'!$A$2:$A$26,0)</f>
        <v>9</v>
      </c>
      <c r="J187" s="209" cm="1">
        <f t="array" ref="J187">+DEMANDAS!$B$12*PARAMETROS!$B$17*INDEX('factores - departamento'!$C$2:$C$26,$I187)</f>
        <v>139186611.18376619</v>
      </c>
      <c r="K187" s="209" cm="1">
        <f t="array" ref="K187">+DEMANDAS!$B$12*PARAMETROS!$B$18*INDEX('factores - departamento'!$C$2:$C$26,$I187)</f>
        <v>1247476142.4825454</v>
      </c>
      <c r="L187" s="209" cm="1">
        <f t="array" ref="L187">+DEMANDAS!$B$12*PARAMETROS!$B$19*INDEX('factores - departamento'!$C$2:$C$26,$I187)</f>
        <v>4209116634.4001021</v>
      </c>
      <c r="M187" s="22">
        <f t="shared" si="13"/>
        <v>14</v>
      </c>
      <c r="N187" s="22">
        <f t="shared" si="14"/>
        <v>1400</v>
      </c>
      <c r="O187" s="22">
        <f t="shared" si="15"/>
        <v>5600</v>
      </c>
      <c r="P187" s="209">
        <f t="shared" si="16"/>
        <v>9941900.7988404408</v>
      </c>
      <c r="Q187" s="209">
        <f t="shared" si="17"/>
        <v>89105438.748753235</v>
      </c>
      <c r="R187" s="209">
        <f t="shared" si="18"/>
        <v>300651188.17143583</v>
      </c>
      <c r="S187" s="22">
        <f>MATCH(H187,'factores - departamento'!$A$2:$A$26,0)</f>
        <v>9</v>
      </c>
      <c r="T187" s="22" t="str" cm="1">
        <f t="array" ref="T187">INDEX('factores - departamento'!$G$2:$G$26,S187)</f>
        <v>AGRLIM</v>
      </c>
    </row>
    <row r="188" spans="1:20" x14ac:dyDescent="0.3">
      <c r="A188" s="22" t="str">
        <f>+'MOVIL-ESTACIONES'!A188</f>
        <v>ESTHUA06</v>
      </c>
      <c r="B188" s="22">
        <f>+'MOVIL-ESTACIONES'!E188</f>
        <v>1</v>
      </c>
      <c r="C188" s="22">
        <f>+'MOVIL-ESTACIONES'!F188</f>
        <v>100</v>
      </c>
      <c r="D188" s="22">
        <f>+'MOVIL-ESTACIONES'!G188</f>
        <v>400</v>
      </c>
      <c r="E188" s="22" t="str">
        <f>+'MOVIL-ESTACIONES'!H188</f>
        <v>BSCLIM</v>
      </c>
      <c r="F188" s="22" t="str">
        <f>+'MOVIL-ESTACIONES'!I188</f>
        <v>RNCLIM</v>
      </c>
      <c r="G188" s="22" t="str">
        <f>+'MOVIL-ESTACIONES'!J188</f>
        <v>SGWLIM</v>
      </c>
      <c r="H188" s="22" t="str">
        <f>+'MOVIL-ESTACIONES'!L188</f>
        <v>HUANCAVELICA</v>
      </c>
      <c r="I188" s="22">
        <f>MATCH(H188,'factores - departamento'!$A$2:$A$26,0)</f>
        <v>9</v>
      </c>
      <c r="J188" s="209" cm="1">
        <f t="array" ref="J188">+DEMANDAS!$B$12*PARAMETROS!$B$17*INDEX('factores - departamento'!$C$2:$C$26,$I188)</f>
        <v>139186611.18376619</v>
      </c>
      <c r="K188" s="209" cm="1">
        <f t="array" ref="K188">+DEMANDAS!$B$12*PARAMETROS!$B$18*INDEX('factores - departamento'!$C$2:$C$26,$I188)</f>
        <v>1247476142.4825454</v>
      </c>
      <c r="L188" s="209" cm="1">
        <f t="array" ref="L188">+DEMANDAS!$B$12*PARAMETROS!$B$19*INDEX('factores - departamento'!$C$2:$C$26,$I188)</f>
        <v>4209116634.4001021</v>
      </c>
      <c r="M188" s="22">
        <f t="shared" si="13"/>
        <v>14</v>
      </c>
      <c r="N188" s="22">
        <f t="shared" si="14"/>
        <v>1400</v>
      </c>
      <c r="O188" s="22">
        <f t="shared" si="15"/>
        <v>5600</v>
      </c>
      <c r="P188" s="209">
        <f t="shared" si="16"/>
        <v>9941900.7988404408</v>
      </c>
      <c r="Q188" s="209">
        <f t="shared" si="17"/>
        <v>89105438.748753235</v>
      </c>
      <c r="R188" s="209">
        <f t="shared" si="18"/>
        <v>300651188.17143583</v>
      </c>
      <c r="S188" s="22">
        <f>MATCH(H188,'factores - departamento'!$A$2:$A$26,0)</f>
        <v>9</v>
      </c>
      <c r="T188" s="22" t="str" cm="1">
        <f t="array" ref="T188">INDEX('factores - departamento'!$G$2:$G$26,S188)</f>
        <v>AGRLIM</v>
      </c>
    </row>
    <row r="189" spans="1:20" x14ac:dyDescent="0.3">
      <c r="A189" s="22" t="str">
        <f>+'MOVIL-ESTACIONES'!A189</f>
        <v>ESTHUA07</v>
      </c>
      <c r="B189" s="22">
        <f>+'MOVIL-ESTACIONES'!E189</f>
        <v>1</v>
      </c>
      <c r="C189" s="22">
        <f>+'MOVIL-ESTACIONES'!F189</f>
        <v>100</v>
      </c>
      <c r="D189" s="22">
        <f>+'MOVIL-ESTACIONES'!G189</f>
        <v>400</v>
      </c>
      <c r="E189" s="22" t="str">
        <f>+'MOVIL-ESTACIONES'!H189</f>
        <v>BSCLIM</v>
      </c>
      <c r="F189" s="22" t="str">
        <f>+'MOVIL-ESTACIONES'!I189</f>
        <v>RNCLIM</v>
      </c>
      <c r="G189" s="22" t="str">
        <f>+'MOVIL-ESTACIONES'!J189</f>
        <v>SGWLIM</v>
      </c>
      <c r="H189" s="22" t="str">
        <f>+'MOVIL-ESTACIONES'!L189</f>
        <v>HUANCAVELICA</v>
      </c>
      <c r="I189" s="22">
        <f>MATCH(H189,'factores - departamento'!$A$2:$A$26,0)</f>
        <v>9</v>
      </c>
      <c r="J189" s="209" cm="1">
        <f t="array" ref="J189">+DEMANDAS!$B$12*PARAMETROS!$B$17*INDEX('factores - departamento'!$C$2:$C$26,$I189)</f>
        <v>139186611.18376619</v>
      </c>
      <c r="K189" s="209" cm="1">
        <f t="array" ref="K189">+DEMANDAS!$B$12*PARAMETROS!$B$18*INDEX('factores - departamento'!$C$2:$C$26,$I189)</f>
        <v>1247476142.4825454</v>
      </c>
      <c r="L189" s="209" cm="1">
        <f t="array" ref="L189">+DEMANDAS!$B$12*PARAMETROS!$B$19*INDEX('factores - departamento'!$C$2:$C$26,$I189)</f>
        <v>4209116634.4001021</v>
      </c>
      <c r="M189" s="22">
        <f t="shared" si="13"/>
        <v>14</v>
      </c>
      <c r="N189" s="22">
        <f t="shared" si="14"/>
        <v>1400</v>
      </c>
      <c r="O189" s="22">
        <f t="shared" si="15"/>
        <v>5600</v>
      </c>
      <c r="P189" s="209">
        <f t="shared" si="16"/>
        <v>9941900.7988404408</v>
      </c>
      <c r="Q189" s="209">
        <f t="shared" si="17"/>
        <v>89105438.748753235</v>
      </c>
      <c r="R189" s="209">
        <f t="shared" si="18"/>
        <v>300651188.17143583</v>
      </c>
      <c r="S189" s="22">
        <f>MATCH(H189,'factores - departamento'!$A$2:$A$26,0)</f>
        <v>9</v>
      </c>
      <c r="T189" s="22" t="str" cm="1">
        <f t="array" ref="T189">INDEX('factores - departamento'!$G$2:$G$26,S189)</f>
        <v>AGRLIM</v>
      </c>
    </row>
    <row r="190" spans="1:20" x14ac:dyDescent="0.3">
      <c r="A190" s="22" t="str">
        <f>+'MOVIL-ESTACIONES'!A190</f>
        <v>ESTHUA08</v>
      </c>
      <c r="B190" s="22">
        <f>+'MOVIL-ESTACIONES'!E190</f>
        <v>1</v>
      </c>
      <c r="C190" s="22">
        <f>+'MOVIL-ESTACIONES'!F190</f>
        <v>100</v>
      </c>
      <c r="D190" s="22">
        <f>+'MOVIL-ESTACIONES'!G190</f>
        <v>400</v>
      </c>
      <c r="E190" s="22" t="str">
        <f>+'MOVIL-ESTACIONES'!H190</f>
        <v>BSCLIM</v>
      </c>
      <c r="F190" s="22" t="str">
        <f>+'MOVIL-ESTACIONES'!I190</f>
        <v>RNCLIM</v>
      </c>
      <c r="G190" s="22" t="str">
        <f>+'MOVIL-ESTACIONES'!J190</f>
        <v>SGWLIM</v>
      </c>
      <c r="H190" s="22" t="str">
        <f>+'MOVIL-ESTACIONES'!L190</f>
        <v>HUANCAVELICA</v>
      </c>
      <c r="I190" s="22">
        <f>MATCH(H190,'factores - departamento'!$A$2:$A$26,0)</f>
        <v>9</v>
      </c>
      <c r="J190" s="209" cm="1">
        <f t="array" ref="J190">+DEMANDAS!$B$12*PARAMETROS!$B$17*INDEX('factores - departamento'!$C$2:$C$26,$I190)</f>
        <v>139186611.18376619</v>
      </c>
      <c r="K190" s="209" cm="1">
        <f t="array" ref="K190">+DEMANDAS!$B$12*PARAMETROS!$B$18*INDEX('factores - departamento'!$C$2:$C$26,$I190)</f>
        <v>1247476142.4825454</v>
      </c>
      <c r="L190" s="209" cm="1">
        <f t="array" ref="L190">+DEMANDAS!$B$12*PARAMETROS!$B$19*INDEX('factores - departamento'!$C$2:$C$26,$I190)</f>
        <v>4209116634.4001021</v>
      </c>
      <c r="M190" s="22">
        <f t="shared" si="13"/>
        <v>14</v>
      </c>
      <c r="N190" s="22">
        <f t="shared" si="14"/>
        <v>1400</v>
      </c>
      <c r="O190" s="22">
        <f t="shared" si="15"/>
        <v>5600</v>
      </c>
      <c r="P190" s="209">
        <f t="shared" si="16"/>
        <v>9941900.7988404408</v>
      </c>
      <c r="Q190" s="209">
        <f t="shared" si="17"/>
        <v>89105438.748753235</v>
      </c>
      <c r="R190" s="209">
        <f t="shared" si="18"/>
        <v>300651188.17143583</v>
      </c>
      <c r="S190" s="22">
        <f>MATCH(H190,'factores - departamento'!$A$2:$A$26,0)</f>
        <v>9</v>
      </c>
      <c r="T190" s="22" t="str" cm="1">
        <f t="array" ref="T190">INDEX('factores - departamento'!$G$2:$G$26,S190)</f>
        <v>AGRLIM</v>
      </c>
    </row>
    <row r="191" spans="1:20" x14ac:dyDescent="0.3">
      <c r="A191" s="22" t="str">
        <f>+'MOVIL-ESTACIONES'!A191</f>
        <v>ESTHUA09</v>
      </c>
      <c r="B191" s="22">
        <f>+'MOVIL-ESTACIONES'!E191</f>
        <v>1</v>
      </c>
      <c r="C191" s="22">
        <f>+'MOVIL-ESTACIONES'!F191</f>
        <v>100</v>
      </c>
      <c r="D191" s="22">
        <f>+'MOVIL-ESTACIONES'!G191</f>
        <v>400</v>
      </c>
      <c r="E191" s="22" t="str">
        <f>+'MOVIL-ESTACIONES'!H191</f>
        <v>BSCLIM</v>
      </c>
      <c r="F191" s="22" t="str">
        <f>+'MOVIL-ESTACIONES'!I191</f>
        <v>RNCLIM</v>
      </c>
      <c r="G191" s="22" t="str">
        <f>+'MOVIL-ESTACIONES'!J191</f>
        <v>SGWLIM</v>
      </c>
      <c r="H191" s="22" t="str">
        <f>+'MOVIL-ESTACIONES'!L191</f>
        <v>HUANCAVELICA</v>
      </c>
      <c r="I191" s="22">
        <f>MATCH(H191,'factores - departamento'!$A$2:$A$26,0)</f>
        <v>9</v>
      </c>
      <c r="J191" s="209" cm="1">
        <f t="array" ref="J191">+DEMANDAS!$B$12*PARAMETROS!$B$17*INDEX('factores - departamento'!$C$2:$C$26,$I191)</f>
        <v>139186611.18376619</v>
      </c>
      <c r="K191" s="209" cm="1">
        <f t="array" ref="K191">+DEMANDAS!$B$12*PARAMETROS!$B$18*INDEX('factores - departamento'!$C$2:$C$26,$I191)</f>
        <v>1247476142.4825454</v>
      </c>
      <c r="L191" s="209" cm="1">
        <f t="array" ref="L191">+DEMANDAS!$B$12*PARAMETROS!$B$19*INDEX('factores - departamento'!$C$2:$C$26,$I191)</f>
        <v>4209116634.4001021</v>
      </c>
      <c r="M191" s="22">
        <f t="shared" si="13"/>
        <v>14</v>
      </c>
      <c r="N191" s="22">
        <f t="shared" si="14"/>
        <v>1400</v>
      </c>
      <c r="O191" s="22">
        <f t="shared" si="15"/>
        <v>5600</v>
      </c>
      <c r="P191" s="209">
        <f t="shared" si="16"/>
        <v>9941900.7988404408</v>
      </c>
      <c r="Q191" s="209">
        <f t="shared" si="17"/>
        <v>89105438.748753235</v>
      </c>
      <c r="R191" s="209">
        <f t="shared" si="18"/>
        <v>300651188.17143583</v>
      </c>
      <c r="S191" s="22">
        <f>MATCH(H191,'factores - departamento'!$A$2:$A$26,0)</f>
        <v>9</v>
      </c>
      <c r="T191" s="22" t="str" cm="1">
        <f t="array" ref="T191">INDEX('factores - departamento'!$G$2:$G$26,S191)</f>
        <v>AGRLIM</v>
      </c>
    </row>
    <row r="192" spans="1:20" x14ac:dyDescent="0.3">
      <c r="A192" s="22" t="str">
        <f>+'MOVIL-ESTACIONES'!A192</f>
        <v>ESTHUA10</v>
      </c>
      <c r="B192" s="22">
        <f>+'MOVIL-ESTACIONES'!E192</f>
        <v>1</v>
      </c>
      <c r="C192" s="22">
        <f>+'MOVIL-ESTACIONES'!F192</f>
        <v>100</v>
      </c>
      <c r="D192" s="22">
        <f>+'MOVIL-ESTACIONES'!G192</f>
        <v>400</v>
      </c>
      <c r="E192" s="22" t="str">
        <f>+'MOVIL-ESTACIONES'!H192</f>
        <v>BSCLIM</v>
      </c>
      <c r="F192" s="22" t="str">
        <f>+'MOVIL-ESTACIONES'!I192</f>
        <v>RNCLIM</v>
      </c>
      <c r="G192" s="22" t="str">
        <f>+'MOVIL-ESTACIONES'!J192</f>
        <v>SGWLIM</v>
      </c>
      <c r="H192" s="22" t="str">
        <f>+'MOVIL-ESTACIONES'!L192</f>
        <v>HUANCAVELICA</v>
      </c>
      <c r="I192" s="22">
        <f>MATCH(H192,'factores - departamento'!$A$2:$A$26,0)</f>
        <v>9</v>
      </c>
      <c r="J192" s="209" cm="1">
        <f t="array" ref="J192">+DEMANDAS!$B$12*PARAMETROS!$B$17*INDEX('factores - departamento'!$C$2:$C$26,$I192)</f>
        <v>139186611.18376619</v>
      </c>
      <c r="K192" s="209" cm="1">
        <f t="array" ref="K192">+DEMANDAS!$B$12*PARAMETROS!$B$18*INDEX('factores - departamento'!$C$2:$C$26,$I192)</f>
        <v>1247476142.4825454</v>
      </c>
      <c r="L192" s="209" cm="1">
        <f t="array" ref="L192">+DEMANDAS!$B$12*PARAMETROS!$B$19*INDEX('factores - departamento'!$C$2:$C$26,$I192)</f>
        <v>4209116634.4001021</v>
      </c>
      <c r="M192" s="22">
        <f t="shared" si="13"/>
        <v>14</v>
      </c>
      <c r="N192" s="22">
        <f t="shared" si="14"/>
        <v>1400</v>
      </c>
      <c r="O192" s="22">
        <f t="shared" si="15"/>
        <v>5600</v>
      </c>
      <c r="P192" s="209">
        <f t="shared" si="16"/>
        <v>9941900.7988404408</v>
      </c>
      <c r="Q192" s="209">
        <f t="shared" si="17"/>
        <v>89105438.748753235</v>
      </c>
      <c r="R192" s="209">
        <f t="shared" si="18"/>
        <v>300651188.17143583</v>
      </c>
      <c r="S192" s="22">
        <f>MATCH(H192,'factores - departamento'!$A$2:$A$26,0)</f>
        <v>9</v>
      </c>
      <c r="T192" s="22" t="str" cm="1">
        <f t="array" ref="T192">INDEX('factores - departamento'!$G$2:$G$26,S192)</f>
        <v>AGRLIM</v>
      </c>
    </row>
    <row r="193" spans="1:20" x14ac:dyDescent="0.3">
      <c r="A193" s="22" t="str">
        <f>+'MOVIL-ESTACIONES'!A193</f>
        <v>ESTHUA11</v>
      </c>
      <c r="B193" s="22">
        <f>+'MOVIL-ESTACIONES'!E193</f>
        <v>1</v>
      </c>
      <c r="C193" s="22">
        <f>+'MOVIL-ESTACIONES'!F193</f>
        <v>100</v>
      </c>
      <c r="D193" s="22">
        <f>+'MOVIL-ESTACIONES'!G193</f>
        <v>400</v>
      </c>
      <c r="E193" s="22" t="str">
        <f>+'MOVIL-ESTACIONES'!H193</f>
        <v>BSCLIM</v>
      </c>
      <c r="F193" s="22" t="str">
        <f>+'MOVIL-ESTACIONES'!I193</f>
        <v>RNCLIM</v>
      </c>
      <c r="G193" s="22" t="str">
        <f>+'MOVIL-ESTACIONES'!J193</f>
        <v>SGWLIM</v>
      </c>
      <c r="H193" s="22" t="str">
        <f>+'MOVIL-ESTACIONES'!L193</f>
        <v>HUANCAVELICA</v>
      </c>
      <c r="I193" s="22">
        <f>MATCH(H193,'factores - departamento'!$A$2:$A$26,0)</f>
        <v>9</v>
      </c>
      <c r="J193" s="209" cm="1">
        <f t="array" ref="J193">+DEMANDAS!$B$12*PARAMETROS!$B$17*INDEX('factores - departamento'!$C$2:$C$26,$I193)</f>
        <v>139186611.18376619</v>
      </c>
      <c r="K193" s="209" cm="1">
        <f t="array" ref="K193">+DEMANDAS!$B$12*PARAMETROS!$B$18*INDEX('factores - departamento'!$C$2:$C$26,$I193)</f>
        <v>1247476142.4825454</v>
      </c>
      <c r="L193" s="209" cm="1">
        <f t="array" ref="L193">+DEMANDAS!$B$12*PARAMETROS!$B$19*INDEX('factores - departamento'!$C$2:$C$26,$I193)</f>
        <v>4209116634.4001021</v>
      </c>
      <c r="M193" s="22">
        <f t="shared" si="13"/>
        <v>14</v>
      </c>
      <c r="N193" s="22">
        <f t="shared" si="14"/>
        <v>1400</v>
      </c>
      <c r="O193" s="22">
        <f t="shared" si="15"/>
        <v>5600</v>
      </c>
      <c r="P193" s="209">
        <f t="shared" si="16"/>
        <v>9941900.7988404408</v>
      </c>
      <c r="Q193" s="209">
        <f t="shared" si="17"/>
        <v>89105438.748753235</v>
      </c>
      <c r="R193" s="209">
        <f t="shared" si="18"/>
        <v>300651188.17143583</v>
      </c>
      <c r="S193" s="22">
        <f>MATCH(H193,'factores - departamento'!$A$2:$A$26,0)</f>
        <v>9</v>
      </c>
      <c r="T193" s="22" t="str" cm="1">
        <f t="array" ref="T193">INDEX('factores - departamento'!$G$2:$G$26,S193)</f>
        <v>AGRLIM</v>
      </c>
    </row>
    <row r="194" spans="1:20" x14ac:dyDescent="0.3">
      <c r="A194" s="22" t="str">
        <f>+'MOVIL-ESTACIONES'!A194</f>
        <v>ESTHUA12</v>
      </c>
      <c r="B194" s="22">
        <f>+'MOVIL-ESTACIONES'!E194</f>
        <v>1</v>
      </c>
      <c r="C194" s="22">
        <f>+'MOVIL-ESTACIONES'!F194</f>
        <v>100</v>
      </c>
      <c r="D194" s="22">
        <f>+'MOVIL-ESTACIONES'!G194</f>
        <v>400</v>
      </c>
      <c r="E194" s="22" t="str">
        <f>+'MOVIL-ESTACIONES'!H194</f>
        <v>BSCLIM</v>
      </c>
      <c r="F194" s="22" t="str">
        <f>+'MOVIL-ESTACIONES'!I194</f>
        <v>RNCLIM</v>
      </c>
      <c r="G194" s="22" t="str">
        <f>+'MOVIL-ESTACIONES'!J194</f>
        <v>SGWLIM</v>
      </c>
      <c r="H194" s="22" t="str">
        <f>+'MOVIL-ESTACIONES'!L194</f>
        <v>HUANCAVELICA</v>
      </c>
      <c r="I194" s="22">
        <f>MATCH(H194,'factores - departamento'!$A$2:$A$26,0)</f>
        <v>9</v>
      </c>
      <c r="J194" s="209" cm="1">
        <f t="array" ref="J194">+DEMANDAS!$B$12*PARAMETROS!$B$17*INDEX('factores - departamento'!$C$2:$C$26,$I194)</f>
        <v>139186611.18376619</v>
      </c>
      <c r="K194" s="209" cm="1">
        <f t="array" ref="K194">+DEMANDAS!$B$12*PARAMETROS!$B$18*INDEX('factores - departamento'!$C$2:$C$26,$I194)</f>
        <v>1247476142.4825454</v>
      </c>
      <c r="L194" s="209" cm="1">
        <f t="array" ref="L194">+DEMANDAS!$B$12*PARAMETROS!$B$19*INDEX('factores - departamento'!$C$2:$C$26,$I194)</f>
        <v>4209116634.4001021</v>
      </c>
      <c r="M194" s="22">
        <f t="shared" ref="M194:M257" si="19">SUMIF($H$2:$H$550,$H194,B$2:B$550)</f>
        <v>14</v>
      </c>
      <c r="N194" s="22">
        <f t="shared" ref="N194:N257" si="20">SUMIF($H$2:$H$550,$H194,C$2:C$550)</f>
        <v>1400</v>
      </c>
      <c r="O194" s="22">
        <f t="shared" ref="O194:O257" si="21">SUMIF($H$2:$H$550,$H194,D$2:D$550)</f>
        <v>5600</v>
      </c>
      <c r="P194" s="209">
        <f t="shared" si="16"/>
        <v>9941900.7988404408</v>
      </c>
      <c r="Q194" s="209">
        <f t="shared" si="17"/>
        <v>89105438.748753235</v>
      </c>
      <c r="R194" s="209">
        <f t="shared" si="18"/>
        <v>300651188.17143583</v>
      </c>
      <c r="S194" s="22">
        <f>MATCH(H194,'factores - departamento'!$A$2:$A$26,0)</f>
        <v>9</v>
      </c>
      <c r="T194" s="22" t="str" cm="1">
        <f t="array" ref="T194">INDEX('factores - departamento'!$G$2:$G$26,S194)</f>
        <v>AGRLIM</v>
      </c>
    </row>
    <row r="195" spans="1:20" x14ac:dyDescent="0.3">
      <c r="A195" s="22" t="str">
        <f>+'MOVIL-ESTACIONES'!A195</f>
        <v>ESTHUA13</v>
      </c>
      <c r="B195" s="22">
        <f>+'MOVIL-ESTACIONES'!E195</f>
        <v>1</v>
      </c>
      <c r="C195" s="22">
        <f>+'MOVIL-ESTACIONES'!F195</f>
        <v>100</v>
      </c>
      <c r="D195" s="22">
        <f>+'MOVIL-ESTACIONES'!G195</f>
        <v>400</v>
      </c>
      <c r="E195" s="22" t="str">
        <f>+'MOVIL-ESTACIONES'!H195</f>
        <v>BSCLIM</v>
      </c>
      <c r="F195" s="22" t="str">
        <f>+'MOVIL-ESTACIONES'!I195</f>
        <v>RNCLIM</v>
      </c>
      <c r="G195" s="22" t="str">
        <f>+'MOVIL-ESTACIONES'!J195</f>
        <v>SGWLIM</v>
      </c>
      <c r="H195" s="22" t="str">
        <f>+'MOVIL-ESTACIONES'!L195</f>
        <v>HUANCAVELICA</v>
      </c>
      <c r="I195" s="22">
        <f>MATCH(H195,'factores - departamento'!$A$2:$A$26,0)</f>
        <v>9</v>
      </c>
      <c r="J195" s="209" cm="1">
        <f t="array" ref="J195">+DEMANDAS!$B$12*PARAMETROS!$B$17*INDEX('factores - departamento'!$C$2:$C$26,$I195)</f>
        <v>139186611.18376619</v>
      </c>
      <c r="K195" s="209" cm="1">
        <f t="array" ref="K195">+DEMANDAS!$B$12*PARAMETROS!$B$18*INDEX('factores - departamento'!$C$2:$C$26,$I195)</f>
        <v>1247476142.4825454</v>
      </c>
      <c r="L195" s="209" cm="1">
        <f t="array" ref="L195">+DEMANDAS!$B$12*PARAMETROS!$B$19*INDEX('factores - departamento'!$C$2:$C$26,$I195)</f>
        <v>4209116634.4001021</v>
      </c>
      <c r="M195" s="22">
        <f t="shared" si="19"/>
        <v>14</v>
      </c>
      <c r="N195" s="22">
        <f t="shared" si="20"/>
        <v>1400</v>
      </c>
      <c r="O195" s="22">
        <f t="shared" si="21"/>
        <v>5600</v>
      </c>
      <c r="P195" s="209">
        <f t="shared" ref="P195:P258" si="22">+B195/M195*J195</f>
        <v>9941900.7988404408</v>
      </c>
      <c r="Q195" s="209">
        <f t="shared" ref="Q195:Q258" si="23">+C195/N195*K195</f>
        <v>89105438.748753235</v>
      </c>
      <c r="R195" s="209">
        <f t="shared" ref="R195:R258" si="24">+D195/O195*L195</f>
        <v>300651188.17143583</v>
      </c>
      <c r="S195" s="22">
        <f>MATCH(H195,'factores - departamento'!$A$2:$A$26,0)</f>
        <v>9</v>
      </c>
      <c r="T195" s="22" t="str" cm="1">
        <f t="array" ref="T195">INDEX('factores - departamento'!$G$2:$G$26,S195)</f>
        <v>AGRLIM</v>
      </c>
    </row>
    <row r="196" spans="1:20" x14ac:dyDescent="0.3">
      <c r="A196" s="22" t="str">
        <f>+'MOVIL-ESTACIONES'!A196</f>
        <v>ESTHUA14</v>
      </c>
      <c r="B196" s="22">
        <f>+'MOVIL-ESTACIONES'!E196</f>
        <v>1</v>
      </c>
      <c r="C196" s="22">
        <f>+'MOVIL-ESTACIONES'!F196</f>
        <v>100</v>
      </c>
      <c r="D196" s="22">
        <f>+'MOVIL-ESTACIONES'!G196</f>
        <v>400</v>
      </c>
      <c r="E196" s="22" t="str">
        <f>+'MOVIL-ESTACIONES'!H196</f>
        <v>BSCLIM</v>
      </c>
      <c r="F196" s="22" t="str">
        <f>+'MOVIL-ESTACIONES'!I196</f>
        <v>RNCLIM</v>
      </c>
      <c r="G196" s="22" t="str">
        <f>+'MOVIL-ESTACIONES'!J196</f>
        <v>SGWLIM</v>
      </c>
      <c r="H196" s="22" t="str">
        <f>+'MOVIL-ESTACIONES'!L196</f>
        <v>HUANCAVELICA</v>
      </c>
      <c r="I196" s="22">
        <f>MATCH(H196,'factores - departamento'!$A$2:$A$26,0)</f>
        <v>9</v>
      </c>
      <c r="J196" s="209" cm="1">
        <f t="array" ref="J196">+DEMANDAS!$B$12*PARAMETROS!$B$17*INDEX('factores - departamento'!$C$2:$C$26,$I196)</f>
        <v>139186611.18376619</v>
      </c>
      <c r="K196" s="209" cm="1">
        <f t="array" ref="K196">+DEMANDAS!$B$12*PARAMETROS!$B$18*INDEX('factores - departamento'!$C$2:$C$26,$I196)</f>
        <v>1247476142.4825454</v>
      </c>
      <c r="L196" s="209" cm="1">
        <f t="array" ref="L196">+DEMANDAS!$B$12*PARAMETROS!$B$19*INDEX('factores - departamento'!$C$2:$C$26,$I196)</f>
        <v>4209116634.4001021</v>
      </c>
      <c r="M196" s="22">
        <f t="shared" si="19"/>
        <v>14</v>
      </c>
      <c r="N196" s="22">
        <f t="shared" si="20"/>
        <v>1400</v>
      </c>
      <c r="O196" s="22">
        <f t="shared" si="21"/>
        <v>5600</v>
      </c>
      <c r="P196" s="209">
        <f t="shared" si="22"/>
        <v>9941900.7988404408</v>
      </c>
      <c r="Q196" s="209">
        <f t="shared" si="23"/>
        <v>89105438.748753235</v>
      </c>
      <c r="R196" s="209">
        <f t="shared" si="24"/>
        <v>300651188.17143583</v>
      </c>
      <c r="S196" s="22">
        <f>MATCH(H196,'factores - departamento'!$A$2:$A$26,0)</f>
        <v>9</v>
      </c>
      <c r="T196" s="22" t="str" cm="1">
        <f t="array" ref="T196">INDEX('factores - departamento'!$G$2:$G$26,S196)</f>
        <v>AGRLIM</v>
      </c>
    </row>
    <row r="197" spans="1:20" x14ac:dyDescent="0.3">
      <c r="A197" s="22" t="str">
        <f>+'MOVIL-ESTACIONES'!A197</f>
        <v>ESTHUA01</v>
      </c>
      <c r="B197" s="22">
        <f>+'MOVIL-ESTACIONES'!E197</f>
        <v>1</v>
      </c>
      <c r="C197" s="22">
        <f>+'MOVIL-ESTACIONES'!F197</f>
        <v>100</v>
      </c>
      <c r="D197" s="22">
        <f>+'MOVIL-ESTACIONES'!G197</f>
        <v>400</v>
      </c>
      <c r="E197" s="22" t="str">
        <f>+'MOVIL-ESTACIONES'!H197</f>
        <v>BSCLIM</v>
      </c>
      <c r="F197" s="22" t="str">
        <f>+'MOVIL-ESTACIONES'!I197</f>
        <v>RNCLIM</v>
      </c>
      <c r="G197" s="22" t="str">
        <f>+'MOVIL-ESTACIONES'!J197</f>
        <v>SGWLIM</v>
      </c>
      <c r="H197" s="22" t="str">
        <f>+'MOVIL-ESTACIONES'!L197</f>
        <v>HUANUCO</v>
      </c>
      <c r="I197" s="22">
        <f>MATCH(H197,'factores - departamento'!$A$2:$A$26,0)</f>
        <v>10</v>
      </c>
      <c r="J197" s="209" cm="1">
        <f t="array" ref="J197">+DEMANDAS!$B$12*PARAMETROS!$B$17*INDEX('factores - departamento'!$C$2:$C$26,$I197)</f>
        <v>248459730.45120427</v>
      </c>
      <c r="K197" s="209" cm="1">
        <f t="array" ref="K197">+DEMANDAS!$B$12*PARAMETROS!$B$18*INDEX('factores - departamento'!$C$2:$C$26,$I197)</f>
        <v>2226849144.9676991</v>
      </c>
      <c r="L197" s="209" cm="1">
        <f t="array" ref="L197">+DEMANDAS!$B$12*PARAMETROS!$B$19*INDEX('factores - departamento'!$C$2:$C$26,$I197)</f>
        <v>7513624877.6111031</v>
      </c>
      <c r="M197" s="22">
        <f t="shared" si="19"/>
        <v>22</v>
      </c>
      <c r="N197" s="22">
        <f t="shared" si="20"/>
        <v>2200</v>
      </c>
      <c r="O197" s="22">
        <f t="shared" si="21"/>
        <v>8800</v>
      </c>
      <c r="P197" s="209">
        <f t="shared" si="22"/>
        <v>11293624.111418376</v>
      </c>
      <c r="Q197" s="209">
        <f t="shared" si="23"/>
        <v>101220415.68034996</v>
      </c>
      <c r="R197" s="209">
        <f t="shared" si="24"/>
        <v>341528403.52777743</v>
      </c>
      <c r="S197" s="22">
        <f>MATCH(H197,'factores - departamento'!$A$2:$A$26,0)</f>
        <v>10</v>
      </c>
      <c r="T197" s="22" t="str" cm="1">
        <f t="array" ref="T197">INDEX('factores - departamento'!$G$2:$G$26,S197)</f>
        <v>AGRLIM</v>
      </c>
    </row>
    <row r="198" spans="1:20" x14ac:dyDescent="0.3">
      <c r="A198" s="22" t="str">
        <f>+'MOVIL-ESTACIONES'!A198</f>
        <v>ESTHUA02</v>
      </c>
      <c r="B198" s="22">
        <f>+'MOVIL-ESTACIONES'!E198</f>
        <v>1</v>
      </c>
      <c r="C198" s="22">
        <f>+'MOVIL-ESTACIONES'!F198</f>
        <v>100</v>
      </c>
      <c r="D198" s="22">
        <f>+'MOVIL-ESTACIONES'!G198</f>
        <v>400</v>
      </c>
      <c r="E198" s="22" t="str">
        <f>+'MOVIL-ESTACIONES'!H198</f>
        <v>BSCLIM</v>
      </c>
      <c r="F198" s="22" t="str">
        <f>+'MOVIL-ESTACIONES'!I198</f>
        <v>RNCLIM</v>
      </c>
      <c r="G198" s="22" t="str">
        <f>+'MOVIL-ESTACIONES'!J198</f>
        <v>SGWLIM</v>
      </c>
      <c r="H198" s="22" t="str">
        <f>+'MOVIL-ESTACIONES'!L198</f>
        <v>HUANUCO</v>
      </c>
      <c r="I198" s="22">
        <f>MATCH(H198,'factores - departamento'!$A$2:$A$26,0)</f>
        <v>10</v>
      </c>
      <c r="J198" s="209" cm="1">
        <f t="array" ref="J198">+DEMANDAS!$B$12*PARAMETROS!$B$17*INDEX('factores - departamento'!$C$2:$C$26,$I198)</f>
        <v>248459730.45120427</v>
      </c>
      <c r="K198" s="209" cm="1">
        <f t="array" ref="K198">+DEMANDAS!$B$12*PARAMETROS!$B$18*INDEX('factores - departamento'!$C$2:$C$26,$I198)</f>
        <v>2226849144.9676991</v>
      </c>
      <c r="L198" s="209" cm="1">
        <f t="array" ref="L198">+DEMANDAS!$B$12*PARAMETROS!$B$19*INDEX('factores - departamento'!$C$2:$C$26,$I198)</f>
        <v>7513624877.6111031</v>
      </c>
      <c r="M198" s="22">
        <f t="shared" si="19"/>
        <v>22</v>
      </c>
      <c r="N198" s="22">
        <f t="shared" si="20"/>
        <v>2200</v>
      </c>
      <c r="O198" s="22">
        <f t="shared" si="21"/>
        <v>8800</v>
      </c>
      <c r="P198" s="209">
        <f t="shared" si="22"/>
        <v>11293624.111418376</v>
      </c>
      <c r="Q198" s="209">
        <f t="shared" si="23"/>
        <v>101220415.68034996</v>
      </c>
      <c r="R198" s="209">
        <f t="shared" si="24"/>
        <v>341528403.52777743</v>
      </c>
      <c r="S198" s="22">
        <f>MATCH(H198,'factores - departamento'!$A$2:$A$26,0)</f>
        <v>10</v>
      </c>
      <c r="T198" s="22" t="str" cm="1">
        <f t="array" ref="T198">INDEX('factores - departamento'!$G$2:$G$26,S198)</f>
        <v>AGRLIM</v>
      </c>
    </row>
    <row r="199" spans="1:20" x14ac:dyDescent="0.3">
      <c r="A199" s="22" t="str">
        <f>+'MOVIL-ESTACIONES'!A199</f>
        <v>ESTHUA03</v>
      </c>
      <c r="B199" s="22">
        <f>+'MOVIL-ESTACIONES'!E199</f>
        <v>1</v>
      </c>
      <c r="C199" s="22">
        <f>+'MOVIL-ESTACIONES'!F199</f>
        <v>100</v>
      </c>
      <c r="D199" s="22">
        <f>+'MOVIL-ESTACIONES'!G199</f>
        <v>400</v>
      </c>
      <c r="E199" s="22" t="str">
        <f>+'MOVIL-ESTACIONES'!H199</f>
        <v>BSCLIM</v>
      </c>
      <c r="F199" s="22" t="str">
        <f>+'MOVIL-ESTACIONES'!I199</f>
        <v>RNCLIM</v>
      </c>
      <c r="G199" s="22" t="str">
        <f>+'MOVIL-ESTACIONES'!J199</f>
        <v>SGWLIM</v>
      </c>
      <c r="H199" s="22" t="str">
        <f>+'MOVIL-ESTACIONES'!L199</f>
        <v>HUANUCO</v>
      </c>
      <c r="I199" s="22">
        <f>MATCH(H199,'factores - departamento'!$A$2:$A$26,0)</f>
        <v>10</v>
      </c>
      <c r="J199" s="209" cm="1">
        <f t="array" ref="J199">+DEMANDAS!$B$12*PARAMETROS!$B$17*INDEX('factores - departamento'!$C$2:$C$26,$I199)</f>
        <v>248459730.45120427</v>
      </c>
      <c r="K199" s="209" cm="1">
        <f t="array" ref="K199">+DEMANDAS!$B$12*PARAMETROS!$B$18*INDEX('factores - departamento'!$C$2:$C$26,$I199)</f>
        <v>2226849144.9676991</v>
      </c>
      <c r="L199" s="209" cm="1">
        <f t="array" ref="L199">+DEMANDAS!$B$12*PARAMETROS!$B$19*INDEX('factores - departamento'!$C$2:$C$26,$I199)</f>
        <v>7513624877.6111031</v>
      </c>
      <c r="M199" s="22">
        <f t="shared" si="19"/>
        <v>22</v>
      </c>
      <c r="N199" s="22">
        <f t="shared" si="20"/>
        <v>2200</v>
      </c>
      <c r="O199" s="22">
        <f t="shared" si="21"/>
        <v>8800</v>
      </c>
      <c r="P199" s="209">
        <f t="shared" si="22"/>
        <v>11293624.111418376</v>
      </c>
      <c r="Q199" s="209">
        <f t="shared" si="23"/>
        <v>101220415.68034996</v>
      </c>
      <c r="R199" s="209">
        <f t="shared" si="24"/>
        <v>341528403.52777743</v>
      </c>
      <c r="S199" s="22">
        <f>MATCH(H199,'factores - departamento'!$A$2:$A$26,0)</f>
        <v>10</v>
      </c>
      <c r="T199" s="22" t="str" cm="1">
        <f t="array" ref="T199">INDEX('factores - departamento'!$G$2:$G$26,S199)</f>
        <v>AGRLIM</v>
      </c>
    </row>
    <row r="200" spans="1:20" x14ac:dyDescent="0.3">
      <c r="A200" s="22" t="str">
        <f>+'MOVIL-ESTACIONES'!A200</f>
        <v>ESTHUA04</v>
      </c>
      <c r="B200" s="22">
        <f>+'MOVIL-ESTACIONES'!E200</f>
        <v>1</v>
      </c>
      <c r="C200" s="22">
        <f>+'MOVIL-ESTACIONES'!F200</f>
        <v>100</v>
      </c>
      <c r="D200" s="22">
        <f>+'MOVIL-ESTACIONES'!G200</f>
        <v>400</v>
      </c>
      <c r="E200" s="22" t="str">
        <f>+'MOVIL-ESTACIONES'!H200</f>
        <v>BSCLIM</v>
      </c>
      <c r="F200" s="22" t="str">
        <f>+'MOVIL-ESTACIONES'!I200</f>
        <v>RNCLIM</v>
      </c>
      <c r="G200" s="22" t="str">
        <f>+'MOVIL-ESTACIONES'!J200</f>
        <v>SGWLIM</v>
      </c>
      <c r="H200" s="22" t="str">
        <f>+'MOVIL-ESTACIONES'!L200</f>
        <v>HUANUCO</v>
      </c>
      <c r="I200" s="22">
        <f>MATCH(H200,'factores - departamento'!$A$2:$A$26,0)</f>
        <v>10</v>
      </c>
      <c r="J200" s="209" cm="1">
        <f t="array" ref="J200">+DEMANDAS!$B$12*PARAMETROS!$B$17*INDEX('factores - departamento'!$C$2:$C$26,$I200)</f>
        <v>248459730.45120427</v>
      </c>
      <c r="K200" s="209" cm="1">
        <f t="array" ref="K200">+DEMANDAS!$B$12*PARAMETROS!$B$18*INDEX('factores - departamento'!$C$2:$C$26,$I200)</f>
        <v>2226849144.9676991</v>
      </c>
      <c r="L200" s="209" cm="1">
        <f t="array" ref="L200">+DEMANDAS!$B$12*PARAMETROS!$B$19*INDEX('factores - departamento'!$C$2:$C$26,$I200)</f>
        <v>7513624877.6111031</v>
      </c>
      <c r="M200" s="22">
        <f t="shared" si="19"/>
        <v>22</v>
      </c>
      <c r="N200" s="22">
        <f t="shared" si="20"/>
        <v>2200</v>
      </c>
      <c r="O200" s="22">
        <f t="shared" si="21"/>
        <v>8800</v>
      </c>
      <c r="P200" s="209">
        <f t="shared" si="22"/>
        <v>11293624.111418376</v>
      </c>
      <c r="Q200" s="209">
        <f t="shared" si="23"/>
        <v>101220415.68034996</v>
      </c>
      <c r="R200" s="209">
        <f t="shared" si="24"/>
        <v>341528403.52777743</v>
      </c>
      <c r="S200" s="22">
        <f>MATCH(H200,'factores - departamento'!$A$2:$A$26,0)</f>
        <v>10</v>
      </c>
      <c r="T200" s="22" t="str" cm="1">
        <f t="array" ref="T200">INDEX('factores - departamento'!$G$2:$G$26,S200)</f>
        <v>AGRLIM</v>
      </c>
    </row>
    <row r="201" spans="1:20" x14ac:dyDescent="0.3">
      <c r="A201" s="22" t="str">
        <f>+'MOVIL-ESTACIONES'!A201</f>
        <v>ESTHUA05</v>
      </c>
      <c r="B201" s="22">
        <f>+'MOVIL-ESTACIONES'!E201</f>
        <v>1</v>
      </c>
      <c r="C201" s="22">
        <f>+'MOVIL-ESTACIONES'!F201</f>
        <v>100</v>
      </c>
      <c r="D201" s="22">
        <f>+'MOVIL-ESTACIONES'!G201</f>
        <v>400</v>
      </c>
      <c r="E201" s="22" t="str">
        <f>+'MOVIL-ESTACIONES'!H201</f>
        <v>BSCLIM</v>
      </c>
      <c r="F201" s="22" t="str">
        <f>+'MOVIL-ESTACIONES'!I201</f>
        <v>RNCLIM</v>
      </c>
      <c r="G201" s="22" t="str">
        <f>+'MOVIL-ESTACIONES'!J201</f>
        <v>SGWLIM</v>
      </c>
      <c r="H201" s="22" t="str">
        <f>+'MOVIL-ESTACIONES'!L201</f>
        <v>HUANUCO</v>
      </c>
      <c r="I201" s="22">
        <f>MATCH(H201,'factores - departamento'!$A$2:$A$26,0)</f>
        <v>10</v>
      </c>
      <c r="J201" s="209" cm="1">
        <f t="array" ref="J201">+DEMANDAS!$B$12*PARAMETROS!$B$17*INDEX('factores - departamento'!$C$2:$C$26,$I201)</f>
        <v>248459730.45120427</v>
      </c>
      <c r="K201" s="209" cm="1">
        <f t="array" ref="K201">+DEMANDAS!$B$12*PARAMETROS!$B$18*INDEX('factores - departamento'!$C$2:$C$26,$I201)</f>
        <v>2226849144.9676991</v>
      </c>
      <c r="L201" s="209" cm="1">
        <f t="array" ref="L201">+DEMANDAS!$B$12*PARAMETROS!$B$19*INDEX('factores - departamento'!$C$2:$C$26,$I201)</f>
        <v>7513624877.6111031</v>
      </c>
      <c r="M201" s="22">
        <f t="shared" si="19"/>
        <v>22</v>
      </c>
      <c r="N201" s="22">
        <f t="shared" si="20"/>
        <v>2200</v>
      </c>
      <c r="O201" s="22">
        <f t="shared" si="21"/>
        <v>8800</v>
      </c>
      <c r="P201" s="209">
        <f t="shared" si="22"/>
        <v>11293624.111418376</v>
      </c>
      <c r="Q201" s="209">
        <f t="shared" si="23"/>
        <v>101220415.68034996</v>
      </c>
      <c r="R201" s="209">
        <f t="shared" si="24"/>
        <v>341528403.52777743</v>
      </c>
      <c r="S201" s="22">
        <f>MATCH(H201,'factores - departamento'!$A$2:$A$26,0)</f>
        <v>10</v>
      </c>
      <c r="T201" s="22" t="str" cm="1">
        <f t="array" ref="T201">INDEX('factores - departamento'!$G$2:$G$26,S201)</f>
        <v>AGRLIM</v>
      </c>
    </row>
    <row r="202" spans="1:20" x14ac:dyDescent="0.3">
      <c r="A202" s="22" t="str">
        <f>+'MOVIL-ESTACIONES'!A202</f>
        <v>ESTHUA06</v>
      </c>
      <c r="B202" s="22">
        <f>+'MOVIL-ESTACIONES'!E202</f>
        <v>1</v>
      </c>
      <c r="C202" s="22">
        <f>+'MOVIL-ESTACIONES'!F202</f>
        <v>100</v>
      </c>
      <c r="D202" s="22">
        <f>+'MOVIL-ESTACIONES'!G202</f>
        <v>400</v>
      </c>
      <c r="E202" s="22" t="str">
        <f>+'MOVIL-ESTACIONES'!H202</f>
        <v>BSCLIM</v>
      </c>
      <c r="F202" s="22" t="str">
        <f>+'MOVIL-ESTACIONES'!I202</f>
        <v>RNCLIM</v>
      </c>
      <c r="G202" s="22" t="str">
        <f>+'MOVIL-ESTACIONES'!J202</f>
        <v>SGWLIM</v>
      </c>
      <c r="H202" s="22" t="str">
        <f>+'MOVIL-ESTACIONES'!L202</f>
        <v>HUANUCO</v>
      </c>
      <c r="I202" s="22">
        <f>MATCH(H202,'factores - departamento'!$A$2:$A$26,0)</f>
        <v>10</v>
      </c>
      <c r="J202" s="209" cm="1">
        <f t="array" ref="J202">+DEMANDAS!$B$12*PARAMETROS!$B$17*INDEX('factores - departamento'!$C$2:$C$26,$I202)</f>
        <v>248459730.45120427</v>
      </c>
      <c r="K202" s="209" cm="1">
        <f t="array" ref="K202">+DEMANDAS!$B$12*PARAMETROS!$B$18*INDEX('factores - departamento'!$C$2:$C$26,$I202)</f>
        <v>2226849144.9676991</v>
      </c>
      <c r="L202" s="209" cm="1">
        <f t="array" ref="L202">+DEMANDAS!$B$12*PARAMETROS!$B$19*INDEX('factores - departamento'!$C$2:$C$26,$I202)</f>
        <v>7513624877.6111031</v>
      </c>
      <c r="M202" s="22">
        <f t="shared" si="19"/>
        <v>22</v>
      </c>
      <c r="N202" s="22">
        <f t="shared" si="20"/>
        <v>2200</v>
      </c>
      <c r="O202" s="22">
        <f t="shared" si="21"/>
        <v>8800</v>
      </c>
      <c r="P202" s="209">
        <f t="shared" si="22"/>
        <v>11293624.111418376</v>
      </c>
      <c r="Q202" s="209">
        <f t="shared" si="23"/>
        <v>101220415.68034996</v>
      </c>
      <c r="R202" s="209">
        <f t="shared" si="24"/>
        <v>341528403.52777743</v>
      </c>
      <c r="S202" s="22">
        <f>MATCH(H202,'factores - departamento'!$A$2:$A$26,0)</f>
        <v>10</v>
      </c>
      <c r="T202" s="22" t="str" cm="1">
        <f t="array" ref="T202">INDEX('factores - departamento'!$G$2:$G$26,S202)</f>
        <v>AGRLIM</v>
      </c>
    </row>
    <row r="203" spans="1:20" x14ac:dyDescent="0.3">
      <c r="A203" s="22" t="str">
        <f>+'MOVIL-ESTACIONES'!A203</f>
        <v>ESTHUA07</v>
      </c>
      <c r="B203" s="22">
        <f>+'MOVIL-ESTACIONES'!E203</f>
        <v>1</v>
      </c>
      <c r="C203" s="22">
        <f>+'MOVIL-ESTACIONES'!F203</f>
        <v>100</v>
      </c>
      <c r="D203" s="22">
        <f>+'MOVIL-ESTACIONES'!G203</f>
        <v>400</v>
      </c>
      <c r="E203" s="22" t="str">
        <f>+'MOVIL-ESTACIONES'!H203</f>
        <v>BSCLIM</v>
      </c>
      <c r="F203" s="22" t="str">
        <f>+'MOVIL-ESTACIONES'!I203</f>
        <v>RNCLIM</v>
      </c>
      <c r="G203" s="22" t="str">
        <f>+'MOVIL-ESTACIONES'!J203</f>
        <v>SGWLIM</v>
      </c>
      <c r="H203" s="22" t="str">
        <f>+'MOVIL-ESTACIONES'!L203</f>
        <v>HUANUCO</v>
      </c>
      <c r="I203" s="22">
        <f>MATCH(H203,'factores - departamento'!$A$2:$A$26,0)</f>
        <v>10</v>
      </c>
      <c r="J203" s="209" cm="1">
        <f t="array" ref="J203">+DEMANDAS!$B$12*PARAMETROS!$B$17*INDEX('factores - departamento'!$C$2:$C$26,$I203)</f>
        <v>248459730.45120427</v>
      </c>
      <c r="K203" s="209" cm="1">
        <f t="array" ref="K203">+DEMANDAS!$B$12*PARAMETROS!$B$18*INDEX('factores - departamento'!$C$2:$C$26,$I203)</f>
        <v>2226849144.9676991</v>
      </c>
      <c r="L203" s="209" cm="1">
        <f t="array" ref="L203">+DEMANDAS!$B$12*PARAMETROS!$B$19*INDEX('factores - departamento'!$C$2:$C$26,$I203)</f>
        <v>7513624877.6111031</v>
      </c>
      <c r="M203" s="22">
        <f t="shared" si="19"/>
        <v>22</v>
      </c>
      <c r="N203" s="22">
        <f t="shared" si="20"/>
        <v>2200</v>
      </c>
      <c r="O203" s="22">
        <f t="shared" si="21"/>
        <v>8800</v>
      </c>
      <c r="P203" s="209">
        <f t="shared" si="22"/>
        <v>11293624.111418376</v>
      </c>
      <c r="Q203" s="209">
        <f t="shared" si="23"/>
        <v>101220415.68034996</v>
      </c>
      <c r="R203" s="209">
        <f t="shared" si="24"/>
        <v>341528403.52777743</v>
      </c>
      <c r="S203" s="22">
        <f>MATCH(H203,'factores - departamento'!$A$2:$A$26,0)</f>
        <v>10</v>
      </c>
      <c r="T203" s="22" t="str" cm="1">
        <f t="array" ref="T203">INDEX('factores - departamento'!$G$2:$G$26,S203)</f>
        <v>AGRLIM</v>
      </c>
    </row>
    <row r="204" spans="1:20" x14ac:dyDescent="0.3">
      <c r="A204" s="22" t="str">
        <f>+'MOVIL-ESTACIONES'!A204</f>
        <v>ESTHUA08</v>
      </c>
      <c r="B204" s="22">
        <f>+'MOVIL-ESTACIONES'!E204</f>
        <v>1</v>
      </c>
      <c r="C204" s="22">
        <f>+'MOVIL-ESTACIONES'!F204</f>
        <v>100</v>
      </c>
      <c r="D204" s="22">
        <f>+'MOVIL-ESTACIONES'!G204</f>
        <v>400</v>
      </c>
      <c r="E204" s="22" t="str">
        <f>+'MOVIL-ESTACIONES'!H204</f>
        <v>BSCLIM</v>
      </c>
      <c r="F204" s="22" t="str">
        <f>+'MOVIL-ESTACIONES'!I204</f>
        <v>RNCLIM</v>
      </c>
      <c r="G204" s="22" t="str">
        <f>+'MOVIL-ESTACIONES'!J204</f>
        <v>SGWLIM</v>
      </c>
      <c r="H204" s="22" t="str">
        <f>+'MOVIL-ESTACIONES'!L204</f>
        <v>HUANUCO</v>
      </c>
      <c r="I204" s="22">
        <f>MATCH(H204,'factores - departamento'!$A$2:$A$26,0)</f>
        <v>10</v>
      </c>
      <c r="J204" s="209" cm="1">
        <f t="array" ref="J204">+DEMANDAS!$B$12*PARAMETROS!$B$17*INDEX('factores - departamento'!$C$2:$C$26,$I204)</f>
        <v>248459730.45120427</v>
      </c>
      <c r="K204" s="209" cm="1">
        <f t="array" ref="K204">+DEMANDAS!$B$12*PARAMETROS!$B$18*INDEX('factores - departamento'!$C$2:$C$26,$I204)</f>
        <v>2226849144.9676991</v>
      </c>
      <c r="L204" s="209" cm="1">
        <f t="array" ref="L204">+DEMANDAS!$B$12*PARAMETROS!$B$19*INDEX('factores - departamento'!$C$2:$C$26,$I204)</f>
        <v>7513624877.6111031</v>
      </c>
      <c r="M204" s="22">
        <f t="shared" si="19"/>
        <v>22</v>
      </c>
      <c r="N204" s="22">
        <f t="shared" si="20"/>
        <v>2200</v>
      </c>
      <c r="O204" s="22">
        <f t="shared" si="21"/>
        <v>8800</v>
      </c>
      <c r="P204" s="209">
        <f t="shared" si="22"/>
        <v>11293624.111418376</v>
      </c>
      <c r="Q204" s="209">
        <f t="shared" si="23"/>
        <v>101220415.68034996</v>
      </c>
      <c r="R204" s="209">
        <f t="shared" si="24"/>
        <v>341528403.52777743</v>
      </c>
      <c r="S204" s="22">
        <f>MATCH(H204,'factores - departamento'!$A$2:$A$26,0)</f>
        <v>10</v>
      </c>
      <c r="T204" s="22" t="str" cm="1">
        <f t="array" ref="T204">INDEX('factores - departamento'!$G$2:$G$26,S204)</f>
        <v>AGRLIM</v>
      </c>
    </row>
    <row r="205" spans="1:20" x14ac:dyDescent="0.3">
      <c r="A205" s="22" t="str">
        <f>+'MOVIL-ESTACIONES'!A205</f>
        <v>ESTHUA09</v>
      </c>
      <c r="B205" s="22">
        <f>+'MOVIL-ESTACIONES'!E205</f>
        <v>1</v>
      </c>
      <c r="C205" s="22">
        <f>+'MOVIL-ESTACIONES'!F205</f>
        <v>100</v>
      </c>
      <c r="D205" s="22">
        <f>+'MOVIL-ESTACIONES'!G205</f>
        <v>400</v>
      </c>
      <c r="E205" s="22" t="str">
        <f>+'MOVIL-ESTACIONES'!H205</f>
        <v>BSCLIM</v>
      </c>
      <c r="F205" s="22" t="str">
        <f>+'MOVIL-ESTACIONES'!I205</f>
        <v>RNCLIM</v>
      </c>
      <c r="G205" s="22" t="str">
        <f>+'MOVIL-ESTACIONES'!J205</f>
        <v>SGWLIM</v>
      </c>
      <c r="H205" s="22" t="str">
        <f>+'MOVIL-ESTACIONES'!L205</f>
        <v>HUANUCO</v>
      </c>
      <c r="I205" s="22">
        <f>MATCH(H205,'factores - departamento'!$A$2:$A$26,0)</f>
        <v>10</v>
      </c>
      <c r="J205" s="209" cm="1">
        <f t="array" ref="J205">+DEMANDAS!$B$12*PARAMETROS!$B$17*INDEX('factores - departamento'!$C$2:$C$26,$I205)</f>
        <v>248459730.45120427</v>
      </c>
      <c r="K205" s="209" cm="1">
        <f t="array" ref="K205">+DEMANDAS!$B$12*PARAMETROS!$B$18*INDEX('factores - departamento'!$C$2:$C$26,$I205)</f>
        <v>2226849144.9676991</v>
      </c>
      <c r="L205" s="209" cm="1">
        <f t="array" ref="L205">+DEMANDAS!$B$12*PARAMETROS!$B$19*INDEX('factores - departamento'!$C$2:$C$26,$I205)</f>
        <v>7513624877.6111031</v>
      </c>
      <c r="M205" s="22">
        <f t="shared" si="19"/>
        <v>22</v>
      </c>
      <c r="N205" s="22">
        <f t="shared" si="20"/>
        <v>2200</v>
      </c>
      <c r="O205" s="22">
        <f t="shared" si="21"/>
        <v>8800</v>
      </c>
      <c r="P205" s="209">
        <f t="shared" si="22"/>
        <v>11293624.111418376</v>
      </c>
      <c r="Q205" s="209">
        <f t="shared" si="23"/>
        <v>101220415.68034996</v>
      </c>
      <c r="R205" s="209">
        <f t="shared" si="24"/>
        <v>341528403.52777743</v>
      </c>
      <c r="S205" s="22">
        <f>MATCH(H205,'factores - departamento'!$A$2:$A$26,0)</f>
        <v>10</v>
      </c>
      <c r="T205" s="22" t="str" cm="1">
        <f t="array" ref="T205">INDEX('factores - departamento'!$G$2:$G$26,S205)</f>
        <v>AGRLIM</v>
      </c>
    </row>
    <row r="206" spans="1:20" x14ac:dyDescent="0.3">
      <c r="A206" s="22" t="str">
        <f>+'MOVIL-ESTACIONES'!A206</f>
        <v>ESTHUA10</v>
      </c>
      <c r="B206" s="22">
        <f>+'MOVIL-ESTACIONES'!E206</f>
        <v>1</v>
      </c>
      <c r="C206" s="22">
        <f>+'MOVIL-ESTACIONES'!F206</f>
        <v>100</v>
      </c>
      <c r="D206" s="22">
        <f>+'MOVIL-ESTACIONES'!G206</f>
        <v>400</v>
      </c>
      <c r="E206" s="22" t="str">
        <f>+'MOVIL-ESTACIONES'!H206</f>
        <v>BSCLIM</v>
      </c>
      <c r="F206" s="22" t="str">
        <f>+'MOVIL-ESTACIONES'!I206</f>
        <v>RNCLIM</v>
      </c>
      <c r="G206" s="22" t="str">
        <f>+'MOVIL-ESTACIONES'!J206</f>
        <v>SGWLIM</v>
      </c>
      <c r="H206" s="22" t="str">
        <f>+'MOVIL-ESTACIONES'!L206</f>
        <v>HUANUCO</v>
      </c>
      <c r="I206" s="22">
        <f>MATCH(H206,'factores - departamento'!$A$2:$A$26,0)</f>
        <v>10</v>
      </c>
      <c r="J206" s="209" cm="1">
        <f t="array" ref="J206">+DEMANDAS!$B$12*PARAMETROS!$B$17*INDEX('factores - departamento'!$C$2:$C$26,$I206)</f>
        <v>248459730.45120427</v>
      </c>
      <c r="K206" s="209" cm="1">
        <f t="array" ref="K206">+DEMANDAS!$B$12*PARAMETROS!$B$18*INDEX('factores - departamento'!$C$2:$C$26,$I206)</f>
        <v>2226849144.9676991</v>
      </c>
      <c r="L206" s="209" cm="1">
        <f t="array" ref="L206">+DEMANDAS!$B$12*PARAMETROS!$B$19*INDEX('factores - departamento'!$C$2:$C$26,$I206)</f>
        <v>7513624877.6111031</v>
      </c>
      <c r="M206" s="22">
        <f t="shared" si="19"/>
        <v>22</v>
      </c>
      <c r="N206" s="22">
        <f t="shared" si="20"/>
        <v>2200</v>
      </c>
      <c r="O206" s="22">
        <f t="shared" si="21"/>
        <v>8800</v>
      </c>
      <c r="P206" s="209">
        <f t="shared" si="22"/>
        <v>11293624.111418376</v>
      </c>
      <c r="Q206" s="209">
        <f t="shared" si="23"/>
        <v>101220415.68034996</v>
      </c>
      <c r="R206" s="209">
        <f t="shared" si="24"/>
        <v>341528403.52777743</v>
      </c>
      <c r="S206" s="22">
        <f>MATCH(H206,'factores - departamento'!$A$2:$A$26,0)</f>
        <v>10</v>
      </c>
      <c r="T206" s="22" t="str" cm="1">
        <f t="array" ref="T206">INDEX('factores - departamento'!$G$2:$G$26,S206)</f>
        <v>AGRLIM</v>
      </c>
    </row>
    <row r="207" spans="1:20" x14ac:dyDescent="0.3">
      <c r="A207" s="22" t="str">
        <f>+'MOVIL-ESTACIONES'!A207</f>
        <v>ESTHUA11</v>
      </c>
      <c r="B207" s="22">
        <f>+'MOVIL-ESTACIONES'!E207</f>
        <v>1</v>
      </c>
      <c r="C207" s="22">
        <f>+'MOVIL-ESTACIONES'!F207</f>
        <v>100</v>
      </c>
      <c r="D207" s="22">
        <f>+'MOVIL-ESTACIONES'!G207</f>
        <v>400</v>
      </c>
      <c r="E207" s="22" t="str">
        <f>+'MOVIL-ESTACIONES'!H207</f>
        <v>BSCLIM</v>
      </c>
      <c r="F207" s="22" t="str">
        <f>+'MOVIL-ESTACIONES'!I207</f>
        <v>RNCLIM</v>
      </c>
      <c r="G207" s="22" t="str">
        <f>+'MOVIL-ESTACIONES'!J207</f>
        <v>SGWLIM</v>
      </c>
      <c r="H207" s="22" t="str">
        <f>+'MOVIL-ESTACIONES'!L207</f>
        <v>HUANUCO</v>
      </c>
      <c r="I207" s="22">
        <f>MATCH(H207,'factores - departamento'!$A$2:$A$26,0)</f>
        <v>10</v>
      </c>
      <c r="J207" s="209" cm="1">
        <f t="array" ref="J207">+DEMANDAS!$B$12*PARAMETROS!$B$17*INDEX('factores - departamento'!$C$2:$C$26,$I207)</f>
        <v>248459730.45120427</v>
      </c>
      <c r="K207" s="209" cm="1">
        <f t="array" ref="K207">+DEMANDAS!$B$12*PARAMETROS!$B$18*INDEX('factores - departamento'!$C$2:$C$26,$I207)</f>
        <v>2226849144.9676991</v>
      </c>
      <c r="L207" s="209" cm="1">
        <f t="array" ref="L207">+DEMANDAS!$B$12*PARAMETROS!$B$19*INDEX('factores - departamento'!$C$2:$C$26,$I207)</f>
        <v>7513624877.6111031</v>
      </c>
      <c r="M207" s="22">
        <f t="shared" si="19"/>
        <v>22</v>
      </c>
      <c r="N207" s="22">
        <f t="shared" si="20"/>
        <v>2200</v>
      </c>
      <c r="O207" s="22">
        <f t="shared" si="21"/>
        <v>8800</v>
      </c>
      <c r="P207" s="209">
        <f t="shared" si="22"/>
        <v>11293624.111418376</v>
      </c>
      <c r="Q207" s="209">
        <f t="shared" si="23"/>
        <v>101220415.68034996</v>
      </c>
      <c r="R207" s="209">
        <f t="shared" si="24"/>
        <v>341528403.52777743</v>
      </c>
      <c r="S207" s="22">
        <f>MATCH(H207,'factores - departamento'!$A$2:$A$26,0)</f>
        <v>10</v>
      </c>
      <c r="T207" s="22" t="str" cm="1">
        <f t="array" ref="T207">INDEX('factores - departamento'!$G$2:$G$26,S207)</f>
        <v>AGRLIM</v>
      </c>
    </row>
    <row r="208" spans="1:20" x14ac:dyDescent="0.3">
      <c r="A208" s="22" t="str">
        <f>+'MOVIL-ESTACIONES'!A208</f>
        <v>ESTHUA12</v>
      </c>
      <c r="B208" s="22">
        <f>+'MOVIL-ESTACIONES'!E208</f>
        <v>1</v>
      </c>
      <c r="C208" s="22">
        <f>+'MOVIL-ESTACIONES'!F208</f>
        <v>100</v>
      </c>
      <c r="D208" s="22">
        <f>+'MOVIL-ESTACIONES'!G208</f>
        <v>400</v>
      </c>
      <c r="E208" s="22" t="str">
        <f>+'MOVIL-ESTACIONES'!H208</f>
        <v>BSCLIM</v>
      </c>
      <c r="F208" s="22" t="str">
        <f>+'MOVIL-ESTACIONES'!I208</f>
        <v>RNCLIM</v>
      </c>
      <c r="G208" s="22" t="str">
        <f>+'MOVIL-ESTACIONES'!J208</f>
        <v>SGWLIM</v>
      </c>
      <c r="H208" s="22" t="str">
        <f>+'MOVIL-ESTACIONES'!L208</f>
        <v>HUANUCO</v>
      </c>
      <c r="I208" s="22">
        <f>MATCH(H208,'factores - departamento'!$A$2:$A$26,0)</f>
        <v>10</v>
      </c>
      <c r="J208" s="209" cm="1">
        <f t="array" ref="J208">+DEMANDAS!$B$12*PARAMETROS!$B$17*INDEX('factores - departamento'!$C$2:$C$26,$I208)</f>
        <v>248459730.45120427</v>
      </c>
      <c r="K208" s="209" cm="1">
        <f t="array" ref="K208">+DEMANDAS!$B$12*PARAMETROS!$B$18*INDEX('factores - departamento'!$C$2:$C$26,$I208)</f>
        <v>2226849144.9676991</v>
      </c>
      <c r="L208" s="209" cm="1">
        <f t="array" ref="L208">+DEMANDAS!$B$12*PARAMETROS!$B$19*INDEX('factores - departamento'!$C$2:$C$26,$I208)</f>
        <v>7513624877.6111031</v>
      </c>
      <c r="M208" s="22">
        <f t="shared" si="19"/>
        <v>22</v>
      </c>
      <c r="N208" s="22">
        <f t="shared" si="20"/>
        <v>2200</v>
      </c>
      <c r="O208" s="22">
        <f t="shared" si="21"/>
        <v>8800</v>
      </c>
      <c r="P208" s="209">
        <f t="shared" si="22"/>
        <v>11293624.111418376</v>
      </c>
      <c r="Q208" s="209">
        <f t="shared" si="23"/>
        <v>101220415.68034996</v>
      </c>
      <c r="R208" s="209">
        <f t="shared" si="24"/>
        <v>341528403.52777743</v>
      </c>
      <c r="S208" s="22">
        <f>MATCH(H208,'factores - departamento'!$A$2:$A$26,0)</f>
        <v>10</v>
      </c>
      <c r="T208" s="22" t="str" cm="1">
        <f t="array" ref="T208">INDEX('factores - departamento'!$G$2:$G$26,S208)</f>
        <v>AGRLIM</v>
      </c>
    </row>
    <row r="209" spans="1:20" x14ac:dyDescent="0.3">
      <c r="A209" s="22" t="str">
        <f>+'MOVIL-ESTACIONES'!A209</f>
        <v>ESTHUA13</v>
      </c>
      <c r="B209" s="22">
        <f>+'MOVIL-ESTACIONES'!E209</f>
        <v>1</v>
      </c>
      <c r="C209" s="22">
        <f>+'MOVIL-ESTACIONES'!F209</f>
        <v>100</v>
      </c>
      <c r="D209" s="22">
        <f>+'MOVIL-ESTACIONES'!G209</f>
        <v>400</v>
      </c>
      <c r="E209" s="22" t="str">
        <f>+'MOVIL-ESTACIONES'!H209</f>
        <v>BSCLIM</v>
      </c>
      <c r="F209" s="22" t="str">
        <f>+'MOVIL-ESTACIONES'!I209</f>
        <v>RNCLIM</v>
      </c>
      <c r="G209" s="22" t="str">
        <f>+'MOVIL-ESTACIONES'!J209</f>
        <v>SGWLIM</v>
      </c>
      <c r="H209" s="22" t="str">
        <f>+'MOVIL-ESTACIONES'!L209</f>
        <v>HUANUCO</v>
      </c>
      <c r="I209" s="22">
        <f>MATCH(H209,'factores - departamento'!$A$2:$A$26,0)</f>
        <v>10</v>
      </c>
      <c r="J209" s="209" cm="1">
        <f t="array" ref="J209">+DEMANDAS!$B$12*PARAMETROS!$B$17*INDEX('factores - departamento'!$C$2:$C$26,$I209)</f>
        <v>248459730.45120427</v>
      </c>
      <c r="K209" s="209" cm="1">
        <f t="array" ref="K209">+DEMANDAS!$B$12*PARAMETROS!$B$18*INDEX('factores - departamento'!$C$2:$C$26,$I209)</f>
        <v>2226849144.9676991</v>
      </c>
      <c r="L209" s="209" cm="1">
        <f t="array" ref="L209">+DEMANDAS!$B$12*PARAMETROS!$B$19*INDEX('factores - departamento'!$C$2:$C$26,$I209)</f>
        <v>7513624877.6111031</v>
      </c>
      <c r="M209" s="22">
        <f t="shared" si="19"/>
        <v>22</v>
      </c>
      <c r="N209" s="22">
        <f t="shared" si="20"/>
        <v>2200</v>
      </c>
      <c r="O209" s="22">
        <f t="shared" si="21"/>
        <v>8800</v>
      </c>
      <c r="P209" s="209">
        <f t="shared" si="22"/>
        <v>11293624.111418376</v>
      </c>
      <c r="Q209" s="209">
        <f t="shared" si="23"/>
        <v>101220415.68034996</v>
      </c>
      <c r="R209" s="209">
        <f t="shared" si="24"/>
        <v>341528403.52777743</v>
      </c>
      <c r="S209" s="22">
        <f>MATCH(H209,'factores - departamento'!$A$2:$A$26,0)</f>
        <v>10</v>
      </c>
      <c r="T209" s="22" t="str" cm="1">
        <f t="array" ref="T209">INDEX('factores - departamento'!$G$2:$G$26,S209)</f>
        <v>AGRLIM</v>
      </c>
    </row>
    <row r="210" spans="1:20" x14ac:dyDescent="0.3">
      <c r="A210" s="22" t="str">
        <f>+'MOVIL-ESTACIONES'!A210</f>
        <v>ESTHUA14</v>
      </c>
      <c r="B210" s="22">
        <f>+'MOVIL-ESTACIONES'!E210</f>
        <v>1</v>
      </c>
      <c r="C210" s="22">
        <f>+'MOVIL-ESTACIONES'!F210</f>
        <v>100</v>
      </c>
      <c r="D210" s="22">
        <f>+'MOVIL-ESTACIONES'!G210</f>
        <v>400</v>
      </c>
      <c r="E210" s="22" t="str">
        <f>+'MOVIL-ESTACIONES'!H210</f>
        <v>BSCLIM</v>
      </c>
      <c r="F210" s="22" t="str">
        <f>+'MOVIL-ESTACIONES'!I210</f>
        <v>RNCLIM</v>
      </c>
      <c r="G210" s="22" t="str">
        <f>+'MOVIL-ESTACIONES'!J210</f>
        <v>SGWLIM</v>
      </c>
      <c r="H210" s="22" t="str">
        <f>+'MOVIL-ESTACIONES'!L210</f>
        <v>HUANUCO</v>
      </c>
      <c r="I210" s="22">
        <f>MATCH(H210,'factores - departamento'!$A$2:$A$26,0)</f>
        <v>10</v>
      </c>
      <c r="J210" s="209" cm="1">
        <f t="array" ref="J210">+DEMANDAS!$B$12*PARAMETROS!$B$17*INDEX('factores - departamento'!$C$2:$C$26,$I210)</f>
        <v>248459730.45120427</v>
      </c>
      <c r="K210" s="209" cm="1">
        <f t="array" ref="K210">+DEMANDAS!$B$12*PARAMETROS!$B$18*INDEX('factores - departamento'!$C$2:$C$26,$I210)</f>
        <v>2226849144.9676991</v>
      </c>
      <c r="L210" s="209" cm="1">
        <f t="array" ref="L210">+DEMANDAS!$B$12*PARAMETROS!$B$19*INDEX('factores - departamento'!$C$2:$C$26,$I210)</f>
        <v>7513624877.6111031</v>
      </c>
      <c r="M210" s="22">
        <f t="shared" si="19"/>
        <v>22</v>
      </c>
      <c r="N210" s="22">
        <f t="shared" si="20"/>
        <v>2200</v>
      </c>
      <c r="O210" s="22">
        <f t="shared" si="21"/>
        <v>8800</v>
      </c>
      <c r="P210" s="209">
        <f t="shared" si="22"/>
        <v>11293624.111418376</v>
      </c>
      <c r="Q210" s="209">
        <f t="shared" si="23"/>
        <v>101220415.68034996</v>
      </c>
      <c r="R210" s="209">
        <f t="shared" si="24"/>
        <v>341528403.52777743</v>
      </c>
      <c r="S210" s="22">
        <f>MATCH(H210,'factores - departamento'!$A$2:$A$26,0)</f>
        <v>10</v>
      </c>
      <c r="T210" s="22" t="str" cm="1">
        <f t="array" ref="T210">INDEX('factores - departamento'!$G$2:$G$26,S210)</f>
        <v>AGRLIM</v>
      </c>
    </row>
    <row r="211" spans="1:20" x14ac:dyDescent="0.3">
      <c r="A211" s="22" t="str">
        <f>+'MOVIL-ESTACIONES'!A211</f>
        <v>ESTHUA15</v>
      </c>
      <c r="B211" s="22">
        <f>+'MOVIL-ESTACIONES'!E211</f>
        <v>1</v>
      </c>
      <c r="C211" s="22">
        <f>+'MOVIL-ESTACIONES'!F211</f>
        <v>100</v>
      </c>
      <c r="D211" s="22">
        <f>+'MOVIL-ESTACIONES'!G211</f>
        <v>400</v>
      </c>
      <c r="E211" s="22" t="str">
        <f>+'MOVIL-ESTACIONES'!H211</f>
        <v>BSCLIM</v>
      </c>
      <c r="F211" s="22" t="str">
        <f>+'MOVIL-ESTACIONES'!I211</f>
        <v>RNCLIM</v>
      </c>
      <c r="G211" s="22" t="str">
        <f>+'MOVIL-ESTACIONES'!J211</f>
        <v>SGWLIM</v>
      </c>
      <c r="H211" s="22" t="str">
        <f>+'MOVIL-ESTACIONES'!L211</f>
        <v>HUANUCO</v>
      </c>
      <c r="I211" s="22">
        <f>MATCH(H211,'factores - departamento'!$A$2:$A$26,0)</f>
        <v>10</v>
      </c>
      <c r="J211" s="209" cm="1">
        <f t="array" ref="J211">+DEMANDAS!$B$12*PARAMETROS!$B$17*INDEX('factores - departamento'!$C$2:$C$26,$I211)</f>
        <v>248459730.45120427</v>
      </c>
      <c r="K211" s="209" cm="1">
        <f t="array" ref="K211">+DEMANDAS!$B$12*PARAMETROS!$B$18*INDEX('factores - departamento'!$C$2:$C$26,$I211)</f>
        <v>2226849144.9676991</v>
      </c>
      <c r="L211" s="209" cm="1">
        <f t="array" ref="L211">+DEMANDAS!$B$12*PARAMETROS!$B$19*INDEX('factores - departamento'!$C$2:$C$26,$I211)</f>
        <v>7513624877.6111031</v>
      </c>
      <c r="M211" s="22">
        <f t="shared" si="19"/>
        <v>22</v>
      </c>
      <c r="N211" s="22">
        <f t="shared" si="20"/>
        <v>2200</v>
      </c>
      <c r="O211" s="22">
        <f t="shared" si="21"/>
        <v>8800</v>
      </c>
      <c r="P211" s="209">
        <f t="shared" si="22"/>
        <v>11293624.111418376</v>
      </c>
      <c r="Q211" s="209">
        <f t="shared" si="23"/>
        <v>101220415.68034996</v>
      </c>
      <c r="R211" s="209">
        <f t="shared" si="24"/>
        <v>341528403.52777743</v>
      </c>
      <c r="S211" s="22">
        <f>MATCH(H211,'factores - departamento'!$A$2:$A$26,0)</f>
        <v>10</v>
      </c>
      <c r="T211" s="22" t="str" cm="1">
        <f t="array" ref="T211">INDEX('factores - departamento'!$G$2:$G$26,S211)</f>
        <v>AGRLIM</v>
      </c>
    </row>
    <row r="212" spans="1:20" x14ac:dyDescent="0.3">
      <c r="A212" s="22" t="str">
        <f>+'MOVIL-ESTACIONES'!A212</f>
        <v>ESTHUA16</v>
      </c>
      <c r="B212" s="22">
        <f>+'MOVIL-ESTACIONES'!E212</f>
        <v>1</v>
      </c>
      <c r="C212" s="22">
        <f>+'MOVIL-ESTACIONES'!F212</f>
        <v>100</v>
      </c>
      <c r="D212" s="22">
        <f>+'MOVIL-ESTACIONES'!G212</f>
        <v>400</v>
      </c>
      <c r="E212" s="22" t="str">
        <f>+'MOVIL-ESTACIONES'!H212</f>
        <v>BSCLIM</v>
      </c>
      <c r="F212" s="22" t="str">
        <f>+'MOVIL-ESTACIONES'!I212</f>
        <v>RNCLIM</v>
      </c>
      <c r="G212" s="22" t="str">
        <f>+'MOVIL-ESTACIONES'!J212</f>
        <v>SGWLIM</v>
      </c>
      <c r="H212" s="22" t="str">
        <f>+'MOVIL-ESTACIONES'!L212</f>
        <v>HUANUCO</v>
      </c>
      <c r="I212" s="22">
        <f>MATCH(H212,'factores - departamento'!$A$2:$A$26,0)</f>
        <v>10</v>
      </c>
      <c r="J212" s="209" cm="1">
        <f t="array" ref="J212">+DEMANDAS!$B$12*PARAMETROS!$B$17*INDEX('factores - departamento'!$C$2:$C$26,$I212)</f>
        <v>248459730.45120427</v>
      </c>
      <c r="K212" s="209" cm="1">
        <f t="array" ref="K212">+DEMANDAS!$B$12*PARAMETROS!$B$18*INDEX('factores - departamento'!$C$2:$C$26,$I212)</f>
        <v>2226849144.9676991</v>
      </c>
      <c r="L212" s="209" cm="1">
        <f t="array" ref="L212">+DEMANDAS!$B$12*PARAMETROS!$B$19*INDEX('factores - departamento'!$C$2:$C$26,$I212)</f>
        <v>7513624877.6111031</v>
      </c>
      <c r="M212" s="22">
        <f t="shared" si="19"/>
        <v>22</v>
      </c>
      <c r="N212" s="22">
        <f t="shared" si="20"/>
        <v>2200</v>
      </c>
      <c r="O212" s="22">
        <f t="shared" si="21"/>
        <v>8800</v>
      </c>
      <c r="P212" s="209">
        <f t="shared" si="22"/>
        <v>11293624.111418376</v>
      </c>
      <c r="Q212" s="209">
        <f t="shared" si="23"/>
        <v>101220415.68034996</v>
      </c>
      <c r="R212" s="209">
        <f t="shared" si="24"/>
        <v>341528403.52777743</v>
      </c>
      <c r="S212" s="22">
        <f>MATCH(H212,'factores - departamento'!$A$2:$A$26,0)</f>
        <v>10</v>
      </c>
      <c r="T212" s="22" t="str" cm="1">
        <f t="array" ref="T212">INDEX('factores - departamento'!$G$2:$G$26,S212)</f>
        <v>AGRLIM</v>
      </c>
    </row>
    <row r="213" spans="1:20" x14ac:dyDescent="0.3">
      <c r="A213" s="22" t="str">
        <f>+'MOVIL-ESTACIONES'!A213</f>
        <v>ESTHUA17</v>
      </c>
      <c r="B213" s="22">
        <f>+'MOVIL-ESTACIONES'!E213</f>
        <v>1</v>
      </c>
      <c r="C213" s="22">
        <f>+'MOVIL-ESTACIONES'!F213</f>
        <v>100</v>
      </c>
      <c r="D213" s="22">
        <f>+'MOVIL-ESTACIONES'!G213</f>
        <v>400</v>
      </c>
      <c r="E213" s="22" t="str">
        <f>+'MOVIL-ESTACIONES'!H213</f>
        <v>BSCLIM</v>
      </c>
      <c r="F213" s="22" t="str">
        <f>+'MOVIL-ESTACIONES'!I213</f>
        <v>RNCLIM</v>
      </c>
      <c r="G213" s="22" t="str">
        <f>+'MOVIL-ESTACIONES'!J213</f>
        <v>SGWLIM</v>
      </c>
      <c r="H213" s="22" t="str">
        <f>+'MOVIL-ESTACIONES'!L213</f>
        <v>HUANUCO</v>
      </c>
      <c r="I213" s="22">
        <f>MATCH(H213,'factores - departamento'!$A$2:$A$26,0)</f>
        <v>10</v>
      </c>
      <c r="J213" s="209" cm="1">
        <f t="array" ref="J213">+DEMANDAS!$B$12*PARAMETROS!$B$17*INDEX('factores - departamento'!$C$2:$C$26,$I213)</f>
        <v>248459730.45120427</v>
      </c>
      <c r="K213" s="209" cm="1">
        <f t="array" ref="K213">+DEMANDAS!$B$12*PARAMETROS!$B$18*INDEX('factores - departamento'!$C$2:$C$26,$I213)</f>
        <v>2226849144.9676991</v>
      </c>
      <c r="L213" s="209" cm="1">
        <f t="array" ref="L213">+DEMANDAS!$B$12*PARAMETROS!$B$19*INDEX('factores - departamento'!$C$2:$C$26,$I213)</f>
        <v>7513624877.6111031</v>
      </c>
      <c r="M213" s="22">
        <f t="shared" si="19"/>
        <v>22</v>
      </c>
      <c r="N213" s="22">
        <f t="shared" si="20"/>
        <v>2200</v>
      </c>
      <c r="O213" s="22">
        <f t="shared" si="21"/>
        <v>8800</v>
      </c>
      <c r="P213" s="209">
        <f t="shared" si="22"/>
        <v>11293624.111418376</v>
      </c>
      <c r="Q213" s="209">
        <f t="shared" si="23"/>
        <v>101220415.68034996</v>
      </c>
      <c r="R213" s="209">
        <f t="shared" si="24"/>
        <v>341528403.52777743</v>
      </c>
      <c r="S213" s="22">
        <f>MATCH(H213,'factores - departamento'!$A$2:$A$26,0)</f>
        <v>10</v>
      </c>
      <c r="T213" s="22" t="str" cm="1">
        <f t="array" ref="T213">INDEX('factores - departamento'!$G$2:$G$26,S213)</f>
        <v>AGRLIM</v>
      </c>
    </row>
    <row r="214" spans="1:20" x14ac:dyDescent="0.3">
      <c r="A214" s="22" t="str">
        <f>+'MOVIL-ESTACIONES'!A214</f>
        <v>ESTHUA18</v>
      </c>
      <c r="B214" s="22">
        <f>+'MOVIL-ESTACIONES'!E214</f>
        <v>1</v>
      </c>
      <c r="C214" s="22">
        <f>+'MOVIL-ESTACIONES'!F214</f>
        <v>100</v>
      </c>
      <c r="D214" s="22">
        <f>+'MOVIL-ESTACIONES'!G214</f>
        <v>400</v>
      </c>
      <c r="E214" s="22" t="str">
        <f>+'MOVIL-ESTACIONES'!H214</f>
        <v>BSCLIM</v>
      </c>
      <c r="F214" s="22" t="str">
        <f>+'MOVIL-ESTACIONES'!I214</f>
        <v>RNCLIM</v>
      </c>
      <c r="G214" s="22" t="str">
        <f>+'MOVIL-ESTACIONES'!J214</f>
        <v>SGWLIM</v>
      </c>
      <c r="H214" s="22" t="str">
        <f>+'MOVIL-ESTACIONES'!L214</f>
        <v>HUANUCO</v>
      </c>
      <c r="I214" s="22">
        <f>MATCH(H214,'factores - departamento'!$A$2:$A$26,0)</f>
        <v>10</v>
      </c>
      <c r="J214" s="209" cm="1">
        <f t="array" ref="J214">+DEMANDAS!$B$12*PARAMETROS!$B$17*INDEX('factores - departamento'!$C$2:$C$26,$I214)</f>
        <v>248459730.45120427</v>
      </c>
      <c r="K214" s="209" cm="1">
        <f t="array" ref="K214">+DEMANDAS!$B$12*PARAMETROS!$B$18*INDEX('factores - departamento'!$C$2:$C$26,$I214)</f>
        <v>2226849144.9676991</v>
      </c>
      <c r="L214" s="209" cm="1">
        <f t="array" ref="L214">+DEMANDAS!$B$12*PARAMETROS!$B$19*INDEX('factores - departamento'!$C$2:$C$26,$I214)</f>
        <v>7513624877.6111031</v>
      </c>
      <c r="M214" s="22">
        <f t="shared" si="19"/>
        <v>22</v>
      </c>
      <c r="N214" s="22">
        <f t="shared" si="20"/>
        <v>2200</v>
      </c>
      <c r="O214" s="22">
        <f t="shared" si="21"/>
        <v>8800</v>
      </c>
      <c r="P214" s="209">
        <f t="shared" si="22"/>
        <v>11293624.111418376</v>
      </c>
      <c r="Q214" s="209">
        <f t="shared" si="23"/>
        <v>101220415.68034996</v>
      </c>
      <c r="R214" s="209">
        <f t="shared" si="24"/>
        <v>341528403.52777743</v>
      </c>
      <c r="S214" s="22">
        <f>MATCH(H214,'factores - departamento'!$A$2:$A$26,0)</f>
        <v>10</v>
      </c>
      <c r="T214" s="22" t="str" cm="1">
        <f t="array" ref="T214">INDEX('factores - departamento'!$G$2:$G$26,S214)</f>
        <v>AGRLIM</v>
      </c>
    </row>
    <row r="215" spans="1:20" x14ac:dyDescent="0.3">
      <c r="A215" s="22" t="str">
        <f>+'MOVIL-ESTACIONES'!A215</f>
        <v>ESTHUA19</v>
      </c>
      <c r="B215" s="22">
        <f>+'MOVIL-ESTACIONES'!E215</f>
        <v>1</v>
      </c>
      <c r="C215" s="22">
        <f>+'MOVIL-ESTACIONES'!F215</f>
        <v>100</v>
      </c>
      <c r="D215" s="22">
        <f>+'MOVIL-ESTACIONES'!G215</f>
        <v>400</v>
      </c>
      <c r="E215" s="22" t="str">
        <f>+'MOVIL-ESTACIONES'!H215</f>
        <v>BSCLIM</v>
      </c>
      <c r="F215" s="22" t="str">
        <f>+'MOVIL-ESTACIONES'!I215</f>
        <v>RNCLIM</v>
      </c>
      <c r="G215" s="22" t="str">
        <f>+'MOVIL-ESTACIONES'!J215</f>
        <v>SGWLIM</v>
      </c>
      <c r="H215" s="22" t="str">
        <f>+'MOVIL-ESTACIONES'!L215</f>
        <v>HUANUCO</v>
      </c>
      <c r="I215" s="22">
        <f>MATCH(H215,'factores - departamento'!$A$2:$A$26,0)</f>
        <v>10</v>
      </c>
      <c r="J215" s="209" cm="1">
        <f t="array" ref="J215">+DEMANDAS!$B$12*PARAMETROS!$B$17*INDEX('factores - departamento'!$C$2:$C$26,$I215)</f>
        <v>248459730.45120427</v>
      </c>
      <c r="K215" s="209" cm="1">
        <f t="array" ref="K215">+DEMANDAS!$B$12*PARAMETROS!$B$18*INDEX('factores - departamento'!$C$2:$C$26,$I215)</f>
        <v>2226849144.9676991</v>
      </c>
      <c r="L215" s="209" cm="1">
        <f t="array" ref="L215">+DEMANDAS!$B$12*PARAMETROS!$B$19*INDEX('factores - departamento'!$C$2:$C$26,$I215)</f>
        <v>7513624877.6111031</v>
      </c>
      <c r="M215" s="22">
        <f t="shared" si="19"/>
        <v>22</v>
      </c>
      <c r="N215" s="22">
        <f t="shared" si="20"/>
        <v>2200</v>
      </c>
      <c r="O215" s="22">
        <f t="shared" si="21"/>
        <v>8800</v>
      </c>
      <c r="P215" s="209">
        <f t="shared" si="22"/>
        <v>11293624.111418376</v>
      </c>
      <c r="Q215" s="209">
        <f t="shared" si="23"/>
        <v>101220415.68034996</v>
      </c>
      <c r="R215" s="209">
        <f t="shared" si="24"/>
        <v>341528403.52777743</v>
      </c>
      <c r="S215" s="22">
        <f>MATCH(H215,'factores - departamento'!$A$2:$A$26,0)</f>
        <v>10</v>
      </c>
      <c r="T215" s="22" t="str" cm="1">
        <f t="array" ref="T215">INDEX('factores - departamento'!$G$2:$G$26,S215)</f>
        <v>AGRLIM</v>
      </c>
    </row>
    <row r="216" spans="1:20" x14ac:dyDescent="0.3">
      <c r="A216" s="22" t="str">
        <f>+'MOVIL-ESTACIONES'!A216</f>
        <v>ESTHUA20</v>
      </c>
      <c r="B216" s="22">
        <f>+'MOVIL-ESTACIONES'!E216</f>
        <v>1</v>
      </c>
      <c r="C216" s="22">
        <f>+'MOVIL-ESTACIONES'!F216</f>
        <v>100</v>
      </c>
      <c r="D216" s="22">
        <f>+'MOVIL-ESTACIONES'!G216</f>
        <v>400</v>
      </c>
      <c r="E216" s="22" t="str">
        <f>+'MOVIL-ESTACIONES'!H216</f>
        <v>BSCLIM</v>
      </c>
      <c r="F216" s="22" t="str">
        <f>+'MOVIL-ESTACIONES'!I216</f>
        <v>RNCLIM</v>
      </c>
      <c r="G216" s="22" t="str">
        <f>+'MOVIL-ESTACIONES'!J216</f>
        <v>SGWLIM</v>
      </c>
      <c r="H216" s="22" t="str">
        <f>+'MOVIL-ESTACIONES'!L216</f>
        <v>HUANUCO</v>
      </c>
      <c r="I216" s="22">
        <f>MATCH(H216,'factores - departamento'!$A$2:$A$26,0)</f>
        <v>10</v>
      </c>
      <c r="J216" s="209" cm="1">
        <f t="array" ref="J216">+DEMANDAS!$B$12*PARAMETROS!$B$17*INDEX('factores - departamento'!$C$2:$C$26,$I216)</f>
        <v>248459730.45120427</v>
      </c>
      <c r="K216" s="209" cm="1">
        <f t="array" ref="K216">+DEMANDAS!$B$12*PARAMETROS!$B$18*INDEX('factores - departamento'!$C$2:$C$26,$I216)</f>
        <v>2226849144.9676991</v>
      </c>
      <c r="L216" s="209" cm="1">
        <f t="array" ref="L216">+DEMANDAS!$B$12*PARAMETROS!$B$19*INDEX('factores - departamento'!$C$2:$C$26,$I216)</f>
        <v>7513624877.6111031</v>
      </c>
      <c r="M216" s="22">
        <f t="shared" si="19"/>
        <v>22</v>
      </c>
      <c r="N216" s="22">
        <f t="shared" si="20"/>
        <v>2200</v>
      </c>
      <c r="O216" s="22">
        <f t="shared" si="21"/>
        <v>8800</v>
      </c>
      <c r="P216" s="209">
        <f t="shared" si="22"/>
        <v>11293624.111418376</v>
      </c>
      <c r="Q216" s="209">
        <f t="shared" si="23"/>
        <v>101220415.68034996</v>
      </c>
      <c r="R216" s="209">
        <f t="shared" si="24"/>
        <v>341528403.52777743</v>
      </c>
      <c r="S216" s="22">
        <f>MATCH(H216,'factores - departamento'!$A$2:$A$26,0)</f>
        <v>10</v>
      </c>
      <c r="T216" s="22" t="str" cm="1">
        <f t="array" ref="T216">INDEX('factores - departamento'!$G$2:$G$26,S216)</f>
        <v>AGRLIM</v>
      </c>
    </row>
    <row r="217" spans="1:20" x14ac:dyDescent="0.3">
      <c r="A217" s="22" t="str">
        <f>+'MOVIL-ESTACIONES'!A217</f>
        <v>ESTHUA21</v>
      </c>
      <c r="B217" s="22">
        <f>+'MOVIL-ESTACIONES'!E217</f>
        <v>1</v>
      </c>
      <c r="C217" s="22">
        <f>+'MOVIL-ESTACIONES'!F217</f>
        <v>100</v>
      </c>
      <c r="D217" s="22">
        <f>+'MOVIL-ESTACIONES'!G217</f>
        <v>400</v>
      </c>
      <c r="E217" s="22" t="str">
        <f>+'MOVIL-ESTACIONES'!H217</f>
        <v>BSCLIM</v>
      </c>
      <c r="F217" s="22" t="str">
        <f>+'MOVIL-ESTACIONES'!I217</f>
        <v>RNCLIM</v>
      </c>
      <c r="G217" s="22" t="str">
        <f>+'MOVIL-ESTACIONES'!J217</f>
        <v>SGWLIM</v>
      </c>
      <c r="H217" s="22" t="str">
        <f>+'MOVIL-ESTACIONES'!L217</f>
        <v>HUANUCO</v>
      </c>
      <c r="I217" s="22">
        <f>MATCH(H217,'factores - departamento'!$A$2:$A$26,0)</f>
        <v>10</v>
      </c>
      <c r="J217" s="209" cm="1">
        <f t="array" ref="J217">+DEMANDAS!$B$12*PARAMETROS!$B$17*INDEX('factores - departamento'!$C$2:$C$26,$I217)</f>
        <v>248459730.45120427</v>
      </c>
      <c r="K217" s="209" cm="1">
        <f t="array" ref="K217">+DEMANDAS!$B$12*PARAMETROS!$B$18*INDEX('factores - departamento'!$C$2:$C$26,$I217)</f>
        <v>2226849144.9676991</v>
      </c>
      <c r="L217" s="209" cm="1">
        <f t="array" ref="L217">+DEMANDAS!$B$12*PARAMETROS!$B$19*INDEX('factores - departamento'!$C$2:$C$26,$I217)</f>
        <v>7513624877.6111031</v>
      </c>
      <c r="M217" s="22">
        <f t="shared" si="19"/>
        <v>22</v>
      </c>
      <c r="N217" s="22">
        <f t="shared" si="20"/>
        <v>2200</v>
      </c>
      <c r="O217" s="22">
        <f t="shared" si="21"/>
        <v>8800</v>
      </c>
      <c r="P217" s="209">
        <f t="shared" si="22"/>
        <v>11293624.111418376</v>
      </c>
      <c r="Q217" s="209">
        <f t="shared" si="23"/>
        <v>101220415.68034996</v>
      </c>
      <c r="R217" s="209">
        <f t="shared" si="24"/>
        <v>341528403.52777743</v>
      </c>
      <c r="S217" s="22">
        <f>MATCH(H217,'factores - departamento'!$A$2:$A$26,0)</f>
        <v>10</v>
      </c>
      <c r="T217" s="22" t="str" cm="1">
        <f t="array" ref="T217">INDEX('factores - departamento'!$G$2:$G$26,S217)</f>
        <v>AGRLIM</v>
      </c>
    </row>
    <row r="218" spans="1:20" x14ac:dyDescent="0.3">
      <c r="A218" s="22" t="str">
        <f>+'MOVIL-ESTACIONES'!A218</f>
        <v>ESTHUA22</v>
      </c>
      <c r="B218" s="22">
        <f>+'MOVIL-ESTACIONES'!E218</f>
        <v>1</v>
      </c>
      <c r="C218" s="22">
        <f>+'MOVIL-ESTACIONES'!F218</f>
        <v>100</v>
      </c>
      <c r="D218" s="22">
        <f>+'MOVIL-ESTACIONES'!G218</f>
        <v>400</v>
      </c>
      <c r="E218" s="22" t="str">
        <f>+'MOVIL-ESTACIONES'!H218</f>
        <v>BSCLIM</v>
      </c>
      <c r="F218" s="22" t="str">
        <f>+'MOVIL-ESTACIONES'!I218</f>
        <v>RNCLIM</v>
      </c>
      <c r="G218" s="22" t="str">
        <f>+'MOVIL-ESTACIONES'!J218</f>
        <v>SGWLIM</v>
      </c>
      <c r="H218" s="22" t="str">
        <f>+'MOVIL-ESTACIONES'!L218</f>
        <v>HUANUCO</v>
      </c>
      <c r="I218" s="22">
        <f>MATCH(H218,'factores - departamento'!$A$2:$A$26,0)</f>
        <v>10</v>
      </c>
      <c r="J218" s="209" cm="1">
        <f t="array" ref="J218">+DEMANDAS!$B$12*PARAMETROS!$B$17*INDEX('factores - departamento'!$C$2:$C$26,$I218)</f>
        <v>248459730.45120427</v>
      </c>
      <c r="K218" s="209" cm="1">
        <f t="array" ref="K218">+DEMANDAS!$B$12*PARAMETROS!$B$18*INDEX('factores - departamento'!$C$2:$C$26,$I218)</f>
        <v>2226849144.9676991</v>
      </c>
      <c r="L218" s="209" cm="1">
        <f t="array" ref="L218">+DEMANDAS!$B$12*PARAMETROS!$B$19*INDEX('factores - departamento'!$C$2:$C$26,$I218)</f>
        <v>7513624877.6111031</v>
      </c>
      <c r="M218" s="22">
        <f t="shared" si="19"/>
        <v>22</v>
      </c>
      <c r="N218" s="22">
        <f t="shared" si="20"/>
        <v>2200</v>
      </c>
      <c r="O218" s="22">
        <f t="shared" si="21"/>
        <v>8800</v>
      </c>
      <c r="P218" s="209">
        <f t="shared" si="22"/>
        <v>11293624.111418376</v>
      </c>
      <c r="Q218" s="209">
        <f t="shared" si="23"/>
        <v>101220415.68034996</v>
      </c>
      <c r="R218" s="209">
        <f t="shared" si="24"/>
        <v>341528403.52777743</v>
      </c>
      <c r="S218" s="22">
        <f>MATCH(H218,'factores - departamento'!$A$2:$A$26,0)</f>
        <v>10</v>
      </c>
      <c r="T218" s="22" t="str" cm="1">
        <f t="array" ref="T218">INDEX('factores - departamento'!$G$2:$G$26,S218)</f>
        <v>AGRLIM</v>
      </c>
    </row>
    <row r="219" spans="1:20" x14ac:dyDescent="0.3">
      <c r="A219" s="22" t="str">
        <f>+'MOVIL-ESTACIONES'!A219</f>
        <v>ESTICA01</v>
      </c>
      <c r="B219" s="22">
        <f>+'MOVIL-ESTACIONES'!E219</f>
        <v>1</v>
      </c>
      <c r="C219" s="22">
        <f>+'MOVIL-ESTACIONES'!F219</f>
        <v>100</v>
      </c>
      <c r="D219" s="22">
        <f>+'MOVIL-ESTACIONES'!G219</f>
        <v>400</v>
      </c>
      <c r="E219" s="22" t="str">
        <f>+'MOVIL-ESTACIONES'!H219</f>
        <v>BSCLIM</v>
      </c>
      <c r="F219" s="22" t="str">
        <f>+'MOVIL-ESTACIONES'!I219</f>
        <v>RNCLIM</v>
      </c>
      <c r="G219" s="22" t="str">
        <f>+'MOVIL-ESTACIONES'!J219</f>
        <v>SGWLIM</v>
      </c>
      <c r="H219" s="22" t="str">
        <f>+'MOVIL-ESTACIONES'!L219</f>
        <v>ICA</v>
      </c>
      <c r="I219" s="22">
        <f>MATCH(H219,'factores - departamento'!$A$2:$A$26,0)</f>
        <v>11</v>
      </c>
      <c r="J219" s="209" cm="1">
        <f t="array" ref="J219">+DEMANDAS!$B$12*PARAMETROS!$B$17*INDEX('factores - departamento'!$C$2:$C$26,$I219)</f>
        <v>433526100.6940673</v>
      </c>
      <c r="K219" s="209" cm="1">
        <f t="array" ref="K219">+DEMANDAS!$B$12*PARAMETROS!$B$18*INDEX('factores - departamento'!$C$2:$C$26,$I219)</f>
        <v>3885527948.1250243</v>
      </c>
      <c r="L219" s="209" cm="1">
        <f t="array" ref="L219">+DEMANDAS!$B$12*PARAMETROS!$B$19*INDEX('factores - departamento'!$C$2:$C$26,$I219)</f>
        <v>13110182842.721876</v>
      </c>
      <c r="M219" s="22">
        <f t="shared" si="19"/>
        <v>10</v>
      </c>
      <c r="N219" s="22">
        <f t="shared" si="20"/>
        <v>1000</v>
      </c>
      <c r="O219" s="22">
        <f t="shared" si="21"/>
        <v>4000</v>
      </c>
      <c r="P219" s="209">
        <f t="shared" si="22"/>
        <v>43352610.069406733</v>
      </c>
      <c r="Q219" s="209">
        <f t="shared" si="23"/>
        <v>388552794.81250244</v>
      </c>
      <c r="R219" s="209">
        <f t="shared" si="24"/>
        <v>1311018284.2721877</v>
      </c>
      <c r="S219" s="22">
        <f>MATCH(H219,'factores - departamento'!$A$2:$A$26,0)</f>
        <v>11</v>
      </c>
      <c r="T219" s="22" t="str" cm="1">
        <f t="array" ref="T219">INDEX('factores - departamento'!$G$2:$G$26,S219)</f>
        <v>AGRLIM</v>
      </c>
    </row>
    <row r="220" spans="1:20" x14ac:dyDescent="0.3">
      <c r="A220" s="22" t="str">
        <f>+'MOVIL-ESTACIONES'!A220</f>
        <v>ESTICA02</v>
      </c>
      <c r="B220" s="22">
        <f>+'MOVIL-ESTACIONES'!E220</f>
        <v>1</v>
      </c>
      <c r="C220" s="22">
        <f>+'MOVIL-ESTACIONES'!F220</f>
        <v>100</v>
      </c>
      <c r="D220" s="22">
        <f>+'MOVIL-ESTACIONES'!G220</f>
        <v>400</v>
      </c>
      <c r="E220" s="22" t="str">
        <f>+'MOVIL-ESTACIONES'!H220</f>
        <v>BSCLIM</v>
      </c>
      <c r="F220" s="22" t="str">
        <f>+'MOVIL-ESTACIONES'!I220</f>
        <v>RNCLIM</v>
      </c>
      <c r="G220" s="22" t="str">
        <f>+'MOVIL-ESTACIONES'!J220</f>
        <v>SGWLIM</v>
      </c>
      <c r="H220" s="22" t="str">
        <f>+'MOVIL-ESTACIONES'!L220</f>
        <v>ICA</v>
      </c>
      <c r="I220" s="22">
        <f>MATCH(H220,'factores - departamento'!$A$2:$A$26,0)</f>
        <v>11</v>
      </c>
      <c r="J220" s="209" cm="1">
        <f t="array" ref="J220">+DEMANDAS!$B$12*PARAMETROS!$B$17*INDEX('factores - departamento'!$C$2:$C$26,$I220)</f>
        <v>433526100.6940673</v>
      </c>
      <c r="K220" s="209" cm="1">
        <f t="array" ref="K220">+DEMANDAS!$B$12*PARAMETROS!$B$18*INDEX('factores - departamento'!$C$2:$C$26,$I220)</f>
        <v>3885527948.1250243</v>
      </c>
      <c r="L220" s="209" cm="1">
        <f t="array" ref="L220">+DEMANDAS!$B$12*PARAMETROS!$B$19*INDEX('factores - departamento'!$C$2:$C$26,$I220)</f>
        <v>13110182842.721876</v>
      </c>
      <c r="M220" s="22">
        <f t="shared" si="19"/>
        <v>10</v>
      </c>
      <c r="N220" s="22">
        <f t="shared" si="20"/>
        <v>1000</v>
      </c>
      <c r="O220" s="22">
        <f t="shared" si="21"/>
        <v>4000</v>
      </c>
      <c r="P220" s="209">
        <f t="shared" si="22"/>
        <v>43352610.069406733</v>
      </c>
      <c r="Q220" s="209">
        <f t="shared" si="23"/>
        <v>388552794.81250244</v>
      </c>
      <c r="R220" s="209">
        <f t="shared" si="24"/>
        <v>1311018284.2721877</v>
      </c>
      <c r="S220" s="22">
        <f>MATCH(H220,'factores - departamento'!$A$2:$A$26,0)</f>
        <v>11</v>
      </c>
      <c r="T220" s="22" t="str" cm="1">
        <f t="array" ref="T220">INDEX('factores - departamento'!$G$2:$G$26,S220)</f>
        <v>AGRLIM</v>
      </c>
    </row>
    <row r="221" spans="1:20" x14ac:dyDescent="0.3">
      <c r="A221" s="22" t="str">
        <f>+'MOVIL-ESTACIONES'!A221</f>
        <v>ESTICA03</v>
      </c>
      <c r="B221" s="22">
        <f>+'MOVIL-ESTACIONES'!E221</f>
        <v>1</v>
      </c>
      <c r="C221" s="22">
        <f>+'MOVIL-ESTACIONES'!F221</f>
        <v>100</v>
      </c>
      <c r="D221" s="22">
        <f>+'MOVIL-ESTACIONES'!G221</f>
        <v>400</v>
      </c>
      <c r="E221" s="22" t="str">
        <f>+'MOVIL-ESTACIONES'!H221</f>
        <v>BSCLIM</v>
      </c>
      <c r="F221" s="22" t="str">
        <f>+'MOVIL-ESTACIONES'!I221</f>
        <v>RNCLIM</v>
      </c>
      <c r="G221" s="22" t="str">
        <f>+'MOVIL-ESTACIONES'!J221</f>
        <v>SGWLIM</v>
      </c>
      <c r="H221" s="22" t="str">
        <f>+'MOVIL-ESTACIONES'!L221</f>
        <v>ICA</v>
      </c>
      <c r="I221" s="22">
        <f>MATCH(H221,'factores - departamento'!$A$2:$A$26,0)</f>
        <v>11</v>
      </c>
      <c r="J221" s="209" cm="1">
        <f t="array" ref="J221">+DEMANDAS!$B$12*PARAMETROS!$B$17*INDEX('factores - departamento'!$C$2:$C$26,$I221)</f>
        <v>433526100.6940673</v>
      </c>
      <c r="K221" s="209" cm="1">
        <f t="array" ref="K221">+DEMANDAS!$B$12*PARAMETROS!$B$18*INDEX('factores - departamento'!$C$2:$C$26,$I221)</f>
        <v>3885527948.1250243</v>
      </c>
      <c r="L221" s="209" cm="1">
        <f t="array" ref="L221">+DEMANDAS!$B$12*PARAMETROS!$B$19*INDEX('factores - departamento'!$C$2:$C$26,$I221)</f>
        <v>13110182842.721876</v>
      </c>
      <c r="M221" s="22">
        <f t="shared" si="19"/>
        <v>10</v>
      </c>
      <c r="N221" s="22">
        <f t="shared" si="20"/>
        <v>1000</v>
      </c>
      <c r="O221" s="22">
        <f t="shared" si="21"/>
        <v>4000</v>
      </c>
      <c r="P221" s="209">
        <f t="shared" si="22"/>
        <v>43352610.069406733</v>
      </c>
      <c r="Q221" s="209">
        <f t="shared" si="23"/>
        <v>388552794.81250244</v>
      </c>
      <c r="R221" s="209">
        <f t="shared" si="24"/>
        <v>1311018284.2721877</v>
      </c>
      <c r="S221" s="22">
        <f>MATCH(H221,'factores - departamento'!$A$2:$A$26,0)</f>
        <v>11</v>
      </c>
      <c r="T221" s="22" t="str" cm="1">
        <f t="array" ref="T221">INDEX('factores - departamento'!$G$2:$G$26,S221)</f>
        <v>AGRLIM</v>
      </c>
    </row>
    <row r="222" spans="1:20" x14ac:dyDescent="0.3">
      <c r="A222" s="22" t="str">
        <f>+'MOVIL-ESTACIONES'!A222</f>
        <v>ESTICA04</v>
      </c>
      <c r="B222" s="22">
        <f>+'MOVIL-ESTACIONES'!E222</f>
        <v>1</v>
      </c>
      <c r="C222" s="22">
        <f>+'MOVIL-ESTACIONES'!F222</f>
        <v>100</v>
      </c>
      <c r="D222" s="22">
        <f>+'MOVIL-ESTACIONES'!G222</f>
        <v>400</v>
      </c>
      <c r="E222" s="22" t="str">
        <f>+'MOVIL-ESTACIONES'!H222</f>
        <v>BSCLIM</v>
      </c>
      <c r="F222" s="22" t="str">
        <f>+'MOVIL-ESTACIONES'!I222</f>
        <v>RNCLIM</v>
      </c>
      <c r="G222" s="22" t="str">
        <f>+'MOVIL-ESTACIONES'!J222</f>
        <v>SGWLIM</v>
      </c>
      <c r="H222" s="22" t="str">
        <f>+'MOVIL-ESTACIONES'!L222</f>
        <v>ICA</v>
      </c>
      <c r="I222" s="22">
        <f>MATCH(H222,'factores - departamento'!$A$2:$A$26,0)</f>
        <v>11</v>
      </c>
      <c r="J222" s="209" cm="1">
        <f t="array" ref="J222">+DEMANDAS!$B$12*PARAMETROS!$B$17*INDEX('factores - departamento'!$C$2:$C$26,$I222)</f>
        <v>433526100.6940673</v>
      </c>
      <c r="K222" s="209" cm="1">
        <f t="array" ref="K222">+DEMANDAS!$B$12*PARAMETROS!$B$18*INDEX('factores - departamento'!$C$2:$C$26,$I222)</f>
        <v>3885527948.1250243</v>
      </c>
      <c r="L222" s="209" cm="1">
        <f t="array" ref="L222">+DEMANDAS!$B$12*PARAMETROS!$B$19*INDEX('factores - departamento'!$C$2:$C$26,$I222)</f>
        <v>13110182842.721876</v>
      </c>
      <c r="M222" s="22">
        <f t="shared" si="19"/>
        <v>10</v>
      </c>
      <c r="N222" s="22">
        <f t="shared" si="20"/>
        <v>1000</v>
      </c>
      <c r="O222" s="22">
        <f t="shared" si="21"/>
        <v>4000</v>
      </c>
      <c r="P222" s="209">
        <f t="shared" si="22"/>
        <v>43352610.069406733</v>
      </c>
      <c r="Q222" s="209">
        <f t="shared" si="23"/>
        <v>388552794.81250244</v>
      </c>
      <c r="R222" s="209">
        <f t="shared" si="24"/>
        <v>1311018284.2721877</v>
      </c>
      <c r="S222" s="22">
        <f>MATCH(H222,'factores - departamento'!$A$2:$A$26,0)</f>
        <v>11</v>
      </c>
      <c r="T222" s="22" t="str" cm="1">
        <f t="array" ref="T222">INDEX('factores - departamento'!$G$2:$G$26,S222)</f>
        <v>AGRLIM</v>
      </c>
    </row>
    <row r="223" spans="1:20" x14ac:dyDescent="0.3">
      <c r="A223" s="22" t="str">
        <f>+'MOVIL-ESTACIONES'!A223</f>
        <v>ESTICA05</v>
      </c>
      <c r="B223" s="22">
        <f>+'MOVIL-ESTACIONES'!E223</f>
        <v>1</v>
      </c>
      <c r="C223" s="22">
        <f>+'MOVIL-ESTACIONES'!F223</f>
        <v>100</v>
      </c>
      <c r="D223" s="22">
        <f>+'MOVIL-ESTACIONES'!G223</f>
        <v>400</v>
      </c>
      <c r="E223" s="22" t="str">
        <f>+'MOVIL-ESTACIONES'!H223</f>
        <v>BSCLIM</v>
      </c>
      <c r="F223" s="22" t="str">
        <f>+'MOVIL-ESTACIONES'!I223</f>
        <v>RNCLIM</v>
      </c>
      <c r="G223" s="22" t="str">
        <f>+'MOVIL-ESTACIONES'!J223</f>
        <v>SGWLIM</v>
      </c>
      <c r="H223" s="22" t="str">
        <f>+'MOVIL-ESTACIONES'!L223</f>
        <v>ICA</v>
      </c>
      <c r="I223" s="22">
        <f>MATCH(H223,'factores - departamento'!$A$2:$A$26,0)</f>
        <v>11</v>
      </c>
      <c r="J223" s="209" cm="1">
        <f t="array" ref="J223">+DEMANDAS!$B$12*PARAMETROS!$B$17*INDEX('factores - departamento'!$C$2:$C$26,$I223)</f>
        <v>433526100.6940673</v>
      </c>
      <c r="K223" s="209" cm="1">
        <f t="array" ref="K223">+DEMANDAS!$B$12*PARAMETROS!$B$18*INDEX('factores - departamento'!$C$2:$C$26,$I223)</f>
        <v>3885527948.1250243</v>
      </c>
      <c r="L223" s="209" cm="1">
        <f t="array" ref="L223">+DEMANDAS!$B$12*PARAMETROS!$B$19*INDEX('factores - departamento'!$C$2:$C$26,$I223)</f>
        <v>13110182842.721876</v>
      </c>
      <c r="M223" s="22">
        <f t="shared" si="19"/>
        <v>10</v>
      </c>
      <c r="N223" s="22">
        <f t="shared" si="20"/>
        <v>1000</v>
      </c>
      <c r="O223" s="22">
        <f t="shared" si="21"/>
        <v>4000</v>
      </c>
      <c r="P223" s="209">
        <f t="shared" si="22"/>
        <v>43352610.069406733</v>
      </c>
      <c r="Q223" s="209">
        <f t="shared" si="23"/>
        <v>388552794.81250244</v>
      </c>
      <c r="R223" s="209">
        <f t="shared" si="24"/>
        <v>1311018284.2721877</v>
      </c>
      <c r="S223" s="22">
        <f>MATCH(H223,'factores - departamento'!$A$2:$A$26,0)</f>
        <v>11</v>
      </c>
      <c r="T223" s="22" t="str" cm="1">
        <f t="array" ref="T223">INDEX('factores - departamento'!$G$2:$G$26,S223)</f>
        <v>AGRLIM</v>
      </c>
    </row>
    <row r="224" spans="1:20" x14ac:dyDescent="0.3">
      <c r="A224" s="22" t="str">
        <f>+'MOVIL-ESTACIONES'!A224</f>
        <v>ESTICA06</v>
      </c>
      <c r="B224" s="22">
        <f>+'MOVIL-ESTACIONES'!E224</f>
        <v>1</v>
      </c>
      <c r="C224" s="22">
        <f>+'MOVIL-ESTACIONES'!F224</f>
        <v>100</v>
      </c>
      <c r="D224" s="22">
        <f>+'MOVIL-ESTACIONES'!G224</f>
        <v>400</v>
      </c>
      <c r="E224" s="22" t="str">
        <f>+'MOVIL-ESTACIONES'!H224</f>
        <v>BSCLIM</v>
      </c>
      <c r="F224" s="22" t="str">
        <f>+'MOVIL-ESTACIONES'!I224</f>
        <v>RNCLIM</v>
      </c>
      <c r="G224" s="22" t="str">
        <f>+'MOVIL-ESTACIONES'!J224</f>
        <v>SGWLIM</v>
      </c>
      <c r="H224" s="22" t="str">
        <f>+'MOVIL-ESTACIONES'!L224</f>
        <v>ICA</v>
      </c>
      <c r="I224" s="22">
        <f>MATCH(H224,'factores - departamento'!$A$2:$A$26,0)</f>
        <v>11</v>
      </c>
      <c r="J224" s="209" cm="1">
        <f t="array" ref="J224">+DEMANDAS!$B$12*PARAMETROS!$B$17*INDEX('factores - departamento'!$C$2:$C$26,$I224)</f>
        <v>433526100.6940673</v>
      </c>
      <c r="K224" s="209" cm="1">
        <f t="array" ref="K224">+DEMANDAS!$B$12*PARAMETROS!$B$18*INDEX('factores - departamento'!$C$2:$C$26,$I224)</f>
        <v>3885527948.1250243</v>
      </c>
      <c r="L224" s="209" cm="1">
        <f t="array" ref="L224">+DEMANDAS!$B$12*PARAMETROS!$B$19*INDEX('factores - departamento'!$C$2:$C$26,$I224)</f>
        <v>13110182842.721876</v>
      </c>
      <c r="M224" s="22">
        <f t="shared" si="19"/>
        <v>10</v>
      </c>
      <c r="N224" s="22">
        <f t="shared" si="20"/>
        <v>1000</v>
      </c>
      <c r="O224" s="22">
        <f t="shared" si="21"/>
        <v>4000</v>
      </c>
      <c r="P224" s="209">
        <f t="shared" si="22"/>
        <v>43352610.069406733</v>
      </c>
      <c r="Q224" s="209">
        <f t="shared" si="23"/>
        <v>388552794.81250244</v>
      </c>
      <c r="R224" s="209">
        <f t="shared" si="24"/>
        <v>1311018284.2721877</v>
      </c>
      <c r="S224" s="22">
        <f>MATCH(H224,'factores - departamento'!$A$2:$A$26,0)</f>
        <v>11</v>
      </c>
      <c r="T224" s="22" t="str" cm="1">
        <f t="array" ref="T224">INDEX('factores - departamento'!$G$2:$G$26,S224)</f>
        <v>AGRLIM</v>
      </c>
    </row>
    <row r="225" spans="1:20" x14ac:dyDescent="0.3">
      <c r="A225" s="22" t="str">
        <f>+'MOVIL-ESTACIONES'!A225</f>
        <v>ESTICA07</v>
      </c>
      <c r="B225" s="22">
        <f>+'MOVIL-ESTACIONES'!E225</f>
        <v>1</v>
      </c>
      <c r="C225" s="22">
        <f>+'MOVIL-ESTACIONES'!F225</f>
        <v>100</v>
      </c>
      <c r="D225" s="22">
        <f>+'MOVIL-ESTACIONES'!G225</f>
        <v>400</v>
      </c>
      <c r="E225" s="22" t="str">
        <f>+'MOVIL-ESTACIONES'!H225</f>
        <v>BSCLIM</v>
      </c>
      <c r="F225" s="22" t="str">
        <f>+'MOVIL-ESTACIONES'!I225</f>
        <v>RNCLIM</v>
      </c>
      <c r="G225" s="22" t="str">
        <f>+'MOVIL-ESTACIONES'!J225</f>
        <v>SGWLIM</v>
      </c>
      <c r="H225" s="22" t="str">
        <f>+'MOVIL-ESTACIONES'!L225</f>
        <v>ICA</v>
      </c>
      <c r="I225" s="22">
        <f>MATCH(H225,'factores - departamento'!$A$2:$A$26,0)</f>
        <v>11</v>
      </c>
      <c r="J225" s="209" cm="1">
        <f t="array" ref="J225">+DEMANDAS!$B$12*PARAMETROS!$B$17*INDEX('factores - departamento'!$C$2:$C$26,$I225)</f>
        <v>433526100.6940673</v>
      </c>
      <c r="K225" s="209" cm="1">
        <f t="array" ref="K225">+DEMANDAS!$B$12*PARAMETROS!$B$18*INDEX('factores - departamento'!$C$2:$C$26,$I225)</f>
        <v>3885527948.1250243</v>
      </c>
      <c r="L225" s="209" cm="1">
        <f t="array" ref="L225">+DEMANDAS!$B$12*PARAMETROS!$B$19*INDEX('factores - departamento'!$C$2:$C$26,$I225)</f>
        <v>13110182842.721876</v>
      </c>
      <c r="M225" s="22">
        <f t="shared" si="19"/>
        <v>10</v>
      </c>
      <c r="N225" s="22">
        <f t="shared" si="20"/>
        <v>1000</v>
      </c>
      <c r="O225" s="22">
        <f t="shared" si="21"/>
        <v>4000</v>
      </c>
      <c r="P225" s="209">
        <f t="shared" si="22"/>
        <v>43352610.069406733</v>
      </c>
      <c r="Q225" s="209">
        <f t="shared" si="23"/>
        <v>388552794.81250244</v>
      </c>
      <c r="R225" s="209">
        <f t="shared" si="24"/>
        <v>1311018284.2721877</v>
      </c>
      <c r="S225" s="22">
        <f>MATCH(H225,'factores - departamento'!$A$2:$A$26,0)</f>
        <v>11</v>
      </c>
      <c r="T225" s="22" t="str" cm="1">
        <f t="array" ref="T225">INDEX('factores - departamento'!$G$2:$G$26,S225)</f>
        <v>AGRLIM</v>
      </c>
    </row>
    <row r="226" spans="1:20" x14ac:dyDescent="0.3">
      <c r="A226" s="22" t="str">
        <f>+'MOVIL-ESTACIONES'!A226</f>
        <v>ESTICA08</v>
      </c>
      <c r="B226" s="22">
        <f>+'MOVIL-ESTACIONES'!E226</f>
        <v>1</v>
      </c>
      <c r="C226" s="22">
        <f>+'MOVIL-ESTACIONES'!F226</f>
        <v>100</v>
      </c>
      <c r="D226" s="22">
        <f>+'MOVIL-ESTACIONES'!G226</f>
        <v>400</v>
      </c>
      <c r="E226" s="22" t="str">
        <f>+'MOVIL-ESTACIONES'!H226</f>
        <v>BSCLIM</v>
      </c>
      <c r="F226" s="22" t="str">
        <f>+'MOVIL-ESTACIONES'!I226</f>
        <v>RNCLIM</v>
      </c>
      <c r="G226" s="22" t="str">
        <f>+'MOVIL-ESTACIONES'!J226</f>
        <v>SGWLIM</v>
      </c>
      <c r="H226" s="22" t="str">
        <f>+'MOVIL-ESTACIONES'!L226</f>
        <v>ICA</v>
      </c>
      <c r="I226" s="22">
        <f>MATCH(H226,'factores - departamento'!$A$2:$A$26,0)</f>
        <v>11</v>
      </c>
      <c r="J226" s="209" cm="1">
        <f t="array" ref="J226">+DEMANDAS!$B$12*PARAMETROS!$B$17*INDEX('factores - departamento'!$C$2:$C$26,$I226)</f>
        <v>433526100.6940673</v>
      </c>
      <c r="K226" s="209" cm="1">
        <f t="array" ref="K226">+DEMANDAS!$B$12*PARAMETROS!$B$18*INDEX('factores - departamento'!$C$2:$C$26,$I226)</f>
        <v>3885527948.1250243</v>
      </c>
      <c r="L226" s="209" cm="1">
        <f t="array" ref="L226">+DEMANDAS!$B$12*PARAMETROS!$B$19*INDEX('factores - departamento'!$C$2:$C$26,$I226)</f>
        <v>13110182842.721876</v>
      </c>
      <c r="M226" s="22">
        <f t="shared" si="19"/>
        <v>10</v>
      </c>
      <c r="N226" s="22">
        <f t="shared" si="20"/>
        <v>1000</v>
      </c>
      <c r="O226" s="22">
        <f t="shared" si="21"/>
        <v>4000</v>
      </c>
      <c r="P226" s="209">
        <f t="shared" si="22"/>
        <v>43352610.069406733</v>
      </c>
      <c r="Q226" s="209">
        <f t="shared" si="23"/>
        <v>388552794.81250244</v>
      </c>
      <c r="R226" s="209">
        <f t="shared" si="24"/>
        <v>1311018284.2721877</v>
      </c>
      <c r="S226" s="22">
        <f>MATCH(H226,'factores - departamento'!$A$2:$A$26,0)</f>
        <v>11</v>
      </c>
      <c r="T226" s="22" t="str" cm="1">
        <f t="array" ref="T226">INDEX('factores - departamento'!$G$2:$G$26,S226)</f>
        <v>AGRLIM</v>
      </c>
    </row>
    <row r="227" spans="1:20" x14ac:dyDescent="0.3">
      <c r="A227" s="22" t="str">
        <f>+'MOVIL-ESTACIONES'!A227</f>
        <v>ESTICA09</v>
      </c>
      <c r="B227" s="22">
        <f>+'MOVIL-ESTACIONES'!E227</f>
        <v>1</v>
      </c>
      <c r="C227" s="22">
        <f>+'MOVIL-ESTACIONES'!F227</f>
        <v>100</v>
      </c>
      <c r="D227" s="22">
        <f>+'MOVIL-ESTACIONES'!G227</f>
        <v>400</v>
      </c>
      <c r="E227" s="22" t="str">
        <f>+'MOVIL-ESTACIONES'!H227</f>
        <v>BSCLIM</v>
      </c>
      <c r="F227" s="22" t="str">
        <f>+'MOVIL-ESTACIONES'!I227</f>
        <v>RNCLIM</v>
      </c>
      <c r="G227" s="22" t="str">
        <f>+'MOVIL-ESTACIONES'!J227</f>
        <v>SGWLIM</v>
      </c>
      <c r="H227" s="22" t="str">
        <f>+'MOVIL-ESTACIONES'!L227</f>
        <v>ICA</v>
      </c>
      <c r="I227" s="22">
        <f>MATCH(H227,'factores - departamento'!$A$2:$A$26,0)</f>
        <v>11</v>
      </c>
      <c r="J227" s="209" cm="1">
        <f t="array" ref="J227">+DEMANDAS!$B$12*PARAMETROS!$B$17*INDEX('factores - departamento'!$C$2:$C$26,$I227)</f>
        <v>433526100.6940673</v>
      </c>
      <c r="K227" s="209" cm="1">
        <f t="array" ref="K227">+DEMANDAS!$B$12*PARAMETROS!$B$18*INDEX('factores - departamento'!$C$2:$C$26,$I227)</f>
        <v>3885527948.1250243</v>
      </c>
      <c r="L227" s="209" cm="1">
        <f t="array" ref="L227">+DEMANDAS!$B$12*PARAMETROS!$B$19*INDEX('factores - departamento'!$C$2:$C$26,$I227)</f>
        <v>13110182842.721876</v>
      </c>
      <c r="M227" s="22">
        <f t="shared" si="19"/>
        <v>10</v>
      </c>
      <c r="N227" s="22">
        <f t="shared" si="20"/>
        <v>1000</v>
      </c>
      <c r="O227" s="22">
        <f t="shared" si="21"/>
        <v>4000</v>
      </c>
      <c r="P227" s="209">
        <f t="shared" si="22"/>
        <v>43352610.069406733</v>
      </c>
      <c r="Q227" s="209">
        <f t="shared" si="23"/>
        <v>388552794.81250244</v>
      </c>
      <c r="R227" s="209">
        <f t="shared" si="24"/>
        <v>1311018284.2721877</v>
      </c>
      <c r="S227" s="22">
        <f>MATCH(H227,'factores - departamento'!$A$2:$A$26,0)</f>
        <v>11</v>
      </c>
      <c r="T227" s="22" t="str" cm="1">
        <f t="array" ref="T227">INDEX('factores - departamento'!$G$2:$G$26,S227)</f>
        <v>AGRLIM</v>
      </c>
    </row>
    <row r="228" spans="1:20" x14ac:dyDescent="0.3">
      <c r="A228" s="22" t="str">
        <f>+'MOVIL-ESTACIONES'!A228</f>
        <v>ESTICA10</v>
      </c>
      <c r="B228" s="22">
        <f>+'MOVIL-ESTACIONES'!E228</f>
        <v>1</v>
      </c>
      <c r="C228" s="22">
        <f>+'MOVIL-ESTACIONES'!F228</f>
        <v>100</v>
      </c>
      <c r="D228" s="22">
        <f>+'MOVIL-ESTACIONES'!G228</f>
        <v>400</v>
      </c>
      <c r="E228" s="22" t="str">
        <f>+'MOVIL-ESTACIONES'!H228</f>
        <v>BSCLIM</v>
      </c>
      <c r="F228" s="22" t="str">
        <f>+'MOVIL-ESTACIONES'!I228</f>
        <v>RNCLIM</v>
      </c>
      <c r="G228" s="22" t="str">
        <f>+'MOVIL-ESTACIONES'!J228</f>
        <v>SGWLIM</v>
      </c>
      <c r="H228" s="22" t="str">
        <f>+'MOVIL-ESTACIONES'!L228</f>
        <v>ICA</v>
      </c>
      <c r="I228" s="22">
        <f>MATCH(H228,'factores - departamento'!$A$2:$A$26,0)</f>
        <v>11</v>
      </c>
      <c r="J228" s="209" cm="1">
        <f t="array" ref="J228">+DEMANDAS!$B$12*PARAMETROS!$B$17*INDEX('factores - departamento'!$C$2:$C$26,$I228)</f>
        <v>433526100.6940673</v>
      </c>
      <c r="K228" s="209" cm="1">
        <f t="array" ref="K228">+DEMANDAS!$B$12*PARAMETROS!$B$18*INDEX('factores - departamento'!$C$2:$C$26,$I228)</f>
        <v>3885527948.1250243</v>
      </c>
      <c r="L228" s="209" cm="1">
        <f t="array" ref="L228">+DEMANDAS!$B$12*PARAMETROS!$B$19*INDEX('factores - departamento'!$C$2:$C$26,$I228)</f>
        <v>13110182842.721876</v>
      </c>
      <c r="M228" s="22">
        <f t="shared" si="19"/>
        <v>10</v>
      </c>
      <c r="N228" s="22">
        <f t="shared" si="20"/>
        <v>1000</v>
      </c>
      <c r="O228" s="22">
        <f t="shared" si="21"/>
        <v>4000</v>
      </c>
      <c r="P228" s="209">
        <f t="shared" si="22"/>
        <v>43352610.069406733</v>
      </c>
      <c r="Q228" s="209">
        <f t="shared" si="23"/>
        <v>388552794.81250244</v>
      </c>
      <c r="R228" s="209">
        <f t="shared" si="24"/>
        <v>1311018284.2721877</v>
      </c>
      <c r="S228" s="22">
        <f>MATCH(H228,'factores - departamento'!$A$2:$A$26,0)</f>
        <v>11</v>
      </c>
      <c r="T228" s="22" t="str" cm="1">
        <f t="array" ref="T228">INDEX('factores - departamento'!$G$2:$G$26,S228)</f>
        <v>AGRLIM</v>
      </c>
    </row>
    <row r="229" spans="1:20" x14ac:dyDescent="0.3">
      <c r="A229" s="22" t="str">
        <f>+'MOVIL-ESTACIONES'!A229</f>
        <v>ESTJUN01</v>
      </c>
      <c r="B229" s="22">
        <f>+'MOVIL-ESTACIONES'!E229</f>
        <v>1</v>
      </c>
      <c r="C229" s="22">
        <f>+'MOVIL-ESTACIONES'!F229</f>
        <v>100</v>
      </c>
      <c r="D229" s="22">
        <f>+'MOVIL-ESTACIONES'!G229</f>
        <v>400</v>
      </c>
      <c r="E229" s="22" t="str">
        <f>+'MOVIL-ESTACIONES'!H229</f>
        <v>BSCLIM</v>
      </c>
      <c r="F229" s="22" t="str">
        <f>+'MOVIL-ESTACIONES'!I229</f>
        <v>RNCLIM</v>
      </c>
      <c r="G229" s="22" t="str">
        <f>+'MOVIL-ESTACIONES'!J229</f>
        <v>SGWLIM</v>
      </c>
      <c r="H229" s="22" t="str">
        <f>+'MOVIL-ESTACIONES'!L229</f>
        <v>JUNIN</v>
      </c>
      <c r="I229" s="22">
        <f>MATCH(H229,'factores - departamento'!$A$2:$A$26,0)</f>
        <v>12</v>
      </c>
      <c r="J229" s="209" cm="1">
        <f t="array" ref="J229">+DEMANDAS!$B$12*PARAMETROS!$B$17*INDEX('factores - departamento'!$C$2:$C$26,$I229)</f>
        <v>633922176.62133884</v>
      </c>
      <c r="K229" s="209" cm="1">
        <f t="array" ref="K229">+DEMANDAS!$B$12*PARAMETROS!$B$18*INDEX('factores - departamento'!$C$2:$C$26,$I229)</f>
        <v>5681601016.0750332</v>
      </c>
      <c r="L229" s="209" cm="1">
        <f t="array" ref="L229">+DEMANDAS!$B$12*PARAMETROS!$B$19*INDEX('factores - departamento'!$C$2:$C$26,$I229)</f>
        <v>19170323609.712284</v>
      </c>
      <c r="M229" s="22">
        <f t="shared" si="19"/>
        <v>30</v>
      </c>
      <c r="N229" s="22">
        <f t="shared" si="20"/>
        <v>3000</v>
      </c>
      <c r="O229" s="22">
        <f t="shared" si="21"/>
        <v>12000</v>
      </c>
      <c r="P229" s="209">
        <f t="shared" si="22"/>
        <v>21130739.220711295</v>
      </c>
      <c r="Q229" s="209">
        <f t="shared" si="23"/>
        <v>189386700.53583443</v>
      </c>
      <c r="R229" s="209">
        <f t="shared" si="24"/>
        <v>639010786.99040949</v>
      </c>
      <c r="S229" s="22">
        <f>MATCH(H229,'factores - departamento'!$A$2:$A$26,0)</f>
        <v>12</v>
      </c>
      <c r="T229" s="22" t="str" cm="1">
        <f t="array" ref="T229">INDEX('factores - departamento'!$G$2:$G$26,S229)</f>
        <v>AGRLIM</v>
      </c>
    </row>
    <row r="230" spans="1:20" x14ac:dyDescent="0.3">
      <c r="A230" s="22" t="str">
        <f>+'MOVIL-ESTACIONES'!A230</f>
        <v>ESTJUN02</v>
      </c>
      <c r="B230" s="22">
        <f>+'MOVIL-ESTACIONES'!E230</f>
        <v>1</v>
      </c>
      <c r="C230" s="22">
        <f>+'MOVIL-ESTACIONES'!F230</f>
        <v>100</v>
      </c>
      <c r="D230" s="22">
        <f>+'MOVIL-ESTACIONES'!G230</f>
        <v>400</v>
      </c>
      <c r="E230" s="22" t="str">
        <f>+'MOVIL-ESTACIONES'!H230</f>
        <v>BSCLIM</v>
      </c>
      <c r="F230" s="22" t="str">
        <f>+'MOVIL-ESTACIONES'!I230</f>
        <v>RNCLIM</v>
      </c>
      <c r="G230" s="22" t="str">
        <f>+'MOVIL-ESTACIONES'!J230</f>
        <v>SGWLIM</v>
      </c>
      <c r="H230" s="22" t="str">
        <f>+'MOVIL-ESTACIONES'!L230</f>
        <v>JUNIN</v>
      </c>
      <c r="I230" s="22">
        <f>MATCH(H230,'factores - departamento'!$A$2:$A$26,0)</f>
        <v>12</v>
      </c>
      <c r="J230" s="209" cm="1">
        <f t="array" ref="J230">+DEMANDAS!$B$12*PARAMETROS!$B$17*INDEX('factores - departamento'!$C$2:$C$26,$I230)</f>
        <v>633922176.62133884</v>
      </c>
      <c r="K230" s="209" cm="1">
        <f t="array" ref="K230">+DEMANDAS!$B$12*PARAMETROS!$B$18*INDEX('factores - departamento'!$C$2:$C$26,$I230)</f>
        <v>5681601016.0750332</v>
      </c>
      <c r="L230" s="209" cm="1">
        <f t="array" ref="L230">+DEMANDAS!$B$12*PARAMETROS!$B$19*INDEX('factores - departamento'!$C$2:$C$26,$I230)</f>
        <v>19170323609.712284</v>
      </c>
      <c r="M230" s="22">
        <f t="shared" si="19"/>
        <v>30</v>
      </c>
      <c r="N230" s="22">
        <f t="shared" si="20"/>
        <v>3000</v>
      </c>
      <c r="O230" s="22">
        <f t="shared" si="21"/>
        <v>12000</v>
      </c>
      <c r="P230" s="209">
        <f t="shared" si="22"/>
        <v>21130739.220711295</v>
      </c>
      <c r="Q230" s="209">
        <f t="shared" si="23"/>
        <v>189386700.53583443</v>
      </c>
      <c r="R230" s="209">
        <f t="shared" si="24"/>
        <v>639010786.99040949</v>
      </c>
      <c r="S230" s="22">
        <f>MATCH(H230,'factores - departamento'!$A$2:$A$26,0)</f>
        <v>12</v>
      </c>
      <c r="T230" s="22" t="str" cm="1">
        <f t="array" ref="T230">INDEX('factores - departamento'!$G$2:$G$26,S230)</f>
        <v>AGRLIM</v>
      </c>
    </row>
    <row r="231" spans="1:20" x14ac:dyDescent="0.3">
      <c r="A231" s="22" t="str">
        <f>+'MOVIL-ESTACIONES'!A231</f>
        <v>ESTJUN03</v>
      </c>
      <c r="B231" s="22">
        <f>+'MOVIL-ESTACIONES'!E231</f>
        <v>1</v>
      </c>
      <c r="C231" s="22">
        <f>+'MOVIL-ESTACIONES'!F231</f>
        <v>100</v>
      </c>
      <c r="D231" s="22">
        <f>+'MOVIL-ESTACIONES'!G231</f>
        <v>400</v>
      </c>
      <c r="E231" s="22" t="str">
        <f>+'MOVIL-ESTACIONES'!H231</f>
        <v>BSCLIM</v>
      </c>
      <c r="F231" s="22" t="str">
        <f>+'MOVIL-ESTACIONES'!I231</f>
        <v>RNCLIM</v>
      </c>
      <c r="G231" s="22" t="str">
        <f>+'MOVIL-ESTACIONES'!J231</f>
        <v>SGWLIM</v>
      </c>
      <c r="H231" s="22" t="str">
        <f>+'MOVIL-ESTACIONES'!L231</f>
        <v>JUNIN</v>
      </c>
      <c r="I231" s="22">
        <f>MATCH(H231,'factores - departamento'!$A$2:$A$26,0)</f>
        <v>12</v>
      </c>
      <c r="J231" s="209" cm="1">
        <f t="array" ref="J231">+DEMANDAS!$B$12*PARAMETROS!$B$17*INDEX('factores - departamento'!$C$2:$C$26,$I231)</f>
        <v>633922176.62133884</v>
      </c>
      <c r="K231" s="209" cm="1">
        <f t="array" ref="K231">+DEMANDAS!$B$12*PARAMETROS!$B$18*INDEX('factores - departamento'!$C$2:$C$26,$I231)</f>
        <v>5681601016.0750332</v>
      </c>
      <c r="L231" s="209" cm="1">
        <f t="array" ref="L231">+DEMANDAS!$B$12*PARAMETROS!$B$19*INDEX('factores - departamento'!$C$2:$C$26,$I231)</f>
        <v>19170323609.712284</v>
      </c>
      <c r="M231" s="22">
        <f t="shared" si="19"/>
        <v>30</v>
      </c>
      <c r="N231" s="22">
        <f t="shared" si="20"/>
        <v>3000</v>
      </c>
      <c r="O231" s="22">
        <f t="shared" si="21"/>
        <v>12000</v>
      </c>
      <c r="P231" s="209">
        <f t="shared" si="22"/>
        <v>21130739.220711295</v>
      </c>
      <c r="Q231" s="209">
        <f t="shared" si="23"/>
        <v>189386700.53583443</v>
      </c>
      <c r="R231" s="209">
        <f t="shared" si="24"/>
        <v>639010786.99040949</v>
      </c>
      <c r="S231" s="22">
        <f>MATCH(H231,'factores - departamento'!$A$2:$A$26,0)</f>
        <v>12</v>
      </c>
      <c r="T231" s="22" t="str" cm="1">
        <f t="array" ref="T231">INDEX('factores - departamento'!$G$2:$G$26,S231)</f>
        <v>AGRLIM</v>
      </c>
    </row>
    <row r="232" spans="1:20" x14ac:dyDescent="0.3">
      <c r="A232" s="22" t="str">
        <f>+'MOVIL-ESTACIONES'!A232</f>
        <v>ESTJUN04</v>
      </c>
      <c r="B232" s="22">
        <f>+'MOVIL-ESTACIONES'!E232</f>
        <v>1</v>
      </c>
      <c r="C232" s="22">
        <f>+'MOVIL-ESTACIONES'!F232</f>
        <v>100</v>
      </c>
      <c r="D232" s="22">
        <f>+'MOVIL-ESTACIONES'!G232</f>
        <v>400</v>
      </c>
      <c r="E232" s="22" t="str">
        <f>+'MOVIL-ESTACIONES'!H232</f>
        <v>BSCLIM</v>
      </c>
      <c r="F232" s="22" t="str">
        <f>+'MOVIL-ESTACIONES'!I232</f>
        <v>RNCLIM</v>
      </c>
      <c r="G232" s="22" t="str">
        <f>+'MOVIL-ESTACIONES'!J232</f>
        <v>SGWLIM</v>
      </c>
      <c r="H232" s="22" t="str">
        <f>+'MOVIL-ESTACIONES'!L232</f>
        <v>JUNIN</v>
      </c>
      <c r="I232" s="22">
        <f>MATCH(H232,'factores - departamento'!$A$2:$A$26,0)</f>
        <v>12</v>
      </c>
      <c r="J232" s="209" cm="1">
        <f t="array" ref="J232">+DEMANDAS!$B$12*PARAMETROS!$B$17*INDEX('factores - departamento'!$C$2:$C$26,$I232)</f>
        <v>633922176.62133884</v>
      </c>
      <c r="K232" s="209" cm="1">
        <f t="array" ref="K232">+DEMANDAS!$B$12*PARAMETROS!$B$18*INDEX('factores - departamento'!$C$2:$C$26,$I232)</f>
        <v>5681601016.0750332</v>
      </c>
      <c r="L232" s="209" cm="1">
        <f t="array" ref="L232">+DEMANDAS!$B$12*PARAMETROS!$B$19*INDEX('factores - departamento'!$C$2:$C$26,$I232)</f>
        <v>19170323609.712284</v>
      </c>
      <c r="M232" s="22">
        <f t="shared" si="19"/>
        <v>30</v>
      </c>
      <c r="N232" s="22">
        <f t="shared" si="20"/>
        <v>3000</v>
      </c>
      <c r="O232" s="22">
        <f t="shared" si="21"/>
        <v>12000</v>
      </c>
      <c r="P232" s="209">
        <f t="shared" si="22"/>
        <v>21130739.220711295</v>
      </c>
      <c r="Q232" s="209">
        <f t="shared" si="23"/>
        <v>189386700.53583443</v>
      </c>
      <c r="R232" s="209">
        <f t="shared" si="24"/>
        <v>639010786.99040949</v>
      </c>
      <c r="S232" s="22">
        <f>MATCH(H232,'factores - departamento'!$A$2:$A$26,0)</f>
        <v>12</v>
      </c>
      <c r="T232" s="22" t="str" cm="1">
        <f t="array" ref="T232">INDEX('factores - departamento'!$G$2:$G$26,S232)</f>
        <v>AGRLIM</v>
      </c>
    </row>
    <row r="233" spans="1:20" x14ac:dyDescent="0.3">
      <c r="A233" s="22" t="str">
        <f>+'MOVIL-ESTACIONES'!A233</f>
        <v>ESTJUN05</v>
      </c>
      <c r="B233" s="22">
        <f>+'MOVIL-ESTACIONES'!E233</f>
        <v>1</v>
      </c>
      <c r="C233" s="22">
        <f>+'MOVIL-ESTACIONES'!F233</f>
        <v>100</v>
      </c>
      <c r="D233" s="22">
        <f>+'MOVIL-ESTACIONES'!G233</f>
        <v>400</v>
      </c>
      <c r="E233" s="22" t="str">
        <f>+'MOVIL-ESTACIONES'!H233</f>
        <v>BSCLIM</v>
      </c>
      <c r="F233" s="22" t="str">
        <f>+'MOVIL-ESTACIONES'!I233</f>
        <v>RNCLIM</v>
      </c>
      <c r="G233" s="22" t="str">
        <f>+'MOVIL-ESTACIONES'!J233</f>
        <v>SGWLIM</v>
      </c>
      <c r="H233" s="22" t="str">
        <f>+'MOVIL-ESTACIONES'!L233</f>
        <v>JUNIN</v>
      </c>
      <c r="I233" s="22">
        <f>MATCH(H233,'factores - departamento'!$A$2:$A$26,0)</f>
        <v>12</v>
      </c>
      <c r="J233" s="209" cm="1">
        <f t="array" ref="J233">+DEMANDAS!$B$12*PARAMETROS!$B$17*INDEX('factores - departamento'!$C$2:$C$26,$I233)</f>
        <v>633922176.62133884</v>
      </c>
      <c r="K233" s="209" cm="1">
        <f t="array" ref="K233">+DEMANDAS!$B$12*PARAMETROS!$B$18*INDEX('factores - departamento'!$C$2:$C$26,$I233)</f>
        <v>5681601016.0750332</v>
      </c>
      <c r="L233" s="209" cm="1">
        <f t="array" ref="L233">+DEMANDAS!$B$12*PARAMETROS!$B$19*INDEX('factores - departamento'!$C$2:$C$26,$I233)</f>
        <v>19170323609.712284</v>
      </c>
      <c r="M233" s="22">
        <f t="shared" si="19"/>
        <v>30</v>
      </c>
      <c r="N233" s="22">
        <f t="shared" si="20"/>
        <v>3000</v>
      </c>
      <c r="O233" s="22">
        <f t="shared" si="21"/>
        <v>12000</v>
      </c>
      <c r="P233" s="209">
        <f t="shared" si="22"/>
        <v>21130739.220711295</v>
      </c>
      <c r="Q233" s="209">
        <f t="shared" si="23"/>
        <v>189386700.53583443</v>
      </c>
      <c r="R233" s="209">
        <f t="shared" si="24"/>
        <v>639010786.99040949</v>
      </c>
      <c r="S233" s="22">
        <f>MATCH(H233,'factores - departamento'!$A$2:$A$26,0)</f>
        <v>12</v>
      </c>
      <c r="T233" s="22" t="str" cm="1">
        <f t="array" ref="T233">INDEX('factores - departamento'!$G$2:$G$26,S233)</f>
        <v>AGRLIM</v>
      </c>
    </row>
    <row r="234" spans="1:20" x14ac:dyDescent="0.3">
      <c r="A234" s="22" t="str">
        <f>+'MOVIL-ESTACIONES'!A234</f>
        <v>ESTJUN06</v>
      </c>
      <c r="B234" s="22">
        <f>+'MOVIL-ESTACIONES'!E234</f>
        <v>1</v>
      </c>
      <c r="C234" s="22">
        <f>+'MOVIL-ESTACIONES'!F234</f>
        <v>100</v>
      </c>
      <c r="D234" s="22">
        <f>+'MOVIL-ESTACIONES'!G234</f>
        <v>400</v>
      </c>
      <c r="E234" s="22" t="str">
        <f>+'MOVIL-ESTACIONES'!H234</f>
        <v>BSCLIM</v>
      </c>
      <c r="F234" s="22" t="str">
        <f>+'MOVIL-ESTACIONES'!I234</f>
        <v>RNCLIM</v>
      </c>
      <c r="G234" s="22" t="str">
        <f>+'MOVIL-ESTACIONES'!J234</f>
        <v>SGWLIM</v>
      </c>
      <c r="H234" s="22" t="str">
        <f>+'MOVIL-ESTACIONES'!L234</f>
        <v>JUNIN</v>
      </c>
      <c r="I234" s="22">
        <f>MATCH(H234,'factores - departamento'!$A$2:$A$26,0)</f>
        <v>12</v>
      </c>
      <c r="J234" s="209" cm="1">
        <f t="array" ref="J234">+DEMANDAS!$B$12*PARAMETROS!$B$17*INDEX('factores - departamento'!$C$2:$C$26,$I234)</f>
        <v>633922176.62133884</v>
      </c>
      <c r="K234" s="209" cm="1">
        <f t="array" ref="K234">+DEMANDAS!$B$12*PARAMETROS!$B$18*INDEX('factores - departamento'!$C$2:$C$26,$I234)</f>
        <v>5681601016.0750332</v>
      </c>
      <c r="L234" s="209" cm="1">
        <f t="array" ref="L234">+DEMANDAS!$B$12*PARAMETROS!$B$19*INDEX('factores - departamento'!$C$2:$C$26,$I234)</f>
        <v>19170323609.712284</v>
      </c>
      <c r="M234" s="22">
        <f t="shared" si="19"/>
        <v>30</v>
      </c>
      <c r="N234" s="22">
        <f t="shared" si="20"/>
        <v>3000</v>
      </c>
      <c r="O234" s="22">
        <f t="shared" si="21"/>
        <v>12000</v>
      </c>
      <c r="P234" s="209">
        <f t="shared" si="22"/>
        <v>21130739.220711295</v>
      </c>
      <c r="Q234" s="209">
        <f t="shared" si="23"/>
        <v>189386700.53583443</v>
      </c>
      <c r="R234" s="209">
        <f t="shared" si="24"/>
        <v>639010786.99040949</v>
      </c>
      <c r="S234" s="22">
        <f>MATCH(H234,'factores - departamento'!$A$2:$A$26,0)</f>
        <v>12</v>
      </c>
      <c r="T234" s="22" t="str" cm="1">
        <f t="array" ref="T234">INDEX('factores - departamento'!$G$2:$G$26,S234)</f>
        <v>AGRLIM</v>
      </c>
    </row>
    <row r="235" spans="1:20" x14ac:dyDescent="0.3">
      <c r="A235" s="22" t="str">
        <f>+'MOVIL-ESTACIONES'!A235</f>
        <v>ESTJUN07</v>
      </c>
      <c r="B235" s="22">
        <f>+'MOVIL-ESTACIONES'!E235</f>
        <v>1</v>
      </c>
      <c r="C235" s="22">
        <f>+'MOVIL-ESTACIONES'!F235</f>
        <v>100</v>
      </c>
      <c r="D235" s="22">
        <f>+'MOVIL-ESTACIONES'!G235</f>
        <v>400</v>
      </c>
      <c r="E235" s="22" t="str">
        <f>+'MOVIL-ESTACIONES'!H235</f>
        <v>BSCLIM</v>
      </c>
      <c r="F235" s="22" t="str">
        <f>+'MOVIL-ESTACIONES'!I235</f>
        <v>RNCLIM</v>
      </c>
      <c r="G235" s="22" t="str">
        <f>+'MOVIL-ESTACIONES'!J235</f>
        <v>SGWLIM</v>
      </c>
      <c r="H235" s="22" t="str">
        <f>+'MOVIL-ESTACIONES'!L235</f>
        <v>JUNIN</v>
      </c>
      <c r="I235" s="22">
        <f>MATCH(H235,'factores - departamento'!$A$2:$A$26,0)</f>
        <v>12</v>
      </c>
      <c r="J235" s="209" cm="1">
        <f t="array" ref="J235">+DEMANDAS!$B$12*PARAMETROS!$B$17*INDEX('factores - departamento'!$C$2:$C$26,$I235)</f>
        <v>633922176.62133884</v>
      </c>
      <c r="K235" s="209" cm="1">
        <f t="array" ref="K235">+DEMANDAS!$B$12*PARAMETROS!$B$18*INDEX('factores - departamento'!$C$2:$C$26,$I235)</f>
        <v>5681601016.0750332</v>
      </c>
      <c r="L235" s="209" cm="1">
        <f t="array" ref="L235">+DEMANDAS!$B$12*PARAMETROS!$B$19*INDEX('factores - departamento'!$C$2:$C$26,$I235)</f>
        <v>19170323609.712284</v>
      </c>
      <c r="M235" s="22">
        <f t="shared" si="19"/>
        <v>30</v>
      </c>
      <c r="N235" s="22">
        <f t="shared" si="20"/>
        <v>3000</v>
      </c>
      <c r="O235" s="22">
        <f t="shared" si="21"/>
        <v>12000</v>
      </c>
      <c r="P235" s="209">
        <f t="shared" si="22"/>
        <v>21130739.220711295</v>
      </c>
      <c r="Q235" s="209">
        <f t="shared" si="23"/>
        <v>189386700.53583443</v>
      </c>
      <c r="R235" s="209">
        <f t="shared" si="24"/>
        <v>639010786.99040949</v>
      </c>
      <c r="S235" s="22">
        <f>MATCH(H235,'factores - departamento'!$A$2:$A$26,0)</f>
        <v>12</v>
      </c>
      <c r="T235" s="22" t="str" cm="1">
        <f t="array" ref="T235">INDEX('factores - departamento'!$G$2:$G$26,S235)</f>
        <v>AGRLIM</v>
      </c>
    </row>
    <row r="236" spans="1:20" x14ac:dyDescent="0.3">
      <c r="A236" s="22" t="str">
        <f>+'MOVIL-ESTACIONES'!A236</f>
        <v>ESTJUN08</v>
      </c>
      <c r="B236" s="22">
        <f>+'MOVIL-ESTACIONES'!E236</f>
        <v>1</v>
      </c>
      <c r="C236" s="22">
        <f>+'MOVIL-ESTACIONES'!F236</f>
        <v>100</v>
      </c>
      <c r="D236" s="22">
        <f>+'MOVIL-ESTACIONES'!G236</f>
        <v>400</v>
      </c>
      <c r="E236" s="22" t="str">
        <f>+'MOVIL-ESTACIONES'!H236</f>
        <v>BSCLIM</v>
      </c>
      <c r="F236" s="22" t="str">
        <f>+'MOVIL-ESTACIONES'!I236</f>
        <v>RNCLIM</v>
      </c>
      <c r="G236" s="22" t="str">
        <f>+'MOVIL-ESTACIONES'!J236</f>
        <v>SGWLIM</v>
      </c>
      <c r="H236" s="22" t="str">
        <f>+'MOVIL-ESTACIONES'!L236</f>
        <v>JUNIN</v>
      </c>
      <c r="I236" s="22">
        <f>MATCH(H236,'factores - departamento'!$A$2:$A$26,0)</f>
        <v>12</v>
      </c>
      <c r="J236" s="209" cm="1">
        <f t="array" ref="J236">+DEMANDAS!$B$12*PARAMETROS!$B$17*INDEX('factores - departamento'!$C$2:$C$26,$I236)</f>
        <v>633922176.62133884</v>
      </c>
      <c r="K236" s="209" cm="1">
        <f t="array" ref="K236">+DEMANDAS!$B$12*PARAMETROS!$B$18*INDEX('factores - departamento'!$C$2:$C$26,$I236)</f>
        <v>5681601016.0750332</v>
      </c>
      <c r="L236" s="209" cm="1">
        <f t="array" ref="L236">+DEMANDAS!$B$12*PARAMETROS!$B$19*INDEX('factores - departamento'!$C$2:$C$26,$I236)</f>
        <v>19170323609.712284</v>
      </c>
      <c r="M236" s="22">
        <f t="shared" si="19"/>
        <v>30</v>
      </c>
      <c r="N236" s="22">
        <f t="shared" si="20"/>
        <v>3000</v>
      </c>
      <c r="O236" s="22">
        <f t="shared" si="21"/>
        <v>12000</v>
      </c>
      <c r="P236" s="209">
        <f t="shared" si="22"/>
        <v>21130739.220711295</v>
      </c>
      <c r="Q236" s="209">
        <f t="shared" si="23"/>
        <v>189386700.53583443</v>
      </c>
      <c r="R236" s="209">
        <f t="shared" si="24"/>
        <v>639010786.99040949</v>
      </c>
      <c r="S236" s="22">
        <f>MATCH(H236,'factores - departamento'!$A$2:$A$26,0)</f>
        <v>12</v>
      </c>
      <c r="T236" s="22" t="str" cm="1">
        <f t="array" ref="T236">INDEX('factores - departamento'!$G$2:$G$26,S236)</f>
        <v>AGRLIM</v>
      </c>
    </row>
    <row r="237" spans="1:20" x14ac:dyDescent="0.3">
      <c r="A237" s="22" t="str">
        <f>+'MOVIL-ESTACIONES'!A237</f>
        <v>ESTJUN09</v>
      </c>
      <c r="B237" s="22">
        <f>+'MOVIL-ESTACIONES'!E237</f>
        <v>1</v>
      </c>
      <c r="C237" s="22">
        <f>+'MOVIL-ESTACIONES'!F237</f>
        <v>100</v>
      </c>
      <c r="D237" s="22">
        <f>+'MOVIL-ESTACIONES'!G237</f>
        <v>400</v>
      </c>
      <c r="E237" s="22" t="str">
        <f>+'MOVIL-ESTACIONES'!H237</f>
        <v>BSCLIM</v>
      </c>
      <c r="F237" s="22" t="str">
        <f>+'MOVIL-ESTACIONES'!I237</f>
        <v>RNCLIM</v>
      </c>
      <c r="G237" s="22" t="str">
        <f>+'MOVIL-ESTACIONES'!J237</f>
        <v>SGWLIM</v>
      </c>
      <c r="H237" s="22" t="str">
        <f>+'MOVIL-ESTACIONES'!L237</f>
        <v>JUNIN</v>
      </c>
      <c r="I237" s="22">
        <f>MATCH(H237,'factores - departamento'!$A$2:$A$26,0)</f>
        <v>12</v>
      </c>
      <c r="J237" s="209" cm="1">
        <f t="array" ref="J237">+DEMANDAS!$B$12*PARAMETROS!$B$17*INDEX('factores - departamento'!$C$2:$C$26,$I237)</f>
        <v>633922176.62133884</v>
      </c>
      <c r="K237" s="209" cm="1">
        <f t="array" ref="K237">+DEMANDAS!$B$12*PARAMETROS!$B$18*INDEX('factores - departamento'!$C$2:$C$26,$I237)</f>
        <v>5681601016.0750332</v>
      </c>
      <c r="L237" s="209" cm="1">
        <f t="array" ref="L237">+DEMANDAS!$B$12*PARAMETROS!$B$19*INDEX('factores - departamento'!$C$2:$C$26,$I237)</f>
        <v>19170323609.712284</v>
      </c>
      <c r="M237" s="22">
        <f t="shared" si="19"/>
        <v>30</v>
      </c>
      <c r="N237" s="22">
        <f t="shared" si="20"/>
        <v>3000</v>
      </c>
      <c r="O237" s="22">
        <f t="shared" si="21"/>
        <v>12000</v>
      </c>
      <c r="P237" s="209">
        <f t="shared" si="22"/>
        <v>21130739.220711295</v>
      </c>
      <c r="Q237" s="209">
        <f t="shared" si="23"/>
        <v>189386700.53583443</v>
      </c>
      <c r="R237" s="209">
        <f t="shared" si="24"/>
        <v>639010786.99040949</v>
      </c>
      <c r="S237" s="22">
        <f>MATCH(H237,'factores - departamento'!$A$2:$A$26,0)</f>
        <v>12</v>
      </c>
      <c r="T237" s="22" t="str" cm="1">
        <f t="array" ref="T237">INDEX('factores - departamento'!$G$2:$G$26,S237)</f>
        <v>AGRLIM</v>
      </c>
    </row>
    <row r="238" spans="1:20" x14ac:dyDescent="0.3">
      <c r="A238" s="22" t="str">
        <f>+'MOVIL-ESTACIONES'!A238</f>
        <v>ESTJUN10</v>
      </c>
      <c r="B238" s="22">
        <f>+'MOVIL-ESTACIONES'!E238</f>
        <v>1</v>
      </c>
      <c r="C238" s="22">
        <f>+'MOVIL-ESTACIONES'!F238</f>
        <v>100</v>
      </c>
      <c r="D238" s="22">
        <f>+'MOVIL-ESTACIONES'!G238</f>
        <v>400</v>
      </c>
      <c r="E238" s="22" t="str">
        <f>+'MOVIL-ESTACIONES'!H238</f>
        <v>BSCLIM</v>
      </c>
      <c r="F238" s="22" t="str">
        <f>+'MOVIL-ESTACIONES'!I238</f>
        <v>RNCLIM</v>
      </c>
      <c r="G238" s="22" t="str">
        <f>+'MOVIL-ESTACIONES'!J238</f>
        <v>SGWLIM</v>
      </c>
      <c r="H238" s="22" t="str">
        <f>+'MOVIL-ESTACIONES'!L238</f>
        <v>JUNIN</v>
      </c>
      <c r="I238" s="22">
        <f>MATCH(H238,'factores - departamento'!$A$2:$A$26,0)</f>
        <v>12</v>
      </c>
      <c r="J238" s="209" cm="1">
        <f t="array" ref="J238">+DEMANDAS!$B$12*PARAMETROS!$B$17*INDEX('factores - departamento'!$C$2:$C$26,$I238)</f>
        <v>633922176.62133884</v>
      </c>
      <c r="K238" s="209" cm="1">
        <f t="array" ref="K238">+DEMANDAS!$B$12*PARAMETROS!$B$18*INDEX('factores - departamento'!$C$2:$C$26,$I238)</f>
        <v>5681601016.0750332</v>
      </c>
      <c r="L238" s="209" cm="1">
        <f t="array" ref="L238">+DEMANDAS!$B$12*PARAMETROS!$B$19*INDEX('factores - departamento'!$C$2:$C$26,$I238)</f>
        <v>19170323609.712284</v>
      </c>
      <c r="M238" s="22">
        <f t="shared" si="19"/>
        <v>30</v>
      </c>
      <c r="N238" s="22">
        <f t="shared" si="20"/>
        <v>3000</v>
      </c>
      <c r="O238" s="22">
        <f t="shared" si="21"/>
        <v>12000</v>
      </c>
      <c r="P238" s="209">
        <f t="shared" si="22"/>
        <v>21130739.220711295</v>
      </c>
      <c r="Q238" s="209">
        <f t="shared" si="23"/>
        <v>189386700.53583443</v>
      </c>
      <c r="R238" s="209">
        <f t="shared" si="24"/>
        <v>639010786.99040949</v>
      </c>
      <c r="S238" s="22">
        <f>MATCH(H238,'factores - departamento'!$A$2:$A$26,0)</f>
        <v>12</v>
      </c>
      <c r="T238" s="22" t="str" cm="1">
        <f t="array" ref="T238">INDEX('factores - departamento'!$G$2:$G$26,S238)</f>
        <v>AGRLIM</v>
      </c>
    </row>
    <row r="239" spans="1:20" x14ac:dyDescent="0.3">
      <c r="A239" s="22" t="str">
        <f>+'MOVIL-ESTACIONES'!A239</f>
        <v>ESTJUN11</v>
      </c>
      <c r="B239" s="22">
        <f>+'MOVIL-ESTACIONES'!E239</f>
        <v>1</v>
      </c>
      <c r="C239" s="22">
        <f>+'MOVIL-ESTACIONES'!F239</f>
        <v>100</v>
      </c>
      <c r="D239" s="22">
        <f>+'MOVIL-ESTACIONES'!G239</f>
        <v>400</v>
      </c>
      <c r="E239" s="22" t="str">
        <f>+'MOVIL-ESTACIONES'!H239</f>
        <v>BSCLIM</v>
      </c>
      <c r="F239" s="22" t="str">
        <f>+'MOVIL-ESTACIONES'!I239</f>
        <v>RNCLIM</v>
      </c>
      <c r="G239" s="22" t="str">
        <f>+'MOVIL-ESTACIONES'!J239</f>
        <v>SGWLIM</v>
      </c>
      <c r="H239" s="22" t="str">
        <f>+'MOVIL-ESTACIONES'!L239</f>
        <v>JUNIN</v>
      </c>
      <c r="I239" s="22">
        <f>MATCH(H239,'factores - departamento'!$A$2:$A$26,0)</f>
        <v>12</v>
      </c>
      <c r="J239" s="209" cm="1">
        <f t="array" ref="J239">+DEMANDAS!$B$12*PARAMETROS!$B$17*INDEX('factores - departamento'!$C$2:$C$26,$I239)</f>
        <v>633922176.62133884</v>
      </c>
      <c r="K239" s="209" cm="1">
        <f t="array" ref="K239">+DEMANDAS!$B$12*PARAMETROS!$B$18*INDEX('factores - departamento'!$C$2:$C$26,$I239)</f>
        <v>5681601016.0750332</v>
      </c>
      <c r="L239" s="209" cm="1">
        <f t="array" ref="L239">+DEMANDAS!$B$12*PARAMETROS!$B$19*INDEX('factores - departamento'!$C$2:$C$26,$I239)</f>
        <v>19170323609.712284</v>
      </c>
      <c r="M239" s="22">
        <f t="shared" si="19"/>
        <v>30</v>
      </c>
      <c r="N239" s="22">
        <f t="shared" si="20"/>
        <v>3000</v>
      </c>
      <c r="O239" s="22">
        <f t="shared" si="21"/>
        <v>12000</v>
      </c>
      <c r="P239" s="209">
        <f t="shared" si="22"/>
        <v>21130739.220711295</v>
      </c>
      <c r="Q239" s="209">
        <f t="shared" si="23"/>
        <v>189386700.53583443</v>
      </c>
      <c r="R239" s="209">
        <f t="shared" si="24"/>
        <v>639010786.99040949</v>
      </c>
      <c r="S239" s="22">
        <f>MATCH(H239,'factores - departamento'!$A$2:$A$26,0)</f>
        <v>12</v>
      </c>
      <c r="T239" s="22" t="str" cm="1">
        <f t="array" ref="T239">INDEX('factores - departamento'!$G$2:$G$26,S239)</f>
        <v>AGRLIM</v>
      </c>
    </row>
    <row r="240" spans="1:20" x14ac:dyDescent="0.3">
      <c r="A240" s="22" t="str">
        <f>+'MOVIL-ESTACIONES'!A240</f>
        <v>ESTJUN12</v>
      </c>
      <c r="B240" s="22">
        <f>+'MOVIL-ESTACIONES'!E240</f>
        <v>1</v>
      </c>
      <c r="C240" s="22">
        <f>+'MOVIL-ESTACIONES'!F240</f>
        <v>100</v>
      </c>
      <c r="D240" s="22">
        <f>+'MOVIL-ESTACIONES'!G240</f>
        <v>400</v>
      </c>
      <c r="E240" s="22" t="str">
        <f>+'MOVIL-ESTACIONES'!H240</f>
        <v>BSCLIM</v>
      </c>
      <c r="F240" s="22" t="str">
        <f>+'MOVIL-ESTACIONES'!I240</f>
        <v>RNCLIM</v>
      </c>
      <c r="G240" s="22" t="str">
        <f>+'MOVIL-ESTACIONES'!J240</f>
        <v>SGWLIM</v>
      </c>
      <c r="H240" s="22" t="str">
        <f>+'MOVIL-ESTACIONES'!L240</f>
        <v>JUNIN</v>
      </c>
      <c r="I240" s="22">
        <f>MATCH(H240,'factores - departamento'!$A$2:$A$26,0)</f>
        <v>12</v>
      </c>
      <c r="J240" s="209" cm="1">
        <f t="array" ref="J240">+DEMANDAS!$B$12*PARAMETROS!$B$17*INDEX('factores - departamento'!$C$2:$C$26,$I240)</f>
        <v>633922176.62133884</v>
      </c>
      <c r="K240" s="209" cm="1">
        <f t="array" ref="K240">+DEMANDAS!$B$12*PARAMETROS!$B$18*INDEX('factores - departamento'!$C$2:$C$26,$I240)</f>
        <v>5681601016.0750332</v>
      </c>
      <c r="L240" s="209" cm="1">
        <f t="array" ref="L240">+DEMANDAS!$B$12*PARAMETROS!$B$19*INDEX('factores - departamento'!$C$2:$C$26,$I240)</f>
        <v>19170323609.712284</v>
      </c>
      <c r="M240" s="22">
        <f t="shared" si="19"/>
        <v>30</v>
      </c>
      <c r="N240" s="22">
        <f t="shared" si="20"/>
        <v>3000</v>
      </c>
      <c r="O240" s="22">
        <f t="shared" si="21"/>
        <v>12000</v>
      </c>
      <c r="P240" s="209">
        <f t="shared" si="22"/>
        <v>21130739.220711295</v>
      </c>
      <c r="Q240" s="209">
        <f t="shared" si="23"/>
        <v>189386700.53583443</v>
      </c>
      <c r="R240" s="209">
        <f t="shared" si="24"/>
        <v>639010786.99040949</v>
      </c>
      <c r="S240" s="22">
        <f>MATCH(H240,'factores - departamento'!$A$2:$A$26,0)</f>
        <v>12</v>
      </c>
      <c r="T240" s="22" t="str" cm="1">
        <f t="array" ref="T240">INDEX('factores - departamento'!$G$2:$G$26,S240)</f>
        <v>AGRLIM</v>
      </c>
    </row>
    <row r="241" spans="1:20" x14ac:dyDescent="0.3">
      <c r="A241" s="22" t="str">
        <f>+'MOVIL-ESTACIONES'!A241</f>
        <v>ESTJUN13</v>
      </c>
      <c r="B241" s="22">
        <f>+'MOVIL-ESTACIONES'!E241</f>
        <v>1</v>
      </c>
      <c r="C241" s="22">
        <f>+'MOVIL-ESTACIONES'!F241</f>
        <v>100</v>
      </c>
      <c r="D241" s="22">
        <f>+'MOVIL-ESTACIONES'!G241</f>
        <v>400</v>
      </c>
      <c r="E241" s="22" t="str">
        <f>+'MOVIL-ESTACIONES'!H241</f>
        <v>BSCLIM</v>
      </c>
      <c r="F241" s="22" t="str">
        <f>+'MOVIL-ESTACIONES'!I241</f>
        <v>RNCLIM</v>
      </c>
      <c r="G241" s="22" t="str">
        <f>+'MOVIL-ESTACIONES'!J241</f>
        <v>SGWLIM</v>
      </c>
      <c r="H241" s="22" t="str">
        <f>+'MOVIL-ESTACIONES'!L241</f>
        <v>JUNIN</v>
      </c>
      <c r="I241" s="22">
        <f>MATCH(H241,'factores - departamento'!$A$2:$A$26,0)</f>
        <v>12</v>
      </c>
      <c r="J241" s="209" cm="1">
        <f t="array" ref="J241">+DEMANDAS!$B$12*PARAMETROS!$B$17*INDEX('factores - departamento'!$C$2:$C$26,$I241)</f>
        <v>633922176.62133884</v>
      </c>
      <c r="K241" s="209" cm="1">
        <f t="array" ref="K241">+DEMANDAS!$B$12*PARAMETROS!$B$18*INDEX('factores - departamento'!$C$2:$C$26,$I241)</f>
        <v>5681601016.0750332</v>
      </c>
      <c r="L241" s="209" cm="1">
        <f t="array" ref="L241">+DEMANDAS!$B$12*PARAMETROS!$B$19*INDEX('factores - departamento'!$C$2:$C$26,$I241)</f>
        <v>19170323609.712284</v>
      </c>
      <c r="M241" s="22">
        <f t="shared" si="19"/>
        <v>30</v>
      </c>
      <c r="N241" s="22">
        <f t="shared" si="20"/>
        <v>3000</v>
      </c>
      <c r="O241" s="22">
        <f t="shared" si="21"/>
        <v>12000</v>
      </c>
      <c r="P241" s="209">
        <f t="shared" si="22"/>
        <v>21130739.220711295</v>
      </c>
      <c r="Q241" s="209">
        <f t="shared" si="23"/>
        <v>189386700.53583443</v>
      </c>
      <c r="R241" s="209">
        <f t="shared" si="24"/>
        <v>639010786.99040949</v>
      </c>
      <c r="S241" s="22">
        <f>MATCH(H241,'factores - departamento'!$A$2:$A$26,0)</f>
        <v>12</v>
      </c>
      <c r="T241" s="22" t="str" cm="1">
        <f t="array" ref="T241">INDEX('factores - departamento'!$G$2:$G$26,S241)</f>
        <v>AGRLIM</v>
      </c>
    </row>
    <row r="242" spans="1:20" x14ac:dyDescent="0.3">
      <c r="A242" s="22" t="str">
        <f>+'MOVIL-ESTACIONES'!A242</f>
        <v>ESTJUN14</v>
      </c>
      <c r="B242" s="22">
        <f>+'MOVIL-ESTACIONES'!E242</f>
        <v>1</v>
      </c>
      <c r="C242" s="22">
        <f>+'MOVIL-ESTACIONES'!F242</f>
        <v>100</v>
      </c>
      <c r="D242" s="22">
        <f>+'MOVIL-ESTACIONES'!G242</f>
        <v>400</v>
      </c>
      <c r="E242" s="22" t="str">
        <f>+'MOVIL-ESTACIONES'!H242</f>
        <v>BSCLIM</v>
      </c>
      <c r="F242" s="22" t="str">
        <f>+'MOVIL-ESTACIONES'!I242</f>
        <v>RNCLIM</v>
      </c>
      <c r="G242" s="22" t="str">
        <f>+'MOVIL-ESTACIONES'!J242</f>
        <v>SGWLIM</v>
      </c>
      <c r="H242" s="22" t="str">
        <f>+'MOVIL-ESTACIONES'!L242</f>
        <v>JUNIN</v>
      </c>
      <c r="I242" s="22">
        <f>MATCH(H242,'factores - departamento'!$A$2:$A$26,0)</f>
        <v>12</v>
      </c>
      <c r="J242" s="209" cm="1">
        <f t="array" ref="J242">+DEMANDAS!$B$12*PARAMETROS!$B$17*INDEX('factores - departamento'!$C$2:$C$26,$I242)</f>
        <v>633922176.62133884</v>
      </c>
      <c r="K242" s="209" cm="1">
        <f t="array" ref="K242">+DEMANDAS!$B$12*PARAMETROS!$B$18*INDEX('factores - departamento'!$C$2:$C$26,$I242)</f>
        <v>5681601016.0750332</v>
      </c>
      <c r="L242" s="209" cm="1">
        <f t="array" ref="L242">+DEMANDAS!$B$12*PARAMETROS!$B$19*INDEX('factores - departamento'!$C$2:$C$26,$I242)</f>
        <v>19170323609.712284</v>
      </c>
      <c r="M242" s="22">
        <f t="shared" si="19"/>
        <v>30</v>
      </c>
      <c r="N242" s="22">
        <f t="shared" si="20"/>
        <v>3000</v>
      </c>
      <c r="O242" s="22">
        <f t="shared" si="21"/>
        <v>12000</v>
      </c>
      <c r="P242" s="209">
        <f t="shared" si="22"/>
        <v>21130739.220711295</v>
      </c>
      <c r="Q242" s="209">
        <f t="shared" si="23"/>
        <v>189386700.53583443</v>
      </c>
      <c r="R242" s="209">
        <f t="shared" si="24"/>
        <v>639010786.99040949</v>
      </c>
      <c r="S242" s="22">
        <f>MATCH(H242,'factores - departamento'!$A$2:$A$26,0)</f>
        <v>12</v>
      </c>
      <c r="T242" s="22" t="str" cm="1">
        <f t="array" ref="T242">INDEX('factores - departamento'!$G$2:$G$26,S242)</f>
        <v>AGRLIM</v>
      </c>
    </row>
    <row r="243" spans="1:20" x14ac:dyDescent="0.3">
      <c r="A243" s="22" t="str">
        <f>+'MOVIL-ESTACIONES'!A243</f>
        <v>ESTJUN15</v>
      </c>
      <c r="B243" s="22">
        <f>+'MOVIL-ESTACIONES'!E243</f>
        <v>1</v>
      </c>
      <c r="C243" s="22">
        <f>+'MOVIL-ESTACIONES'!F243</f>
        <v>100</v>
      </c>
      <c r="D243" s="22">
        <f>+'MOVIL-ESTACIONES'!G243</f>
        <v>400</v>
      </c>
      <c r="E243" s="22" t="str">
        <f>+'MOVIL-ESTACIONES'!H243</f>
        <v>BSCLIM</v>
      </c>
      <c r="F243" s="22" t="str">
        <f>+'MOVIL-ESTACIONES'!I243</f>
        <v>RNCLIM</v>
      </c>
      <c r="G243" s="22" t="str">
        <f>+'MOVIL-ESTACIONES'!J243</f>
        <v>SGWLIM</v>
      </c>
      <c r="H243" s="22" t="str">
        <f>+'MOVIL-ESTACIONES'!L243</f>
        <v>JUNIN</v>
      </c>
      <c r="I243" s="22">
        <f>MATCH(H243,'factores - departamento'!$A$2:$A$26,0)</f>
        <v>12</v>
      </c>
      <c r="J243" s="209" cm="1">
        <f t="array" ref="J243">+DEMANDAS!$B$12*PARAMETROS!$B$17*INDEX('factores - departamento'!$C$2:$C$26,$I243)</f>
        <v>633922176.62133884</v>
      </c>
      <c r="K243" s="209" cm="1">
        <f t="array" ref="K243">+DEMANDAS!$B$12*PARAMETROS!$B$18*INDEX('factores - departamento'!$C$2:$C$26,$I243)</f>
        <v>5681601016.0750332</v>
      </c>
      <c r="L243" s="209" cm="1">
        <f t="array" ref="L243">+DEMANDAS!$B$12*PARAMETROS!$B$19*INDEX('factores - departamento'!$C$2:$C$26,$I243)</f>
        <v>19170323609.712284</v>
      </c>
      <c r="M243" s="22">
        <f t="shared" si="19"/>
        <v>30</v>
      </c>
      <c r="N243" s="22">
        <f t="shared" si="20"/>
        <v>3000</v>
      </c>
      <c r="O243" s="22">
        <f t="shared" si="21"/>
        <v>12000</v>
      </c>
      <c r="P243" s="209">
        <f t="shared" si="22"/>
        <v>21130739.220711295</v>
      </c>
      <c r="Q243" s="209">
        <f t="shared" si="23"/>
        <v>189386700.53583443</v>
      </c>
      <c r="R243" s="209">
        <f t="shared" si="24"/>
        <v>639010786.99040949</v>
      </c>
      <c r="S243" s="22">
        <f>MATCH(H243,'factores - departamento'!$A$2:$A$26,0)</f>
        <v>12</v>
      </c>
      <c r="T243" s="22" t="str" cm="1">
        <f t="array" ref="T243">INDEX('factores - departamento'!$G$2:$G$26,S243)</f>
        <v>AGRLIM</v>
      </c>
    </row>
    <row r="244" spans="1:20" x14ac:dyDescent="0.3">
      <c r="A244" s="22" t="str">
        <f>+'MOVIL-ESTACIONES'!A244</f>
        <v>ESTJUN16</v>
      </c>
      <c r="B244" s="22">
        <f>+'MOVIL-ESTACIONES'!E244</f>
        <v>1</v>
      </c>
      <c r="C244" s="22">
        <f>+'MOVIL-ESTACIONES'!F244</f>
        <v>100</v>
      </c>
      <c r="D244" s="22">
        <f>+'MOVIL-ESTACIONES'!G244</f>
        <v>400</v>
      </c>
      <c r="E244" s="22" t="str">
        <f>+'MOVIL-ESTACIONES'!H244</f>
        <v>BSCLIM</v>
      </c>
      <c r="F244" s="22" t="str">
        <f>+'MOVIL-ESTACIONES'!I244</f>
        <v>RNCLIM</v>
      </c>
      <c r="G244" s="22" t="str">
        <f>+'MOVIL-ESTACIONES'!J244</f>
        <v>SGWLIM</v>
      </c>
      <c r="H244" s="22" t="str">
        <f>+'MOVIL-ESTACIONES'!L244</f>
        <v>JUNIN</v>
      </c>
      <c r="I244" s="22">
        <f>MATCH(H244,'factores - departamento'!$A$2:$A$26,0)</f>
        <v>12</v>
      </c>
      <c r="J244" s="209" cm="1">
        <f t="array" ref="J244">+DEMANDAS!$B$12*PARAMETROS!$B$17*INDEX('factores - departamento'!$C$2:$C$26,$I244)</f>
        <v>633922176.62133884</v>
      </c>
      <c r="K244" s="209" cm="1">
        <f t="array" ref="K244">+DEMANDAS!$B$12*PARAMETROS!$B$18*INDEX('factores - departamento'!$C$2:$C$26,$I244)</f>
        <v>5681601016.0750332</v>
      </c>
      <c r="L244" s="209" cm="1">
        <f t="array" ref="L244">+DEMANDAS!$B$12*PARAMETROS!$B$19*INDEX('factores - departamento'!$C$2:$C$26,$I244)</f>
        <v>19170323609.712284</v>
      </c>
      <c r="M244" s="22">
        <f t="shared" si="19"/>
        <v>30</v>
      </c>
      <c r="N244" s="22">
        <f t="shared" si="20"/>
        <v>3000</v>
      </c>
      <c r="O244" s="22">
        <f t="shared" si="21"/>
        <v>12000</v>
      </c>
      <c r="P244" s="209">
        <f t="shared" si="22"/>
        <v>21130739.220711295</v>
      </c>
      <c r="Q244" s="209">
        <f t="shared" si="23"/>
        <v>189386700.53583443</v>
      </c>
      <c r="R244" s="209">
        <f t="shared" si="24"/>
        <v>639010786.99040949</v>
      </c>
      <c r="S244" s="22">
        <f>MATCH(H244,'factores - departamento'!$A$2:$A$26,0)</f>
        <v>12</v>
      </c>
      <c r="T244" s="22" t="str" cm="1">
        <f t="array" ref="T244">INDEX('factores - departamento'!$G$2:$G$26,S244)</f>
        <v>AGRLIM</v>
      </c>
    </row>
    <row r="245" spans="1:20" x14ac:dyDescent="0.3">
      <c r="A245" s="22" t="str">
        <f>+'MOVIL-ESTACIONES'!A245</f>
        <v>ESTJUN17</v>
      </c>
      <c r="B245" s="22">
        <f>+'MOVIL-ESTACIONES'!E245</f>
        <v>1</v>
      </c>
      <c r="C245" s="22">
        <f>+'MOVIL-ESTACIONES'!F245</f>
        <v>100</v>
      </c>
      <c r="D245" s="22">
        <f>+'MOVIL-ESTACIONES'!G245</f>
        <v>400</v>
      </c>
      <c r="E245" s="22" t="str">
        <f>+'MOVIL-ESTACIONES'!H245</f>
        <v>BSCLIM</v>
      </c>
      <c r="F245" s="22" t="str">
        <f>+'MOVIL-ESTACIONES'!I245</f>
        <v>RNCLIM</v>
      </c>
      <c r="G245" s="22" t="str">
        <f>+'MOVIL-ESTACIONES'!J245</f>
        <v>SGWLIM</v>
      </c>
      <c r="H245" s="22" t="str">
        <f>+'MOVIL-ESTACIONES'!L245</f>
        <v>JUNIN</v>
      </c>
      <c r="I245" s="22">
        <f>MATCH(H245,'factores - departamento'!$A$2:$A$26,0)</f>
        <v>12</v>
      </c>
      <c r="J245" s="209" cm="1">
        <f t="array" ref="J245">+DEMANDAS!$B$12*PARAMETROS!$B$17*INDEX('factores - departamento'!$C$2:$C$26,$I245)</f>
        <v>633922176.62133884</v>
      </c>
      <c r="K245" s="209" cm="1">
        <f t="array" ref="K245">+DEMANDAS!$B$12*PARAMETROS!$B$18*INDEX('factores - departamento'!$C$2:$C$26,$I245)</f>
        <v>5681601016.0750332</v>
      </c>
      <c r="L245" s="209" cm="1">
        <f t="array" ref="L245">+DEMANDAS!$B$12*PARAMETROS!$B$19*INDEX('factores - departamento'!$C$2:$C$26,$I245)</f>
        <v>19170323609.712284</v>
      </c>
      <c r="M245" s="22">
        <f t="shared" si="19"/>
        <v>30</v>
      </c>
      <c r="N245" s="22">
        <f t="shared" si="20"/>
        <v>3000</v>
      </c>
      <c r="O245" s="22">
        <f t="shared" si="21"/>
        <v>12000</v>
      </c>
      <c r="P245" s="209">
        <f t="shared" si="22"/>
        <v>21130739.220711295</v>
      </c>
      <c r="Q245" s="209">
        <f t="shared" si="23"/>
        <v>189386700.53583443</v>
      </c>
      <c r="R245" s="209">
        <f t="shared" si="24"/>
        <v>639010786.99040949</v>
      </c>
      <c r="S245" s="22">
        <f>MATCH(H245,'factores - departamento'!$A$2:$A$26,0)</f>
        <v>12</v>
      </c>
      <c r="T245" s="22" t="str" cm="1">
        <f t="array" ref="T245">INDEX('factores - departamento'!$G$2:$G$26,S245)</f>
        <v>AGRLIM</v>
      </c>
    </row>
    <row r="246" spans="1:20" x14ac:dyDescent="0.3">
      <c r="A246" s="22" t="str">
        <f>+'MOVIL-ESTACIONES'!A246</f>
        <v>ESTJUN18</v>
      </c>
      <c r="B246" s="22">
        <f>+'MOVIL-ESTACIONES'!E246</f>
        <v>1</v>
      </c>
      <c r="C246" s="22">
        <f>+'MOVIL-ESTACIONES'!F246</f>
        <v>100</v>
      </c>
      <c r="D246" s="22">
        <f>+'MOVIL-ESTACIONES'!G246</f>
        <v>400</v>
      </c>
      <c r="E246" s="22" t="str">
        <f>+'MOVIL-ESTACIONES'!H246</f>
        <v>BSCLIM</v>
      </c>
      <c r="F246" s="22" t="str">
        <f>+'MOVIL-ESTACIONES'!I246</f>
        <v>RNCLIM</v>
      </c>
      <c r="G246" s="22" t="str">
        <f>+'MOVIL-ESTACIONES'!J246</f>
        <v>SGWLIM</v>
      </c>
      <c r="H246" s="22" t="str">
        <f>+'MOVIL-ESTACIONES'!L246</f>
        <v>JUNIN</v>
      </c>
      <c r="I246" s="22">
        <f>MATCH(H246,'factores - departamento'!$A$2:$A$26,0)</f>
        <v>12</v>
      </c>
      <c r="J246" s="209" cm="1">
        <f t="array" ref="J246">+DEMANDAS!$B$12*PARAMETROS!$B$17*INDEX('factores - departamento'!$C$2:$C$26,$I246)</f>
        <v>633922176.62133884</v>
      </c>
      <c r="K246" s="209" cm="1">
        <f t="array" ref="K246">+DEMANDAS!$B$12*PARAMETROS!$B$18*INDEX('factores - departamento'!$C$2:$C$26,$I246)</f>
        <v>5681601016.0750332</v>
      </c>
      <c r="L246" s="209" cm="1">
        <f t="array" ref="L246">+DEMANDAS!$B$12*PARAMETROS!$B$19*INDEX('factores - departamento'!$C$2:$C$26,$I246)</f>
        <v>19170323609.712284</v>
      </c>
      <c r="M246" s="22">
        <f t="shared" si="19"/>
        <v>30</v>
      </c>
      <c r="N246" s="22">
        <f t="shared" si="20"/>
        <v>3000</v>
      </c>
      <c r="O246" s="22">
        <f t="shared" si="21"/>
        <v>12000</v>
      </c>
      <c r="P246" s="209">
        <f t="shared" si="22"/>
        <v>21130739.220711295</v>
      </c>
      <c r="Q246" s="209">
        <f t="shared" si="23"/>
        <v>189386700.53583443</v>
      </c>
      <c r="R246" s="209">
        <f t="shared" si="24"/>
        <v>639010786.99040949</v>
      </c>
      <c r="S246" s="22">
        <f>MATCH(H246,'factores - departamento'!$A$2:$A$26,0)</f>
        <v>12</v>
      </c>
      <c r="T246" s="22" t="str" cm="1">
        <f t="array" ref="T246">INDEX('factores - departamento'!$G$2:$G$26,S246)</f>
        <v>AGRLIM</v>
      </c>
    </row>
    <row r="247" spans="1:20" x14ac:dyDescent="0.3">
      <c r="A247" s="22" t="str">
        <f>+'MOVIL-ESTACIONES'!A247</f>
        <v>ESTJUN19</v>
      </c>
      <c r="B247" s="22">
        <f>+'MOVIL-ESTACIONES'!E247</f>
        <v>1</v>
      </c>
      <c r="C247" s="22">
        <f>+'MOVIL-ESTACIONES'!F247</f>
        <v>100</v>
      </c>
      <c r="D247" s="22">
        <f>+'MOVIL-ESTACIONES'!G247</f>
        <v>400</v>
      </c>
      <c r="E247" s="22" t="str">
        <f>+'MOVIL-ESTACIONES'!H247</f>
        <v>BSCLIM</v>
      </c>
      <c r="F247" s="22" t="str">
        <f>+'MOVIL-ESTACIONES'!I247</f>
        <v>RNCLIM</v>
      </c>
      <c r="G247" s="22" t="str">
        <f>+'MOVIL-ESTACIONES'!J247</f>
        <v>SGWLIM</v>
      </c>
      <c r="H247" s="22" t="str">
        <f>+'MOVIL-ESTACIONES'!L247</f>
        <v>JUNIN</v>
      </c>
      <c r="I247" s="22">
        <f>MATCH(H247,'factores - departamento'!$A$2:$A$26,0)</f>
        <v>12</v>
      </c>
      <c r="J247" s="209" cm="1">
        <f t="array" ref="J247">+DEMANDAS!$B$12*PARAMETROS!$B$17*INDEX('factores - departamento'!$C$2:$C$26,$I247)</f>
        <v>633922176.62133884</v>
      </c>
      <c r="K247" s="209" cm="1">
        <f t="array" ref="K247">+DEMANDAS!$B$12*PARAMETROS!$B$18*INDEX('factores - departamento'!$C$2:$C$26,$I247)</f>
        <v>5681601016.0750332</v>
      </c>
      <c r="L247" s="209" cm="1">
        <f t="array" ref="L247">+DEMANDAS!$B$12*PARAMETROS!$B$19*INDEX('factores - departamento'!$C$2:$C$26,$I247)</f>
        <v>19170323609.712284</v>
      </c>
      <c r="M247" s="22">
        <f t="shared" si="19"/>
        <v>30</v>
      </c>
      <c r="N247" s="22">
        <f t="shared" si="20"/>
        <v>3000</v>
      </c>
      <c r="O247" s="22">
        <f t="shared" si="21"/>
        <v>12000</v>
      </c>
      <c r="P247" s="209">
        <f t="shared" si="22"/>
        <v>21130739.220711295</v>
      </c>
      <c r="Q247" s="209">
        <f t="shared" si="23"/>
        <v>189386700.53583443</v>
      </c>
      <c r="R247" s="209">
        <f t="shared" si="24"/>
        <v>639010786.99040949</v>
      </c>
      <c r="S247" s="22">
        <f>MATCH(H247,'factores - departamento'!$A$2:$A$26,0)</f>
        <v>12</v>
      </c>
      <c r="T247" s="22" t="str" cm="1">
        <f t="array" ref="T247">INDEX('factores - departamento'!$G$2:$G$26,S247)</f>
        <v>AGRLIM</v>
      </c>
    </row>
    <row r="248" spans="1:20" x14ac:dyDescent="0.3">
      <c r="A248" s="22" t="str">
        <f>+'MOVIL-ESTACIONES'!A248</f>
        <v>ESTJUN20</v>
      </c>
      <c r="B248" s="22">
        <f>+'MOVIL-ESTACIONES'!E248</f>
        <v>1</v>
      </c>
      <c r="C248" s="22">
        <f>+'MOVIL-ESTACIONES'!F248</f>
        <v>100</v>
      </c>
      <c r="D248" s="22">
        <f>+'MOVIL-ESTACIONES'!G248</f>
        <v>400</v>
      </c>
      <c r="E248" s="22" t="str">
        <f>+'MOVIL-ESTACIONES'!H248</f>
        <v>BSCLIM</v>
      </c>
      <c r="F248" s="22" t="str">
        <f>+'MOVIL-ESTACIONES'!I248</f>
        <v>RNCLIM</v>
      </c>
      <c r="G248" s="22" t="str">
        <f>+'MOVIL-ESTACIONES'!J248</f>
        <v>SGWLIM</v>
      </c>
      <c r="H248" s="22" t="str">
        <f>+'MOVIL-ESTACIONES'!L248</f>
        <v>JUNIN</v>
      </c>
      <c r="I248" s="22">
        <f>MATCH(H248,'factores - departamento'!$A$2:$A$26,0)</f>
        <v>12</v>
      </c>
      <c r="J248" s="209" cm="1">
        <f t="array" ref="J248">+DEMANDAS!$B$12*PARAMETROS!$B$17*INDEX('factores - departamento'!$C$2:$C$26,$I248)</f>
        <v>633922176.62133884</v>
      </c>
      <c r="K248" s="209" cm="1">
        <f t="array" ref="K248">+DEMANDAS!$B$12*PARAMETROS!$B$18*INDEX('factores - departamento'!$C$2:$C$26,$I248)</f>
        <v>5681601016.0750332</v>
      </c>
      <c r="L248" s="209" cm="1">
        <f t="array" ref="L248">+DEMANDAS!$B$12*PARAMETROS!$B$19*INDEX('factores - departamento'!$C$2:$C$26,$I248)</f>
        <v>19170323609.712284</v>
      </c>
      <c r="M248" s="22">
        <f t="shared" si="19"/>
        <v>30</v>
      </c>
      <c r="N248" s="22">
        <f t="shared" si="20"/>
        <v>3000</v>
      </c>
      <c r="O248" s="22">
        <f t="shared" si="21"/>
        <v>12000</v>
      </c>
      <c r="P248" s="209">
        <f t="shared" si="22"/>
        <v>21130739.220711295</v>
      </c>
      <c r="Q248" s="209">
        <f t="shared" si="23"/>
        <v>189386700.53583443</v>
      </c>
      <c r="R248" s="209">
        <f t="shared" si="24"/>
        <v>639010786.99040949</v>
      </c>
      <c r="S248" s="22">
        <f>MATCH(H248,'factores - departamento'!$A$2:$A$26,0)</f>
        <v>12</v>
      </c>
      <c r="T248" s="22" t="str" cm="1">
        <f t="array" ref="T248">INDEX('factores - departamento'!$G$2:$G$26,S248)</f>
        <v>AGRLIM</v>
      </c>
    </row>
    <row r="249" spans="1:20" x14ac:dyDescent="0.3">
      <c r="A249" s="22" t="str">
        <f>+'MOVIL-ESTACIONES'!A249</f>
        <v>ESTJUN21</v>
      </c>
      <c r="B249" s="22">
        <f>+'MOVIL-ESTACIONES'!E249</f>
        <v>1</v>
      </c>
      <c r="C249" s="22">
        <f>+'MOVIL-ESTACIONES'!F249</f>
        <v>100</v>
      </c>
      <c r="D249" s="22">
        <f>+'MOVIL-ESTACIONES'!G249</f>
        <v>400</v>
      </c>
      <c r="E249" s="22" t="str">
        <f>+'MOVIL-ESTACIONES'!H249</f>
        <v>BSCLIM</v>
      </c>
      <c r="F249" s="22" t="str">
        <f>+'MOVIL-ESTACIONES'!I249</f>
        <v>RNCLIM</v>
      </c>
      <c r="G249" s="22" t="str">
        <f>+'MOVIL-ESTACIONES'!J249</f>
        <v>SGWLIM</v>
      </c>
      <c r="H249" s="22" t="str">
        <f>+'MOVIL-ESTACIONES'!L249</f>
        <v>JUNIN</v>
      </c>
      <c r="I249" s="22">
        <f>MATCH(H249,'factores - departamento'!$A$2:$A$26,0)</f>
        <v>12</v>
      </c>
      <c r="J249" s="209" cm="1">
        <f t="array" ref="J249">+DEMANDAS!$B$12*PARAMETROS!$B$17*INDEX('factores - departamento'!$C$2:$C$26,$I249)</f>
        <v>633922176.62133884</v>
      </c>
      <c r="K249" s="209" cm="1">
        <f t="array" ref="K249">+DEMANDAS!$B$12*PARAMETROS!$B$18*INDEX('factores - departamento'!$C$2:$C$26,$I249)</f>
        <v>5681601016.0750332</v>
      </c>
      <c r="L249" s="209" cm="1">
        <f t="array" ref="L249">+DEMANDAS!$B$12*PARAMETROS!$B$19*INDEX('factores - departamento'!$C$2:$C$26,$I249)</f>
        <v>19170323609.712284</v>
      </c>
      <c r="M249" s="22">
        <f t="shared" si="19"/>
        <v>30</v>
      </c>
      <c r="N249" s="22">
        <f t="shared" si="20"/>
        <v>3000</v>
      </c>
      <c r="O249" s="22">
        <f t="shared" si="21"/>
        <v>12000</v>
      </c>
      <c r="P249" s="209">
        <f t="shared" si="22"/>
        <v>21130739.220711295</v>
      </c>
      <c r="Q249" s="209">
        <f t="shared" si="23"/>
        <v>189386700.53583443</v>
      </c>
      <c r="R249" s="209">
        <f t="shared" si="24"/>
        <v>639010786.99040949</v>
      </c>
      <c r="S249" s="22">
        <f>MATCH(H249,'factores - departamento'!$A$2:$A$26,0)</f>
        <v>12</v>
      </c>
      <c r="T249" s="22" t="str" cm="1">
        <f t="array" ref="T249">INDEX('factores - departamento'!$G$2:$G$26,S249)</f>
        <v>AGRLIM</v>
      </c>
    </row>
    <row r="250" spans="1:20" x14ac:dyDescent="0.3">
      <c r="A250" s="22" t="str">
        <f>+'MOVIL-ESTACIONES'!A250</f>
        <v>ESTJUN22</v>
      </c>
      <c r="B250" s="22">
        <f>+'MOVIL-ESTACIONES'!E250</f>
        <v>1</v>
      </c>
      <c r="C250" s="22">
        <f>+'MOVIL-ESTACIONES'!F250</f>
        <v>100</v>
      </c>
      <c r="D250" s="22">
        <f>+'MOVIL-ESTACIONES'!G250</f>
        <v>400</v>
      </c>
      <c r="E250" s="22" t="str">
        <f>+'MOVIL-ESTACIONES'!H250</f>
        <v>BSCLIM</v>
      </c>
      <c r="F250" s="22" t="str">
        <f>+'MOVIL-ESTACIONES'!I250</f>
        <v>RNCLIM</v>
      </c>
      <c r="G250" s="22" t="str">
        <f>+'MOVIL-ESTACIONES'!J250</f>
        <v>SGWLIM</v>
      </c>
      <c r="H250" s="22" t="str">
        <f>+'MOVIL-ESTACIONES'!L250</f>
        <v>JUNIN</v>
      </c>
      <c r="I250" s="22">
        <f>MATCH(H250,'factores - departamento'!$A$2:$A$26,0)</f>
        <v>12</v>
      </c>
      <c r="J250" s="209" cm="1">
        <f t="array" ref="J250">+DEMANDAS!$B$12*PARAMETROS!$B$17*INDEX('factores - departamento'!$C$2:$C$26,$I250)</f>
        <v>633922176.62133884</v>
      </c>
      <c r="K250" s="209" cm="1">
        <f t="array" ref="K250">+DEMANDAS!$B$12*PARAMETROS!$B$18*INDEX('factores - departamento'!$C$2:$C$26,$I250)</f>
        <v>5681601016.0750332</v>
      </c>
      <c r="L250" s="209" cm="1">
        <f t="array" ref="L250">+DEMANDAS!$B$12*PARAMETROS!$B$19*INDEX('factores - departamento'!$C$2:$C$26,$I250)</f>
        <v>19170323609.712284</v>
      </c>
      <c r="M250" s="22">
        <f t="shared" si="19"/>
        <v>30</v>
      </c>
      <c r="N250" s="22">
        <f t="shared" si="20"/>
        <v>3000</v>
      </c>
      <c r="O250" s="22">
        <f t="shared" si="21"/>
        <v>12000</v>
      </c>
      <c r="P250" s="209">
        <f t="shared" si="22"/>
        <v>21130739.220711295</v>
      </c>
      <c r="Q250" s="209">
        <f t="shared" si="23"/>
        <v>189386700.53583443</v>
      </c>
      <c r="R250" s="209">
        <f t="shared" si="24"/>
        <v>639010786.99040949</v>
      </c>
      <c r="S250" s="22">
        <f>MATCH(H250,'factores - departamento'!$A$2:$A$26,0)</f>
        <v>12</v>
      </c>
      <c r="T250" s="22" t="str" cm="1">
        <f t="array" ref="T250">INDEX('factores - departamento'!$G$2:$G$26,S250)</f>
        <v>AGRLIM</v>
      </c>
    </row>
    <row r="251" spans="1:20" x14ac:dyDescent="0.3">
      <c r="A251" s="22" t="str">
        <f>+'MOVIL-ESTACIONES'!A251</f>
        <v>ESTJUN23</v>
      </c>
      <c r="B251" s="22">
        <f>+'MOVIL-ESTACIONES'!E251</f>
        <v>1</v>
      </c>
      <c r="C251" s="22">
        <f>+'MOVIL-ESTACIONES'!F251</f>
        <v>100</v>
      </c>
      <c r="D251" s="22">
        <f>+'MOVIL-ESTACIONES'!G251</f>
        <v>400</v>
      </c>
      <c r="E251" s="22" t="str">
        <f>+'MOVIL-ESTACIONES'!H251</f>
        <v>BSCLIM</v>
      </c>
      <c r="F251" s="22" t="str">
        <f>+'MOVIL-ESTACIONES'!I251</f>
        <v>RNCLIM</v>
      </c>
      <c r="G251" s="22" t="str">
        <f>+'MOVIL-ESTACIONES'!J251</f>
        <v>SGWLIM</v>
      </c>
      <c r="H251" s="22" t="str">
        <f>+'MOVIL-ESTACIONES'!L251</f>
        <v>JUNIN</v>
      </c>
      <c r="I251" s="22">
        <f>MATCH(H251,'factores - departamento'!$A$2:$A$26,0)</f>
        <v>12</v>
      </c>
      <c r="J251" s="209" cm="1">
        <f t="array" ref="J251">+DEMANDAS!$B$12*PARAMETROS!$B$17*INDEX('factores - departamento'!$C$2:$C$26,$I251)</f>
        <v>633922176.62133884</v>
      </c>
      <c r="K251" s="209" cm="1">
        <f t="array" ref="K251">+DEMANDAS!$B$12*PARAMETROS!$B$18*INDEX('factores - departamento'!$C$2:$C$26,$I251)</f>
        <v>5681601016.0750332</v>
      </c>
      <c r="L251" s="209" cm="1">
        <f t="array" ref="L251">+DEMANDAS!$B$12*PARAMETROS!$B$19*INDEX('factores - departamento'!$C$2:$C$26,$I251)</f>
        <v>19170323609.712284</v>
      </c>
      <c r="M251" s="22">
        <f t="shared" si="19"/>
        <v>30</v>
      </c>
      <c r="N251" s="22">
        <f t="shared" si="20"/>
        <v>3000</v>
      </c>
      <c r="O251" s="22">
        <f t="shared" si="21"/>
        <v>12000</v>
      </c>
      <c r="P251" s="209">
        <f t="shared" si="22"/>
        <v>21130739.220711295</v>
      </c>
      <c r="Q251" s="209">
        <f t="shared" si="23"/>
        <v>189386700.53583443</v>
      </c>
      <c r="R251" s="209">
        <f t="shared" si="24"/>
        <v>639010786.99040949</v>
      </c>
      <c r="S251" s="22">
        <f>MATCH(H251,'factores - departamento'!$A$2:$A$26,0)</f>
        <v>12</v>
      </c>
      <c r="T251" s="22" t="str" cm="1">
        <f t="array" ref="T251">INDEX('factores - departamento'!$G$2:$G$26,S251)</f>
        <v>AGRLIM</v>
      </c>
    </row>
    <row r="252" spans="1:20" x14ac:dyDescent="0.3">
      <c r="A252" s="22" t="str">
        <f>+'MOVIL-ESTACIONES'!A252</f>
        <v>ESTJUN24</v>
      </c>
      <c r="B252" s="22">
        <f>+'MOVIL-ESTACIONES'!E252</f>
        <v>1</v>
      </c>
      <c r="C252" s="22">
        <f>+'MOVIL-ESTACIONES'!F252</f>
        <v>100</v>
      </c>
      <c r="D252" s="22">
        <f>+'MOVIL-ESTACIONES'!G252</f>
        <v>400</v>
      </c>
      <c r="E252" s="22" t="str">
        <f>+'MOVIL-ESTACIONES'!H252</f>
        <v>BSCLIM</v>
      </c>
      <c r="F252" s="22" t="str">
        <f>+'MOVIL-ESTACIONES'!I252</f>
        <v>RNCLIM</v>
      </c>
      <c r="G252" s="22" t="str">
        <f>+'MOVIL-ESTACIONES'!J252</f>
        <v>SGWLIM</v>
      </c>
      <c r="H252" s="22" t="str">
        <f>+'MOVIL-ESTACIONES'!L252</f>
        <v>JUNIN</v>
      </c>
      <c r="I252" s="22">
        <f>MATCH(H252,'factores - departamento'!$A$2:$A$26,0)</f>
        <v>12</v>
      </c>
      <c r="J252" s="209" cm="1">
        <f t="array" ref="J252">+DEMANDAS!$B$12*PARAMETROS!$B$17*INDEX('factores - departamento'!$C$2:$C$26,$I252)</f>
        <v>633922176.62133884</v>
      </c>
      <c r="K252" s="209" cm="1">
        <f t="array" ref="K252">+DEMANDAS!$B$12*PARAMETROS!$B$18*INDEX('factores - departamento'!$C$2:$C$26,$I252)</f>
        <v>5681601016.0750332</v>
      </c>
      <c r="L252" s="209" cm="1">
        <f t="array" ref="L252">+DEMANDAS!$B$12*PARAMETROS!$B$19*INDEX('factores - departamento'!$C$2:$C$26,$I252)</f>
        <v>19170323609.712284</v>
      </c>
      <c r="M252" s="22">
        <f t="shared" si="19"/>
        <v>30</v>
      </c>
      <c r="N252" s="22">
        <f t="shared" si="20"/>
        <v>3000</v>
      </c>
      <c r="O252" s="22">
        <f t="shared" si="21"/>
        <v>12000</v>
      </c>
      <c r="P252" s="209">
        <f t="shared" si="22"/>
        <v>21130739.220711295</v>
      </c>
      <c r="Q252" s="209">
        <f t="shared" si="23"/>
        <v>189386700.53583443</v>
      </c>
      <c r="R252" s="209">
        <f t="shared" si="24"/>
        <v>639010786.99040949</v>
      </c>
      <c r="S252" s="22">
        <f>MATCH(H252,'factores - departamento'!$A$2:$A$26,0)</f>
        <v>12</v>
      </c>
      <c r="T252" s="22" t="str" cm="1">
        <f t="array" ref="T252">INDEX('factores - departamento'!$G$2:$G$26,S252)</f>
        <v>AGRLIM</v>
      </c>
    </row>
    <row r="253" spans="1:20" x14ac:dyDescent="0.3">
      <c r="A253" s="22" t="str">
        <f>+'MOVIL-ESTACIONES'!A253</f>
        <v>ESTJUN25</v>
      </c>
      <c r="B253" s="22">
        <f>+'MOVIL-ESTACIONES'!E253</f>
        <v>1</v>
      </c>
      <c r="C253" s="22">
        <f>+'MOVIL-ESTACIONES'!F253</f>
        <v>100</v>
      </c>
      <c r="D253" s="22">
        <f>+'MOVIL-ESTACIONES'!G253</f>
        <v>400</v>
      </c>
      <c r="E253" s="22" t="str">
        <f>+'MOVIL-ESTACIONES'!H253</f>
        <v>BSCLIM</v>
      </c>
      <c r="F253" s="22" t="str">
        <f>+'MOVIL-ESTACIONES'!I253</f>
        <v>RNCLIM</v>
      </c>
      <c r="G253" s="22" t="str">
        <f>+'MOVIL-ESTACIONES'!J253</f>
        <v>SGWLIM</v>
      </c>
      <c r="H253" s="22" t="str">
        <f>+'MOVIL-ESTACIONES'!L253</f>
        <v>JUNIN</v>
      </c>
      <c r="I253" s="22">
        <f>MATCH(H253,'factores - departamento'!$A$2:$A$26,0)</f>
        <v>12</v>
      </c>
      <c r="J253" s="209" cm="1">
        <f t="array" ref="J253">+DEMANDAS!$B$12*PARAMETROS!$B$17*INDEX('factores - departamento'!$C$2:$C$26,$I253)</f>
        <v>633922176.62133884</v>
      </c>
      <c r="K253" s="209" cm="1">
        <f t="array" ref="K253">+DEMANDAS!$B$12*PARAMETROS!$B$18*INDEX('factores - departamento'!$C$2:$C$26,$I253)</f>
        <v>5681601016.0750332</v>
      </c>
      <c r="L253" s="209" cm="1">
        <f t="array" ref="L253">+DEMANDAS!$B$12*PARAMETROS!$B$19*INDEX('factores - departamento'!$C$2:$C$26,$I253)</f>
        <v>19170323609.712284</v>
      </c>
      <c r="M253" s="22">
        <f t="shared" si="19"/>
        <v>30</v>
      </c>
      <c r="N253" s="22">
        <f t="shared" si="20"/>
        <v>3000</v>
      </c>
      <c r="O253" s="22">
        <f t="shared" si="21"/>
        <v>12000</v>
      </c>
      <c r="P253" s="209">
        <f t="shared" si="22"/>
        <v>21130739.220711295</v>
      </c>
      <c r="Q253" s="209">
        <f t="shared" si="23"/>
        <v>189386700.53583443</v>
      </c>
      <c r="R253" s="209">
        <f t="shared" si="24"/>
        <v>639010786.99040949</v>
      </c>
      <c r="S253" s="22">
        <f>MATCH(H253,'factores - departamento'!$A$2:$A$26,0)</f>
        <v>12</v>
      </c>
      <c r="T253" s="22" t="str" cm="1">
        <f t="array" ref="T253">INDEX('factores - departamento'!$G$2:$G$26,S253)</f>
        <v>AGRLIM</v>
      </c>
    </row>
    <row r="254" spans="1:20" x14ac:dyDescent="0.3">
      <c r="A254" s="22" t="str">
        <f>+'MOVIL-ESTACIONES'!A254</f>
        <v>ESTJUN26</v>
      </c>
      <c r="B254" s="22">
        <f>+'MOVIL-ESTACIONES'!E254</f>
        <v>1</v>
      </c>
      <c r="C254" s="22">
        <f>+'MOVIL-ESTACIONES'!F254</f>
        <v>100</v>
      </c>
      <c r="D254" s="22">
        <f>+'MOVIL-ESTACIONES'!G254</f>
        <v>400</v>
      </c>
      <c r="E254" s="22" t="str">
        <f>+'MOVIL-ESTACIONES'!H254</f>
        <v>BSCLIM</v>
      </c>
      <c r="F254" s="22" t="str">
        <f>+'MOVIL-ESTACIONES'!I254</f>
        <v>RNCLIM</v>
      </c>
      <c r="G254" s="22" t="str">
        <f>+'MOVIL-ESTACIONES'!J254</f>
        <v>SGWLIM</v>
      </c>
      <c r="H254" s="22" t="str">
        <f>+'MOVIL-ESTACIONES'!L254</f>
        <v>JUNIN</v>
      </c>
      <c r="I254" s="22">
        <f>MATCH(H254,'factores - departamento'!$A$2:$A$26,0)</f>
        <v>12</v>
      </c>
      <c r="J254" s="209" cm="1">
        <f t="array" ref="J254">+DEMANDAS!$B$12*PARAMETROS!$B$17*INDEX('factores - departamento'!$C$2:$C$26,$I254)</f>
        <v>633922176.62133884</v>
      </c>
      <c r="K254" s="209" cm="1">
        <f t="array" ref="K254">+DEMANDAS!$B$12*PARAMETROS!$B$18*INDEX('factores - departamento'!$C$2:$C$26,$I254)</f>
        <v>5681601016.0750332</v>
      </c>
      <c r="L254" s="209" cm="1">
        <f t="array" ref="L254">+DEMANDAS!$B$12*PARAMETROS!$B$19*INDEX('factores - departamento'!$C$2:$C$26,$I254)</f>
        <v>19170323609.712284</v>
      </c>
      <c r="M254" s="22">
        <f t="shared" si="19"/>
        <v>30</v>
      </c>
      <c r="N254" s="22">
        <f t="shared" si="20"/>
        <v>3000</v>
      </c>
      <c r="O254" s="22">
        <f t="shared" si="21"/>
        <v>12000</v>
      </c>
      <c r="P254" s="209">
        <f t="shared" si="22"/>
        <v>21130739.220711295</v>
      </c>
      <c r="Q254" s="209">
        <f t="shared" si="23"/>
        <v>189386700.53583443</v>
      </c>
      <c r="R254" s="209">
        <f t="shared" si="24"/>
        <v>639010786.99040949</v>
      </c>
      <c r="S254" s="22">
        <f>MATCH(H254,'factores - departamento'!$A$2:$A$26,0)</f>
        <v>12</v>
      </c>
      <c r="T254" s="22" t="str" cm="1">
        <f t="array" ref="T254">INDEX('factores - departamento'!$G$2:$G$26,S254)</f>
        <v>AGRLIM</v>
      </c>
    </row>
    <row r="255" spans="1:20" x14ac:dyDescent="0.3">
      <c r="A255" s="22" t="str">
        <f>+'MOVIL-ESTACIONES'!A255</f>
        <v>ESTJUN27</v>
      </c>
      <c r="B255" s="22">
        <f>+'MOVIL-ESTACIONES'!E255</f>
        <v>1</v>
      </c>
      <c r="C255" s="22">
        <f>+'MOVIL-ESTACIONES'!F255</f>
        <v>100</v>
      </c>
      <c r="D255" s="22">
        <f>+'MOVIL-ESTACIONES'!G255</f>
        <v>400</v>
      </c>
      <c r="E255" s="22" t="str">
        <f>+'MOVIL-ESTACIONES'!H255</f>
        <v>BSCLIM</v>
      </c>
      <c r="F255" s="22" t="str">
        <f>+'MOVIL-ESTACIONES'!I255</f>
        <v>RNCLIM</v>
      </c>
      <c r="G255" s="22" t="str">
        <f>+'MOVIL-ESTACIONES'!J255</f>
        <v>SGWLIM</v>
      </c>
      <c r="H255" s="22" t="str">
        <f>+'MOVIL-ESTACIONES'!L255</f>
        <v>JUNIN</v>
      </c>
      <c r="I255" s="22">
        <f>MATCH(H255,'factores - departamento'!$A$2:$A$26,0)</f>
        <v>12</v>
      </c>
      <c r="J255" s="209" cm="1">
        <f t="array" ref="J255">+DEMANDAS!$B$12*PARAMETROS!$B$17*INDEX('factores - departamento'!$C$2:$C$26,$I255)</f>
        <v>633922176.62133884</v>
      </c>
      <c r="K255" s="209" cm="1">
        <f t="array" ref="K255">+DEMANDAS!$B$12*PARAMETROS!$B$18*INDEX('factores - departamento'!$C$2:$C$26,$I255)</f>
        <v>5681601016.0750332</v>
      </c>
      <c r="L255" s="209" cm="1">
        <f t="array" ref="L255">+DEMANDAS!$B$12*PARAMETROS!$B$19*INDEX('factores - departamento'!$C$2:$C$26,$I255)</f>
        <v>19170323609.712284</v>
      </c>
      <c r="M255" s="22">
        <f t="shared" si="19"/>
        <v>30</v>
      </c>
      <c r="N255" s="22">
        <f t="shared" si="20"/>
        <v>3000</v>
      </c>
      <c r="O255" s="22">
        <f t="shared" si="21"/>
        <v>12000</v>
      </c>
      <c r="P255" s="209">
        <f t="shared" si="22"/>
        <v>21130739.220711295</v>
      </c>
      <c r="Q255" s="209">
        <f t="shared" si="23"/>
        <v>189386700.53583443</v>
      </c>
      <c r="R255" s="209">
        <f t="shared" si="24"/>
        <v>639010786.99040949</v>
      </c>
      <c r="S255" s="22">
        <f>MATCH(H255,'factores - departamento'!$A$2:$A$26,0)</f>
        <v>12</v>
      </c>
      <c r="T255" s="22" t="str" cm="1">
        <f t="array" ref="T255">INDEX('factores - departamento'!$G$2:$G$26,S255)</f>
        <v>AGRLIM</v>
      </c>
    </row>
    <row r="256" spans="1:20" x14ac:dyDescent="0.3">
      <c r="A256" s="22" t="str">
        <f>+'MOVIL-ESTACIONES'!A256</f>
        <v>ESTJUN28</v>
      </c>
      <c r="B256" s="22">
        <f>+'MOVIL-ESTACIONES'!E256</f>
        <v>1</v>
      </c>
      <c r="C256" s="22">
        <f>+'MOVIL-ESTACIONES'!F256</f>
        <v>100</v>
      </c>
      <c r="D256" s="22">
        <f>+'MOVIL-ESTACIONES'!G256</f>
        <v>400</v>
      </c>
      <c r="E256" s="22" t="str">
        <f>+'MOVIL-ESTACIONES'!H256</f>
        <v>BSCLIM</v>
      </c>
      <c r="F256" s="22" t="str">
        <f>+'MOVIL-ESTACIONES'!I256</f>
        <v>RNCLIM</v>
      </c>
      <c r="G256" s="22" t="str">
        <f>+'MOVIL-ESTACIONES'!J256</f>
        <v>SGWLIM</v>
      </c>
      <c r="H256" s="22" t="str">
        <f>+'MOVIL-ESTACIONES'!L256</f>
        <v>JUNIN</v>
      </c>
      <c r="I256" s="22">
        <f>MATCH(H256,'factores - departamento'!$A$2:$A$26,0)</f>
        <v>12</v>
      </c>
      <c r="J256" s="209" cm="1">
        <f t="array" ref="J256">+DEMANDAS!$B$12*PARAMETROS!$B$17*INDEX('factores - departamento'!$C$2:$C$26,$I256)</f>
        <v>633922176.62133884</v>
      </c>
      <c r="K256" s="209" cm="1">
        <f t="array" ref="K256">+DEMANDAS!$B$12*PARAMETROS!$B$18*INDEX('factores - departamento'!$C$2:$C$26,$I256)</f>
        <v>5681601016.0750332</v>
      </c>
      <c r="L256" s="209" cm="1">
        <f t="array" ref="L256">+DEMANDAS!$B$12*PARAMETROS!$B$19*INDEX('factores - departamento'!$C$2:$C$26,$I256)</f>
        <v>19170323609.712284</v>
      </c>
      <c r="M256" s="22">
        <f t="shared" si="19"/>
        <v>30</v>
      </c>
      <c r="N256" s="22">
        <f t="shared" si="20"/>
        <v>3000</v>
      </c>
      <c r="O256" s="22">
        <f t="shared" si="21"/>
        <v>12000</v>
      </c>
      <c r="P256" s="209">
        <f t="shared" si="22"/>
        <v>21130739.220711295</v>
      </c>
      <c r="Q256" s="209">
        <f t="shared" si="23"/>
        <v>189386700.53583443</v>
      </c>
      <c r="R256" s="209">
        <f t="shared" si="24"/>
        <v>639010786.99040949</v>
      </c>
      <c r="S256" s="22">
        <f>MATCH(H256,'factores - departamento'!$A$2:$A$26,0)</f>
        <v>12</v>
      </c>
      <c r="T256" s="22" t="str" cm="1">
        <f t="array" ref="T256">INDEX('factores - departamento'!$G$2:$G$26,S256)</f>
        <v>AGRLIM</v>
      </c>
    </row>
    <row r="257" spans="1:20" x14ac:dyDescent="0.3">
      <c r="A257" s="22" t="str">
        <f>+'MOVIL-ESTACIONES'!A257</f>
        <v>ESTJUN29</v>
      </c>
      <c r="B257" s="22">
        <f>+'MOVIL-ESTACIONES'!E257</f>
        <v>1</v>
      </c>
      <c r="C257" s="22">
        <f>+'MOVIL-ESTACIONES'!F257</f>
        <v>100</v>
      </c>
      <c r="D257" s="22">
        <f>+'MOVIL-ESTACIONES'!G257</f>
        <v>400</v>
      </c>
      <c r="E257" s="22" t="str">
        <f>+'MOVIL-ESTACIONES'!H257</f>
        <v>BSCLIM</v>
      </c>
      <c r="F257" s="22" t="str">
        <f>+'MOVIL-ESTACIONES'!I257</f>
        <v>RNCLIM</v>
      </c>
      <c r="G257" s="22" t="str">
        <f>+'MOVIL-ESTACIONES'!J257</f>
        <v>SGWLIM</v>
      </c>
      <c r="H257" s="22" t="str">
        <f>+'MOVIL-ESTACIONES'!L257</f>
        <v>JUNIN</v>
      </c>
      <c r="I257" s="22">
        <f>MATCH(H257,'factores - departamento'!$A$2:$A$26,0)</f>
        <v>12</v>
      </c>
      <c r="J257" s="209" cm="1">
        <f t="array" ref="J257">+DEMANDAS!$B$12*PARAMETROS!$B$17*INDEX('factores - departamento'!$C$2:$C$26,$I257)</f>
        <v>633922176.62133884</v>
      </c>
      <c r="K257" s="209" cm="1">
        <f t="array" ref="K257">+DEMANDAS!$B$12*PARAMETROS!$B$18*INDEX('factores - departamento'!$C$2:$C$26,$I257)</f>
        <v>5681601016.0750332</v>
      </c>
      <c r="L257" s="209" cm="1">
        <f t="array" ref="L257">+DEMANDAS!$B$12*PARAMETROS!$B$19*INDEX('factores - departamento'!$C$2:$C$26,$I257)</f>
        <v>19170323609.712284</v>
      </c>
      <c r="M257" s="22">
        <f t="shared" si="19"/>
        <v>30</v>
      </c>
      <c r="N257" s="22">
        <f t="shared" si="20"/>
        <v>3000</v>
      </c>
      <c r="O257" s="22">
        <f t="shared" si="21"/>
        <v>12000</v>
      </c>
      <c r="P257" s="209">
        <f t="shared" si="22"/>
        <v>21130739.220711295</v>
      </c>
      <c r="Q257" s="209">
        <f t="shared" si="23"/>
        <v>189386700.53583443</v>
      </c>
      <c r="R257" s="209">
        <f t="shared" si="24"/>
        <v>639010786.99040949</v>
      </c>
      <c r="S257" s="22">
        <f>MATCH(H257,'factores - departamento'!$A$2:$A$26,0)</f>
        <v>12</v>
      </c>
      <c r="T257" s="22" t="str" cm="1">
        <f t="array" ref="T257">INDEX('factores - departamento'!$G$2:$G$26,S257)</f>
        <v>AGRLIM</v>
      </c>
    </row>
    <row r="258" spans="1:20" x14ac:dyDescent="0.3">
      <c r="A258" s="22" t="str">
        <f>+'MOVIL-ESTACIONES'!A258</f>
        <v>ESTJUN30</v>
      </c>
      <c r="B258" s="22">
        <f>+'MOVIL-ESTACIONES'!E258</f>
        <v>1</v>
      </c>
      <c r="C258" s="22">
        <f>+'MOVIL-ESTACIONES'!F258</f>
        <v>100</v>
      </c>
      <c r="D258" s="22">
        <f>+'MOVIL-ESTACIONES'!G258</f>
        <v>400</v>
      </c>
      <c r="E258" s="22" t="str">
        <f>+'MOVIL-ESTACIONES'!H258</f>
        <v>BSCLIM</v>
      </c>
      <c r="F258" s="22" t="str">
        <f>+'MOVIL-ESTACIONES'!I258</f>
        <v>RNCLIM</v>
      </c>
      <c r="G258" s="22" t="str">
        <f>+'MOVIL-ESTACIONES'!J258</f>
        <v>SGWLIM</v>
      </c>
      <c r="H258" s="22" t="str">
        <f>+'MOVIL-ESTACIONES'!L258</f>
        <v>JUNIN</v>
      </c>
      <c r="I258" s="22">
        <f>MATCH(H258,'factores - departamento'!$A$2:$A$26,0)</f>
        <v>12</v>
      </c>
      <c r="J258" s="209" cm="1">
        <f t="array" ref="J258">+DEMANDAS!$B$12*PARAMETROS!$B$17*INDEX('factores - departamento'!$C$2:$C$26,$I258)</f>
        <v>633922176.62133884</v>
      </c>
      <c r="K258" s="209" cm="1">
        <f t="array" ref="K258">+DEMANDAS!$B$12*PARAMETROS!$B$18*INDEX('factores - departamento'!$C$2:$C$26,$I258)</f>
        <v>5681601016.0750332</v>
      </c>
      <c r="L258" s="209" cm="1">
        <f t="array" ref="L258">+DEMANDAS!$B$12*PARAMETROS!$B$19*INDEX('factores - departamento'!$C$2:$C$26,$I258)</f>
        <v>19170323609.712284</v>
      </c>
      <c r="M258" s="22">
        <f t="shared" ref="M258:M321" si="25">SUMIF($H$2:$H$550,$H258,B$2:B$550)</f>
        <v>30</v>
      </c>
      <c r="N258" s="22">
        <f t="shared" ref="N258:N321" si="26">SUMIF($H$2:$H$550,$H258,C$2:C$550)</f>
        <v>3000</v>
      </c>
      <c r="O258" s="22">
        <f t="shared" ref="O258:O321" si="27">SUMIF($H$2:$H$550,$H258,D$2:D$550)</f>
        <v>12000</v>
      </c>
      <c r="P258" s="209">
        <f t="shared" si="22"/>
        <v>21130739.220711295</v>
      </c>
      <c r="Q258" s="209">
        <f t="shared" si="23"/>
        <v>189386700.53583443</v>
      </c>
      <c r="R258" s="209">
        <f t="shared" si="24"/>
        <v>639010786.99040949</v>
      </c>
      <c r="S258" s="22">
        <f>MATCH(H258,'factores - departamento'!$A$2:$A$26,0)</f>
        <v>12</v>
      </c>
      <c r="T258" s="22" t="str" cm="1">
        <f t="array" ref="T258">INDEX('factores - departamento'!$G$2:$G$26,S258)</f>
        <v>AGRLIM</v>
      </c>
    </row>
    <row r="259" spans="1:20" x14ac:dyDescent="0.3">
      <c r="A259" s="22" t="str">
        <f>+'MOVIL-ESTACIONES'!A259</f>
        <v>ESTLAL01</v>
      </c>
      <c r="B259" s="22">
        <f>+'MOVIL-ESTACIONES'!E259</f>
        <v>1</v>
      </c>
      <c r="C259" s="22">
        <f>+'MOVIL-ESTACIONES'!F259</f>
        <v>100</v>
      </c>
      <c r="D259" s="22">
        <f>+'MOVIL-ESTACIONES'!G259</f>
        <v>400</v>
      </c>
      <c r="E259" s="22" t="str">
        <f>+'MOVIL-ESTACIONES'!H259</f>
        <v>BSCLAL</v>
      </c>
      <c r="F259" s="22" t="str">
        <f>+'MOVIL-ESTACIONES'!I259</f>
        <v>RNCLAL</v>
      </c>
      <c r="G259" s="22" t="str">
        <f>+'MOVIL-ESTACIONES'!J259</f>
        <v>SGWLAL</v>
      </c>
      <c r="H259" s="22" t="str">
        <f>+'MOVIL-ESTACIONES'!L259</f>
        <v>LA LIBERTAD</v>
      </c>
      <c r="I259" s="22">
        <f>MATCH(H259,'factores - departamento'!$A$2:$A$26,0)</f>
        <v>13</v>
      </c>
      <c r="J259" s="209" cm="1">
        <f t="array" ref="J259">+DEMANDAS!$B$12*PARAMETROS!$B$17*INDEX('factores - departamento'!$C$2:$C$26,$I259)</f>
        <v>915283973.42542911</v>
      </c>
      <c r="K259" s="209" cm="1">
        <f t="array" ref="K259">+DEMANDAS!$B$12*PARAMETROS!$B$18*INDEX('factores - departamento'!$C$2:$C$26,$I259)</f>
        <v>8203338745.9757509</v>
      </c>
      <c r="L259" s="209" cm="1">
        <f t="array" ref="L259">+DEMANDAS!$B$12*PARAMETROS!$B$19*INDEX('factores - departamento'!$C$2:$C$26,$I259)</f>
        <v>27678933806.775009</v>
      </c>
      <c r="M259" s="22">
        <f t="shared" si="25"/>
        <v>32</v>
      </c>
      <c r="N259" s="22">
        <f t="shared" si="26"/>
        <v>3200</v>
      </c>
      <c r="O259" s="22">
        <f t="shared" si="27"/>
        <v>12800</v>
      </c>
      <c r="P259" s="209">
        <f t="shared" ref="P259:P322" si="28">+B259/M259*J259</f>
        <v>28602624.16954466</v>
      </c>
      <c r="Q259" s="209">
        <f t="shared" ref="Q259:Q322" si="29">+C259/N259*K259</f>
        <v>256354335.81174222</v>
      </c>
      <c r="R259" s="209">
        <f t="shared" ref="R259:R322" si="30">+D259/O259*L259</f>
        <v>864966681.46171904</v>
      </c>
      <c r="S259" s="22">
        <f>MATCH(H259,'factores - departamento'!$A$2:$A$26,0)</f>
        <v>13</v>
      </c>
      <c r="T259" s="22" t="str" cm="1">
        <f t="array" ref="T259">INDEX('factores - departamento'!$G$2:$G$26,S259)</f>
        <v>AGRLAL</v>
      </c>
    </row>
    <row r="260" spans="1:20" x14ac:dyDescent="0.3">
      <c r="A260" s="22" t="str">
        <f>+'MOVIL-ESTACIONES'!A260</f>
        <v>ESTLAL02</v>
      </c>
      <c r="B260" s="22">
        <f>+'MOVIL-ESTACIONES'!E260</f>
        <v>1</v>
      </c>
      <c r="C260" s="22">
        <f>+'MOVIL-ESTACIONES'!F260</f>
        <v>100</v>
      </c>
      <c r="D260" s="22">
        <f>+'MOVIL-ESTACIONES'!G260</f>
        <v>400</v>
      </c>
      <c r="E260" s="22" t="str">
        <f>+'MOVIL-ESTACIONES'!H260</f>
        <v>BSCLAL</v>
      </c>
      <c r="F260" s="22" t="str">
        <f>+'MOVIL-ESTACIONES'!I260</f>
        <v>RNCLAL</v>
      </c>
      <c r="G260" s="22" t="str">
        <f>+'MOVIL-ESTACIONES'!J260</f>
        <v>SGWLAL</v>
      </c>
      <c r="H260" s="22" t="str">
        <f>+'MOVIL-ESTACIONES'!L260</f>
        <v>LA LIBERTAD</v>
      </c>
      <c r="I260" s="22">
        <f>MATCH(H260,'factores - departamento'!$A$2:$A$26,0)</f>
        <v>13</v>
      </c>
      <c r="J260" s="209" cm="1">
        <f t="array" ref="J260">+DEMANDAS!$B$12*PARAMETROS!$B$17*INDEX('factores - departamento'!$C$2:$C$26,$I260)</f>
        <v>915283973.42542911</v>
      </c>
      <c r="K260" s="209" cm="1">
        <f t="array" ref="K260">+DEMANDAS!$B$12*PARAMETROS!$B$18*INDEX('factores - departamento'!$C$2:$C$26,$I260)</f>
        <v>8203338745.9757509</v>
      </c>
      <c r="L260" s="209" cm="1">
        <f t="array" ref="L260">+DEMANDAS!$B$12*PARAMETROS!$B$19*INDEX('factores - departamento'!$C$2:$C$26,$I260)</f>
        <v>27678933806.775009</v>
      </c>
      <c r="M260" s="22">
        <f t="shared" si="25"/>
        <v>32</v>
      </c>
      <c r="N260" s="22">
        <f t="shared" si="26"/>
        <v>3200</v>
      </c>
      <c r="O260" s="22">
        <f t="shared" si="27"/>
        <v>12800</v>
      </c>
      <c r="P260" s="209">
        <f t="shared" si="28"/>
        <v>28602624.16954466</v>
      </c>
      <c r="Q260" s="209">
        <f t="shared" si="29"/>
        <v>256354335.81174222</v>
      </c>
      <c r="R260" s="209">
        <f t="shared" si="30"/>
        <v>864966681.46171904</v>
      </c>
      <c r="S260" s="22">
        <f>MATCH(H260,'factores - departamento'!$A$2:$A$26,0)</f>
        <v>13</v>
      </c>
      <c r="T260" s="22" t="str" cm="1">
        <f t="array" ref="T260">INDEX('factores - departamento'!$G$2:$G$26,S260)</f>
        <v>AGRLAL</v>
      </c>
    </row>
    <row r="261" spans="1:20" x14ac:dyDescent="0.3">
      <c r="A261" s="22" t="str">
        <f>+'MOVIL-ESTACIONES'!A261</f>
        <v>ESTLAL03</v>
      </c>
      <c r="B261" s="22">
        <f>+'MOVIL-ESTACIONES'!E261</f>
        <v>1</v>
      </c>
      <c r="C261" s="22">
        <f>+'MOVIL-ESTACIONES'!F261</f>
        <v>100</v>
      </c>
      <c r="D261" s="22">
        <f>+'MOVIL-ESTACIONES'!G261</f>
        <v>400</v>
      </c>
      <c r="E261" s="22" t="str">
        <f>+'MOVIL-ESTACIONES'!H261</f>
        <v>BSCLAL</v>
      </c>
      <c r="F261" s="22" t="str">
        <f>+'MOVIL-ESTACIONES'!I261</f>
        <v>RNCLAL</v>
      </c>
      <c r="G261" s="22" t="str">
        <f>+'MOVIL-ESTACIONES'!J261</f>
        <v>SGWLAL</v>
      </c>
      <c r="H261" s="22" t="str">
        <f>+'MOVIL-ESTACIONES'!L261</f>
        <v>LA LIBERTAD</v>
      </c>
      <c r="I261" s="22">
        <f>MATCH(H261,'factores - departamento'!$A$2:$A$26,0)</f>
        <v>13</v>
      </c>
      <c r="J261" s="209" cm="1">
        <f t="array" ref="J261">+DEMANDAS!$B$12*PARAMETROS!$B$17*INDEX('factores - departamento'!$C$2:$C$26,$I261)</f>
        <v>915283973.42542911</v>
      </c>
      <c r="K261" s="209" cm="1">
        <f t="array" ref="K261">+DEMANDAS!$B$12*PARAMETROS!$B$18*INDEX('factores - departamento'!$C$2:$C$26,$I261)</f>
        <v>8203338745.9757509</v>
      </c>
      <c r="L261" s="209" cm="1">
        <f t="array" ref="L261">+DEMANDAS!$B$12*PARAMETROS!$B$19*INDEX('factores - departamento'!$C$2:$C$26,$I261)</f>
        <v>27678933806.775009</v>
      </c>
      <c r="M261" s="22">
        <f t="shared" si="25"/>
        <v>32</v>
      </c>
      <c r="N261" s="22">
        <f t="shared" si="26"/>
        <v>3200</v>
      </c>
      <c r="O261" s="22">
        <f t="shared" si="27"/>
        <v>12800</v>
      </c>
      <c r="P261" s="209">
        <f t="shared" si="28"/>
        <v>28602624.16954466</v>
      </c>
      <c r="Q261" s="209">
        <f t="shared" si="29"/>
        <v>256354335.81174222</v>
      </c>
      <c r="R261" s="209">
        <f t="shared" si="30"/>
        <v>864966681.46171904</v>
      </c>
      <c r="S261" s="22">
        <f>MATCH(H261,'factores - departamento'!$A$2:$A$26,0)</f>
        <v>13</v>
      </c>
      <c r="T261" s="22" t="str" cm="1">
        <f t="array" ref="T261">INDEX('factores - departamento'!$G$2:$G$26,S261)</f>
        <v>AGRLAL</v>
      </c>
    </row>
    <row r="262" spans="1:20" x14ac:dyDescent="0.3">
      <c r="A262" s="22" t="str">
        <f>+'MOVIL-ESTACIONES'!A262</f>
        <v>ESTLAL04</v>
      </c>
      <c r="B262" s="22">
        <f>+'MOVIL-ESTACIONES'!E262</f>
        <v>1</v>
      </c>
      <c r="C262" s="22">
        <f>+'MOVIL-ESTACIONES'!F262</f>
        <v>100</v>
      </c>
      <c r="D262" s="22">
        <f>+'MOVIL-ESTACIONES'!G262</f>
        <v>400</v>
      </c>
      <c r="E262" s="22" t="str">
        <f>+'MOVIL-ESTACIONES'!H262</f>
        <v>BSCLAL</v>
      </c>
      <c r="F262" s="22" t="str">
        <f>+'MOVIL-ESTACIONES'!I262</f>
        <v>RNCLAL</v>
      </c>
      <c r="G262" s="22" t="str">
        <f>+'MOVIL-ESTACIONES'!J262</f>
        <v>SGWLAL</v>
      </c>
      <c r="H262" s="22" t="str">
        <f>+'MOVIL-ESTACIONES'!L262</f>
        <v>LA LIBERTAD</v>
      </c>
      <c r="I262" s="22">
        <f>MATCH(H262,'factores - departamento'!$A$2:$A$26,0)</f>
        <v>13</v>
      </c>
      <c r="J262" s="209" cm="1">
        <f t="array" ref="J262">+DEMANDAS!$B$12*PARAMETROS!$B$17*INDEX('factores - departamento'!$C$2:$C$26,$I262)</f>
        <v>915283973.42542911</v>
      </c>
      <c r="K262" s="209" cm="1">
        <f t="array" ref="K262">+DEMANDAS!$B$12*PARAMETROS!$B$18*INDEX('factores - departamento'!$C$2:$C$26,$I262)</f>
        <v>8203338745.9757509</v>
      </c>
      <c r="L262" s="209" cm="1">
        <f t="array" ref="L262">+DEMANDAS!$B$12*PARAMETROS!$B$19*INDEX('factores - departamento'!$C$2:$C$26,$I262)</f>
        <v>27678933806.775009</v>
      </c>
      <c r="M262" s="22">
        <f t="shared" si="25"/>
        <v>32</v>
      </c>
      <c r="N262" s="22">
        <f t="shared" si="26"/>
        <v>3200</v>
      </c>
      <c r="O262" s="22">
        <f t="shared" si="27"/>
        <v>12800</v>
      </c>
      <c r="P262" s="209">
        <f t="shared" si="28"/>
        <v>28602624.16954466</v>
      </c>
      <c r="Q262" s="209">
        <f t="shared" si="29"/>
        <v>256354335.81174222</v>
      </c>
      <c r="R262" s="209">
        <f t="shared" si="30"/>
        <v>864966681.46171904</v>
      </c>
      <c r="S262" s="22">
        <f>MATCH(H262,'factores - departamento'!$A$2:$A$26,0)</f>
        <v>13</v>
      </c>
      <c r="T262" s="22" t="str" cm="1">
        <f t="array" ref="T262">INDEX('factores - departamento'!$G$2:$G$26,S262)</f>
        <v>AGRLAL</v>
      </c>
    </row>
    <row r="263" spans="1:20" x14ac:dyDescent="0.3">
      <c r="A263" s="22" t="str">
        <f>+'MOVIL-ESTACIONES'!A263</f>
        <v>ESTLAL05</v>
      </c>
      <c r="B263" s="22">
        <f>+'MOVIL-ESTACIONES'!E263</f>
        <v>1</v>
      </c>
      <c r="C263" s="22">
        <f>+'MOVIL-ESTACIONES'!F263</f>
        <v>100</v>
      </c>
      <c r="D263" s="22">
        <f>+'MOVIL-ESTACIONES'!G263</f>
        <v>400</v>
      </c>
      <c r="E263" s="22" t="str">
        <f>+'MOVIL-ESTACIONES'!H263</f>
        <v>BSCLAL</v>
      </c>
      <c r="F263" s="22" t="str">
        <f>+'MOVIL-ESTACIONES'!I263</f>
        <v>RNCLAL</v>
      </c>
      <c r="G263" s="22" t="str">
        <f>+'MOVIL-ESTACIONES'!J263</f>
        <v>SGWLAL</v>
      </c>
      <c r="H263" s="22" t="str">
        <f>+'MOVIL-ESTACIONES'!L263</f>
        <v>LA LIBERTAD</v>
      </c>
      <c r="I263" s="22">
        <f>MATCH(H263,'factores - departamento'!$A$2:$A$26,0)</f>
        <v>13</v>
      </c>
      <c r="J263" s="209" cm="1">
        <f t="array" ref="J263">+DEMANDAS!$B$12*PARAMETROS!$B$17*INDEX('factores - departamento'!$C$2:$C$26,$I263)</f>
        <v>915283973.42542911</v>
      </c>
      <c r="K263" s="209" cm="1">
        <f t="array" ref="K263">+DEMANDAS!$B$12*PARAMETROS!$B$18*INDEX('factores - departamento'!$C$2:$C$26,$I263)</f>
        <v>8203338745.9757509</v>
      </c>
      <c r="L263" s="209" cm="1">
        <f t="array" ref="L263">+DEMANDAS!$B$12*PARAMETROS!$B$19*INDEX('factores - departamento'!$C$2:$C$26,$I263)</f>
        <v>27678933806.775009</v>
      </c>
      <c r="M263" s="22">
        <f t="shared" si="25"/>
        <v>32</v>
      </c>
      <c r="N263" s="22">
        <f t="shared" si="26"/>
        <v>3200</v>
      </c>
      <c r="O263" s="22">
        <f t="shared" si="27"/>
        <v>12800</v>
      </c>
      <c r="P263" s="209">
        <f t="shared" si="28"/>
        <v>28602624.16954466</v>
      </c>
      <c r="Q263" s="209">
        <f t="shared" si="29"/>
        <v>256354335.81174222</v>
      </c>
      <c r="R263" s="209">
        <f t="shared" si="30"/>
        <v>864966681.46171904</v>
      </c>
      <c r="S263" s="22">
        <f>MATCH(H263,'factores - departamento'!$A$2:$A$26,0)</f>
        <v>13</v>
      </c>
      <c r="T263" s="22" t="str" cm="1">
        <f t="array" ref="T263">INDEX('factores - departamento'!$G$2:$G$26,S263)</f>
        <v>AGRLAL</v>
      </c>
    </row>
    <row r="264" spans="1:20" x14ac:dyDescent="0.3">
      <c r="A264" s="22" t="str">
        <f>+'MOVIL-ESTACIONES'!A264</f>
        <v>ESTLAL06</v>
      </c>
      <c r="B264" s="22">
        <f>+'MOVIL-ESTACIONES'!E264</f>
        <v>1</v>
      </c>
      <c r="C264" s="22">
        <f>+'MOVIL-ESTACIONES'!F264</f>
        <v>100</v>
      </c>
      <c r="D264" s="22">
        <f>+'MOVIL-ESTACIONES'!G264</f>
        <v>400</v>
      </c>
      <c r="E264" s="22" t="str">
        <f>+'MOVIL-ESTACIONES'!H264</f>
        <v>BSCLAL</v>
      </c>
      <c r="F264" s="22" t="str">
        <f>+'MOVIL-ESTACIONES'!I264</f>
        <v>RNCLAL</v>
      </c>
      <c r="G264" s="22" t="str">
        <f>+'MOVIL-ESTACIONES'!J264</f>
        <v>SGWLAL</v>
      </c>
      <c r="H264" s="22" t="str">
        <f>+'MOVIL-ESTACIONES'!L264</f>
        <v>LA LIBERTAD</v>
      </c>
      <c r="I264" s="22">
        <f>MATCH(H264,'factores - departamento'!$A$2:$A$26,0)</f>
        <v>13</v>
      </c>
      <c r="J264" s="209" cm="1">
        <f t="array" ref="J264">+DEMANDAS!$B$12*PARAMETROS!$B$17*INDEX('factores - departamento'!$C$2:$C$26,$I264)</f>
        <v>915283973.42542911</v>
      </c>
      <c r="K264" s="209" cm="1">
        <f t="array" ref="K264">+DEMANDAS!$B$12*PARAMETROS!$B$18*INDEX('factores - departamento'!$C$2:$C$26,$I264)</f>
        <v>8203338745.9757509</v>
      </c>
      <c r="L264" s="209" cm="1">
        <f t="array" ref="L264">+DEMANDAS!$B$12*PARAMETROS!$B$19*INDEX('factores - departamento'!$C$2:$C$26,$I264)</f>
        <v>27678933806.775009</v>
      </c>
      <c r="M264" s="22">
        <f t="shared" si="25"/>
        <v>32</v>
      </c>
      <c r="N264" s="22">
        <f t="shared" si="26"/>
        <v>3200</v>
      </c>
      <c r="O264" s="22">
        <f t="shared" si="27"/>
        <v>12800</v>
      </c>
      <c r="P264" s="209">
        <f t="shared" si="28"/>
        <v>28602624.16954466</v>
      </c>
      <c r="Q264" s="209">
        <f t="shared" si="29"/>
        <v>256354335.81174222</v>
      </c>
      <c r="R264" s="209">
        <f t="shared" si="30"/>
        <v>864966681.46171904</v>
      </c>
      <c r="S264" s="22">
        <f>MATCH(H264,'factores - departamento'!$A$2:$A$26,0)</f>
        <v>13</v>
      </c>
      <c r="T264" s="22" t="str" cm="1">
        <f t="array" ref="T264">INDEX('factores - departamento'!$G$2:$G$26,S264)</f>
        <v>AGRLAL</v>
      </c>
    </row>
    <row r="265" spans="1:20" x14ac:dyDescent="0.3">
      <c r="A265" s="22" t="str">
        <f>+'MOVIL-ESTACIONES'!A265</f>
        <v>ESTLAL07</v>
      </c>
      <c r="B265" s="22">
        <f>+'MOVIL-ESTACIONES'!E265</f>
        <v>1</v>
      </c>
      <c r="C265" s="22">
        <f>+'MOVIL-ESTACIONES'!F265</f>
        <v>100</v>
      </c>
      <c r="D265" s="22">
        <f>+'MOVIL-ESTACIONES'!G265</f>
        <v>400</v>
      </c>
      <c r="E265" s="22" t="str">
        <f>+'MOVIL-ESTACIONES'!H265</f>
        <v>BSCLAL</v>
      </c>
      <c r="F265" s="22" t="str">
        <f>+'MOVIL-ESTACIONES'!I265</f>
        <v>RNCLAL</v>
      </c>
      <c r="G265" s="22" t="str">
        <f>+'MOVIL-ESTACIONES'!J265</f>
        <v>SGWLAL</v>
      </c>
      <c r="H265" s="22" t="str">
        <f>+'MOVIL-ESTACIONES'!L265</f>
        <v>LA LIBERTAD</v>
      </c>
      <c r="I265" s="22">
        <f>MATCH(H265,'factores - departamento'!$A$2:$A$26,0)</f>
        <v>13</v>
      </c>
      <c r="J265" s="209" cm="1">
        <f t="array" ref="J265">+DEMANDAS!$B$12*PARAMETROS!$B$17*INDEX('factores - departamento'!$C$2:$C$26,$I265)</f>
        <v>915283973.42542911</v>
      </c>
      <c r="K265" s="209" cm="1">
        <f t="array" ref="K265">+DEMANDAS!$B$12*PARAMETROS!$B$18*INDEX('factores - departamento'!$C$2:$C$26,$I265)</f>
        <v>8203338745.9757509</v>
      </c>
      <c r="L265" s="209" cm="1">
        <f t="array" ref="L265">+DEMANDAS!$B$12*PARAMETROS!$B$19*INDEX('factores - departamento'!$C$2:$C$26,$I265)</f>
        <v>27678933806.775009</v>
      </c>
      <c r="M265" s="22">
        <f t="shared" si="25"/>
        <v>32</v>
      </c>
      <c r="N265" s="22">
        <f t="shared" si="26"/>
        <v>3200</v>
      </c>
      <c r="O265" s="22">
        <f t="shared" si="27"/>
        <v>12800</v>
      </c>
      <c r="P265" s="209">
        <f t="shared" si="28"/>
        <v>28602624.16954466</v>
      </c>
      <c r="Q265" s="209">
        <f t="shared" si="29"/>
        <v>256354335.81174222</v>
      </c>
      <c r="R265" s="209">
        <f t="shared" si="30"/>
        <v>864966681.46171904</v>
      </c>
      <c r="S265" s="22">
        <f>MATCH(H265,'factores - departamento'!$A$2:$A$26,0)</f>
        <v>13</v>
      </c>
      <c r="T265" s="22" t="str" cm="1">
        <f t="array" ref="T265">INDEX('factores - departamento'!$G$2:$G$26,S265)</f>
        <v>AGRLAL</v>
      </c>
    </row>
    <row r="266" spans="1:20" x14ac:dyDescent="0.3">
      <c r="A266" s="22" t="str">
        <f>+'MOVIL-ESTACIONES'!A266</f>
        <v>ESTLAL08</v>
      </c>
      <c r="B266" s="22">
        <f>+'MOVIL-ESTACIONES'!E266</f>
        <v>1</v>
      </c>
      <c r="C266" s="22">
        <f>+'MOVIL-ESTACIONES'!F266</f>
        <v>100</v>
      </c>
      <c r="D266" s="22">
        <f>+'MOVIL-ESTACIONES'!G266</f>
        <v>400</v>
      </c>
      <c r="E266" s="22" t="str">
        <f>+'MOVIL-ESTACIONES'!H266</f>
        <v>BSCLAL</v>
      </c>
      <c r="F266" s="22" t="str">
        <f>+'MOVIL-ESTACIONES'!I266</f>
        <v>RNCLAL</v>
      </c>
      <c r="G266" s="22" t="str">
        <f>+'MOVIL-ESTACIONES'!J266</f>
        <v>SGWLAL</v>
      </c>
      <c r="H266" s="22" t="str">
        <f>+'MOVIL-ESTACIONES'!L266</f>
        <v>LA LIBERTAD</v>
      </c>
      <c r="I266" s="22">
        <f>MATCH(H266,'factores - departamento'!$A$2:$A$26,0)</f>
        <v>13</v>
      </c>
      <c r="J266" s="209" cm="1">
        <f t="array" ref="J266">+DEMANDAS!$B$12*PARAMETROS!$B$17*INDEX('factores - departamento'!$C$2:$C$26,$I266)</f>
        <v>915283973.42542911</v>
      </c>
      <c r="K266" s="209" cm="1">
        <f t="array" ref="K266">+DEMANDAS!$B$12*PARAMETROS!$B$18*INDEX('factores - departamento'!$C$2:$C$26,$I266)</f>
        <v>8203338745.9757509</v>
      </c>
      <c r="L266" s="209" cm="1">
        <f t="array" ref="L266">+DEMANDAS!$B$12*PARAMETROS!$B$19*INDEX('factores - departamento'!$C$2:$C$26,$I266)</f>
        <v>27678933806.775009</v>
      </c>
      <c r="M266" s="22">
        <f t="shared" si="25"/>
        <v>32</v>
      </c>
      <c r="N266" s="22">
        <f t="shared" si="26"/>
        <v>3200</v>
      </c>
      <c r="O266" s="22">
        <f t="shared" si="27"/>
        <v>12800</v>
      </c>
      <c r="P266" s="209">
        <f t="shared" si="28"/>
        <v>28602624.16954466</v>
      </c>
      <c r="Q266" s="209">
        <f t="shared" si="29"/>
        <v>256354335.81174222</v>
      </c>
      <c r="R266" s="209">
        <f t="shared" si="30"/>
        <v>864966681.46171904</v>
      </c>
      <c r="S266" s="22">
        <f>MATCH(H266,'factores - departamento'!$A$2:$A$26,0)</f>
        <v>13</v>
      </c>
      <c r="T266" s="22" t="str" cm="1">
        <f t="array" ref="T266">INDEX('factores - departamento'!$G$2:$G$26,S266)</f>
        <v>AGRLAL</v>
      </c>
    </row>
    <row r="267" spans="1:20" x14ac:dyDescent="0.3">
      <c r="A267" s="22" t="str">
        <f>+'MOVIL-ESTACIONES'!A267</f>
        <v>ESTLAL09</v>
      </c>
      <c r="B267" s="22">
        <f>+'MOVIL-ESTACIONES'!E267</f>
        <v>1</v>
      </c>
      <c r="C267" s="22">
        <f>+'MOVIL-ESTACIONES'!F267</f>
        <v>100</v>
      </c>
      <c r="D267" s="22">
        <f>+'MOVIL-ESTACIONES'!G267</f>
        <v>400</v>
      </c>
      <c r="E267" s="22" t="str">
        <f>+'MOVIL-ESTACIONES'!H267</f>
        <v>BSCLAL</v>
      </c>
      <c r="F267" s="22" t="str">
        <f>+'MOVIL-ESTACIONES'!I267</f>
        <v>RNCLAL</v>
      </c>
      <c r="G267" s="22" t="str">
        <f>+'MOVIL-ESTACIONES'!J267</f>
        <v>SGWLAL</v>
      </c>
      <c r="H267" s="22" t="str">
        <f>+'MOVIL-ESTACIONES'!L267</f>
        <v>LA LIBERTAD</v>
      </c>
      <c r="I267" s="22">
        <f>MATCH(H267,'factores - departamento'!$A$2:$A$26,0)</f>
        <v>13</v>
      </c>
      <c r="J267" s="209" cm="1">
        <f t="array" ref="J267">+DEMANDAS!$B$12*PARAMETROS!$B$17*INDEX('factores - departamento'!$C$2:$C$26,$I267)</f>
        <v>915283973.42542911</v>
      </c>
      <c r="K267" s="209" cm="1">
        <f t="array" ref="K267">+DEMANDAS!$B$12*PARAMETROS!$B$18*INDEX('factores - departamento'!$C$2:$C$26,$I267)</f>
        <v>8203338745.9757509</v>
      </c>
      <c r="L267" s="209" cm="1">
        <f t="array" ref="L267">+DEMANDAS!$B$12*PARAMETROS!$B$19*INDEX('factores - departamento'!$C$2:$C$26,$I267)</f>
        <v>27678933806.775009</v>
      </c>
      <c r="M267" s="22">
        <f t="shared" si="25"/>
        <v>32</v>
      </c>
      <c r="N267" s="22">
        <f t="shared" si="26"/>
        <v>3200</v>
      </c>
      <c r="O267" s="22">
        <f t="shared" si="27"/>
        <v>12800</v>
      </c>
      <c r="P267" s="209">
        <f t="shared" si="28"/>
        <v>28602624.16954466</v>
      </c>
      <c r="Q267" s="209">
        <f t="shared" si="29"/>
        <v>256354335.81174222</v>
      </c>
      <c r="R267" s="209">
        <f t="shared" si="30"/>
        <v>864966681.46171904</v>
      </c>
      <c r="S267" s="22">
        <f>MATCH(H267,'factores - departamento'!$A$2:$A$26,0)</f>
        <v>13</v>
      </c>
      <c r="T267" s="22" t="str" cm="1">
        <f t="array" ref="T267">INDEX('factores - departamento'!$G$2:$G$26,S267)</f>
        <v>AGRLAL</v>
      </c>
    </row>
    <row r="268" spans="1:20" x14ac:dyDescent="0.3">
      <c r="A268" s="22" t="str">
        <f>+'MOVIL-ESTACIONES'!A268</f>
        <v>ESTLAL10</v>
      </c>
      <c r="B268" s="22">
        <f>+'MOVIL-ESTACIONES'!E268</f>
        <v>1</v>
      </c>
      <c r="C268" s="22">
        <f>+'MOVIL-ESTACIONES'!F268</f>
        <v>100</v>
      </c>
      <c r="D268" s="22">
        <f>+'MOVIL-ESTACIONES'!G268</f>
        <v>400</v>
      </c>
      <c r="E268" s="22" t="str">
        <f>+'MOVIL-ESTACIONES'!H268</f>
        <v>BSCLAL</v>
      </c>
      <c r="F268" s="22" t="str">
        <f>+'MOVIL-ESTACIONES'!I268</f>
        <v>RNCLAL</v>
      </c>
      <c r="G268" s="22" t="str">
        <f>+'MOVIL-ESTACIONES'!J268</f>
        <v>SGWLAL</v>
      </c>
      <c r="H268" s="22" t="str">
        <f>+'MOVIL-ESTACIONES'!L268</f>
        <v>LA LIBERTAD</v>
      </c>
      <c r="I268" s="22">
        <f>MATCH(H268,'factores - departamento'!$A$2:$A$26,0)</f>
        <v>13</v>
      </c>
      <c r="J268" s="209" cm="1">
        <f t="array" ref="J268">+DEMANDAS!$B$12*PARAMETROS!$B$17*INDEX('factores - departamento'!$C$2:$C$26,$I268)</f>
        <v>915283973.42542911</v>
      </c>
      <c r="K268" s="209" cm="1">
        <f t="array" ref="K268">+DEMANDAS!$B$12*PARAMETROS!$B$18*INDEX('factores - departamento'!$C$2:$C$26,$I268)</f>
        <v>8203338745.9757509</v>
      </c>
      <c r="L268" s="209" cm="1">
        <f t="array" ref="L268">+DEMANDAS!$B$12*PARAMETROS!$B$19*INDEX('factores - departamento'!$C$2:$C$26,$I268)</f>
        <v>27678933806.775009</v>
      </c>
      <c r="M268" s="22">
        <f t="shared" si="25"/>
        <v>32</v>
      </c>
      <c r="N268" s="22">
        <f t="shared" si="26"/>
        <v>3200</v>
      </c>
      <c r="O268" s="22">
        <f t="shared" si="27"/>
        <v>12800</v>
      </c>
      <c r="P268" s="209">
        <f t="shared" si="28"/>
        <v>28602624.16954466</v>
      </c>
      <c r="Q268" s="209">
        <f t="shared" si="29"/>
        <v>256354335.81174222</v>
      </c>
      <c r="R268" s="209">
        <f t="shared" si="30"/>
        <v>864966681.46171904</v>
      </c>
      <c r="S268" s="22">
        <f>MATCH(H268,'factores - departamento'!$A$2:$A$26,0)</f>
        <v>13</v>
      </c>
      <c r="T268" s="22" t="str" cm="1">
        <f t="array" ref="T268">INDEX('factores - departamento'!$G$2:$G$26,S268)</f>
        <v>AGRLAL</v>
      </c>
    </row>
    <row r="269" spans="1:20" x14ac:dyDescent="0.3">
      <c r="A269" s="22" t="str">
        <f>+'MOVIL-ESTACIONES'!A269</f>
        <v>ESTLAL11</v>
      </c>
      <c r="B269" s="22">
        <f>+'MOVIL-ESTACIONES'!E269</f>
        <v>1</v>
      </c>
      <c r="C269" s="22">
        <f>+'MOVIL-ESTACIONES'!F269</f>
        <v>100</v>
      </c>
      <c r="D269" s="22">
        <f>+'MOVIL-ESTACIONES'!G269</f>
        <v>400</v>
      </c>
      <c r="E269" s="22" t="str">
        <f>+'MOVIL-ESTACIONES'!H269</f>
        <v>BSCLAL</v>
      </c>
      <c r="F269" s="22" t="str">
        <f>+'MOVIL-ESTACIONES'!I269</f>
        <v>RNCLAL</v>
      </c>
      <c r="G269" s="22" t="str">
        <f>+'MOVIL-ESTACIONES'!J269</f>
        <v>SGWLAL</v>
      </c>
      <c r="H269" s="22" t="str">
        <f>+'MOVIL-ESTACIONES'!L269</f>
        <v>LA LIBERTAD</v>
      </c>
      <c r="I269" s="22">
        <f>MATCH(H269,'factores - departamento'!$A$2:$A$26,0)</f>
        <v>13</v>
      </c>
      <c r="J269" s="209" cm="1">
        <f t="array" ref="J269">+DEMANDAS!$B$12*PARAMETROS!$B$17*INDEX('factores - departamento'!$C$2:$C$26,$I269)</f>
        <v>915283973.42542911</v>
      </c>
      <c r="K269" s="209" cm="1">
        <f t="array" ref="K269">+DEMANDAS!$B$12*PARAMETROS!$B$18*INDEX('factores - departamento'!$C$2:$C$26,$I269)</f>
        <v>8203338745.9757509</v>
      </c>
      <c r="L269" s="209" cm="1">
        <f t="array" ref="L269">+DEMANDAS!$B$12*PARAMETROS!$B$19*INDEX('factores - departamento'!$C$2:$C$26,$I269)</f>
        <v>27678933806.775009</v>
      </c>
      <c r="M269" s="22">
        <f t="shared" si="25"/>
        <v>32</v>
      </c>
      <c r="N269" s="22">
        <f t="shared" si="26"/>
        <v>3200</v>
      </c>
      <c r="O269" s="22">
        <f t="shared" si="27"/>
        <v>12800</v>
      </c>
      <c r="P269" s="209">
        <f t="shared" si="28"/>
        <v>28602624.16954466</v>
      </c>
      <c r="Q269" s="209">
        <f t="shared" si="29"/>
        <v>256354335.81174222</v>
      </c>
      <c r="R269" s="209">
        <f t="shared" si="30"/>
        <v>864966681.46171904</v>
      </c>
      <c r="S269" s="22">
        <f>MATCH(H269,'factores - departamento'!$A$2:$A$26,0)</f>
        <v>13</v>
      </c>
      <c r="T269" s="22" t="str" cm="1">
        <f t="array" ref="T269">INDEX('factores - departamento'!$G$2:$G$26,S269)</f>
        <v>AGRLAL</v>
      </c>
    </row>
    <row r="270" spans="1:20" x14ac:dyDescent="0.3">
      <c r="A270" s="22" t="str">
        <f>+'MOVIL-ESTACIONES'!A270</f>
        <v>ESTLAL12</v>
      </c>
      <c r="B270" s="22">
        <f>+'MOVIL-ESTACIONES'!E270</f>
        <v>1</v>
      </c>
      <c r="C270" s="22">
        <f>+'MOVIL-ESTACIONES'!F270</f>
        <v>100</v>
      </c>
      <c r="D270" s="22">
        <f>+'MOVIL-ESTACIONES'!G270</f>
        <v>400</v>
      </c>
      <c r="E270" s="22" t="str">
        <f>+'MOVIL-ESTACIONES'!H270</f>
        <v>BSCLAL</v>
      </c>
      <c r="F270" s="22" t="str">
        <f>+'MOVIL-ESTACIONES'!I270</f>
        <v>RNCLAL</v>
      </c>
      <c r="G270" s="22" t="str">
        <f>+'MOVIL-ESTACIONES'!J270</f>
        <v>SGWLAL</v>
      </c>
      <c r="H270" s="22" t="str">
        <f>+'MOVIL-ESTACIONES'!L270</f>
        <v>LA LIBERTAD</v>
      </c>
      <c r="I270" s="22">
        <f>MATCH(H270,'factores - departamento'!$A$2:$A$26,0)</f>
        <v>13</v>
      </c>
      <c r="J270" s="209" cm="1">
        <f t="array" ref="J270">+DEMANDAS!$B$12*PARAMETROS!$B$17*INDEX('factores - departamento'!$C$2:$C$26,$I270)</f>
        <v>915283973.42542911</v>
      </c>
      <c r="K270" s="209" cm="1">
        <f t="array" ref="K270">+DEMANDAS!$B$12*PARAMETROS!$B$18*INDEX('factores - departamento'!$C$2:$C$26,$I270)</f>
        <v>8203338745.9757509</v>
      </c>
      <c r="L270" s="209" cm="1">
        <f t="array" ref="L270">+DEMANDAS!$B$12*PARAMETROS!$B$19*INDEX('factores - departamento'!$C$2:$C$26,$I270)</f>
        <v>27678933806.775009</v>
      </c>
      <c r="M270" s="22">
        <f t="shared" si="25"/>
        <v>32</v>
      </c>
      <c r="N270" s="22">
        <f t="shared" si="26"/>
        <v>3200</v>
      </c>
      <c r="O270" s="22">
        <f t="shared" si="27"/>
        <v>12800</v>
      </c>
      <c r="P270" s="209">
        <f t="shared" si="28"/>
        <v>28602624.16954466</v>
      </c>
      <c r="Q270" s="209">
        <f t="shared" si="29"/>
        <v>256354335.81174222</v>
      </c>
      <c r="R270" s="209">
        <f t="shared" si="30"/>
        <v>864966681.46171904</v>
      </c>
      <c r="S270" s="22">
        <f>MATCH(H270,'factores - departamento'!$A$2:$A$26,0)</f>
        <v>13</v>
      </c>
      <c r="T270" s="22" t="str" cm="1">
        <f t="array" ref="T270">INDEX('factores - departamento'!$G$2:$G$26,S270)</f>
        <v>AGRLAL</v>
      </c>
    </row>
    <row r="271" spans="1:20" x14ac:dyDescent="0.3">
      <c r="A271" s="22" t="str">
        <f>+'MOVIL-ESTACIONES'!A271</f>
        <v>ESTLAL13</v>
      </c>
      <c r="B271" s="22">
        <f>+'MOVIL-ESTACIONES'!E271</f>
        <v>1</v>
      </c>
      <c r="C271" s="22">
        <f>+'MOVIL-ESTACIONES'!F271</f>
        <v>100</v>
      </c>
      <c r="D271" s="22">
        <f>+'MOVIL-ESTACIONES'!G271</f>
        <v>400</v>
      </c>
      <c r="E271" s="22" t="str">
        <f>+'MOVIL-ESTACIONES'!H271</f>
        <v>BSCLAL</v>
      </c>
      <c r="F271" s="22" t="str">
        <f>+'MOVIL-ESTACIONES'!I271</f>
        <v>RNCLAL</v>
      </c>
      <c r="G271" s="22" t="str">
        <f>+'MOVIL-ESTACIONES'!J271</f>
        <v>SGWLAL</v>
      </c>
      <c r="H271" s="22" t="str">
        <f>+'MOVIL-ESTACIONES'!L271</f>
        <v>LA LIBERTAD</v>
      </c>
      <c r="I271" s="22">
        <f>MATCH(H271,'factores - departamento'!$A$2:$A$26,0)</f>
        <v>13</v>
      </c>
      <c r="J271" s="209" cm="1">
        <f t="array" ref="J271">+DEMANDAS!$B$12*PARAMETROS!$B$17*INDEX('factores - departamento'!$C$2:$C$26,$I271)</f>
        <v>915283973.42542911</v>
      </c>
      <c r="K271" s="209" cm="1">
        <f t="array" ref="K271">+DEMANDAS!$B$12*PARAMETROS!$B$18*INDEX('factores - departamento'!$C$2:$C$26,$I271)</f>
        <v>8203338745.9757509</v>
      </c>
      <c r="L271" s="209" cm="1">
        <f t="array" ref="L271">+DEMANDAS!$B$12*PARAMETROS!$B$19*INDEX('factores - departamento'!$C$2:$C$26,$I271)</f>
        <v>27678933806.775009</v>
      </c>
      <c r="M271" s="22">
        <f t="shared" si="25"/>
        <v>32</v>
      </c>
      <c r="N271" s="22">
        <f t="shared" si="26"/>
        <v>3200</v>
      </c>
      <c r="O271" s="22">
        <f t="shared" si="27"/>
        <v>12800</v>
      </c>
      <c r="P271" s="209">
        <f t="shared" si="28"/>
        <v>28602624.16954466</v>
      </c>
      <c r="Q271" s="209">
        <f t="shared" si="29"/>
        <v>256354335.81174222</v>
      </c>
      <c r="R271" s="209">
        <f t="shared" si="30"/>
        <v>864966681.46171904</v>
      </c>
      <c r="S271" s="22">
        <f>MATCH(H271,'factores - departamento'!$A$2:$A$26,0)</f>
        <v>13</v>
      </c>
      <c r="T271" s="22" t="str" cm="1">
        <f t="array" ref="T271">INDEX('factores - departamento'!$G$2:$G$26,S271)</f>
        <v>AGRLAL</v>
      </c>
    </row>
    <row r="272" spans="1:20" x14ac:dyDescent="0.3">
      <c r="A272" s="22" t="str">
        <f>+'MOVIL-ESTACIONES'!A272</f>
        <v>ESTLAL14</v>
      </c>
      <c r="B272" s="22">
        <f>+'MOVIL-ESTACIONES'!E272</f>
        <v>1</v>
      </c>
      <c r="C272" s="22">
        <f>+'MOVIL-ESTACIONES'!F272</f>
        <v>100</v>
      </c>
      <c r="D272" s="22">
        <f>+'MOVIL-ESTACIONES'!G272</f>
        <v>400</v>
      </c>
      <c r="E272" s="22" t="str">
        <f>+'MOVIL-ESTACIONES'!H272</f>
        <v>BSCLAL</v>
      </c>
      <c r="F272" s="22" t="str">
        <f>+'MOVIL-ESTACIONES'!I272</f>
        <v>RNCLAL</v>
      </c>
      <c r="G272" s="22" t="str">
        <f>+'MOVIL-ESTACIONES'!J272</f>
        <v>SGWLAL</v>
      </c>
      <c r="H272" s="22" t="str">
        <f>+'MOVIL-ESTACIONES'!L272</f>
        <v>LA LIBERTAD</v>
      </c>
      <c r="I272" s="22">
        <f>MATCH(H272,'factores - departamento'!$A$2:$A$26,0)</f>
        <v>13</v>
      </c>
      <c r="J272" s="209" cm="1">
        <f t="array" ref="J272">+DEMANDAS!$B$12*PARAMETROS!$B$17*INDEX('factores - departamento'!$C$2:$C$26,$I272)</f>
        <v>915283973.42542911</v>
      </c>
      <c r="K272" s="209" cm="1">
        <f t="array" ref="K272">+DEMANDAS!$B$12*PARAMETROS!$B$18*INDEX('factores - departamento'!$C$2:$C$26,$I272)</f>
        <v>8203338745.9757509</v>
      </c>
      <c r="L272" s="209" cm="1">
        <f t="array" ref="L272">+DEMANDAS!$B$12*PARAMETROS!$B$19*INDEX('factores - departamento'!$C$2:$C$26,$I272)</f>
        <v>27678933806.775009</v>
      </c>
      <c r="M272" s="22">
        <f t="shared" si="25"/>
        <v>32</v>
      </c>
      <c r="N272" s="22">
        <f t="shared" si="26"/>
        <v>3200</v>
      </c>
      <c r="O272" s="22">
        <f t="shared" si="27"/>
        <v>12800</v>
      </c>
      <c r="P272" s="209">
        <f t="shared" si="28"/>
        <v>28602624.16954466</v>
      </c>
      <c r="Q272" s="209">
        <f t="shared" si="29"/>
        <v>256354335.81174222</v>
      </c>
      <c r="R272" s="209">
        <f t="shared" si="30"/>
        <v>864966681.46171904</v>
      </c>
      <c r="S272" s="22">
        <f>MATCH(H272,'factores - departamento'!$A$2:$A$26,0)</f>
        <v>13</v>
      </c>
      <c r="T272" s="22" t="str" cm="1">
        <f t="array" ref="T272">INDEX('factores - departamento'!$G$2:$G$26,S272)</f>
        <v>AGRLAL</v>
      </c>
    </row>
    <row r="273" spans="1:20" x14ac:dyDescent="0.3">
      <c r="A273" s="22" t="str">
        <f>+'MOVIL-ESTACIONES'!A273</f>
        <v>ESTLAL15</v>
      </c>
      <c r="B273" s="22">
        <f>+'MOVIL-ESTACIONES'!E273</f>
        <v>1</v>
      </c>
      <c r="C273" s="22">
        <f>+'MOVIL-ESTACIONES'!F273</f>
        <v>100</v>
      </c>
      <c r="D273" s="22">
        <f>+'MOVIL-ESTACIONES'!G273</f>
        <v>400</v>
      </c>
      <c r="E273" s="22" t="str">
        <f>+'MOVIL-ESTACIONES'!H273</f>
        <v>BSCLAL</v>
      </c>
      <c r="F273" s="22" t="str">
        <f>+'MOVIL-ESTACIONES'!I273</f>
        <v>RNCLAL</v>
      </c>
      <c r="G273" s="22" t="str">
        <f>+'MOVIL-ESTACIONES'!J273</f>
        <v>SGWLAL</v>
      </c>
      <c r="H273" s="22" t="str">
        <f>+'MOVIL-ESTACIONES'!L273</f>
        <v>LA LIBERTAD</v>
      </c>
      <c r="I273" s="22">
        <f>MATCH(H273,'factores - departamento'!$A$2:$A$26,0)</f>
        <v>13</v>
      </c>
      <c r="J273" s="209" cm="1">
        <f t="array" ref="J273">+DEMANDAS!$B$12*PARAMETROS!$B$17*INDEX('factores - departamento'!$C$2:$C$26,$I273)</f>
        <v>915283973.42542911</v>
      </c>
      <c r="K273" s="209" cm="1">
        <f t="array" ref="K273">+DEMANDAS!$B$12*PARAMETROS!$B$18*INDEX('factores - departamento'!$C$2:$C$26,$I273)</f>
        <v>8203338745.9757509</v>
      </c>
      <c r="L273" s="209" cm="1">
        <f t="array" ref="L273">+DEMANDAS!$B$12*PARAMETROS!$B$19*INDEX('factores - departamento'!$C$2:$C$26,$I273)</f>
        <v>27678933806.775009</v>
      </c>
      <c r="M273" s="22">
        <f t="shared" si="25"/>
        <v>32</v>
      </c>
      <c r="N273" s="22">
        <f t="shared" si="26"/>
        <v>3200</v>
      </c>
      <c r="O273" s="22">
        <f t="shared" si="27"/>
        <v>12800</v>
      </c>
      <c r="P273" s="209">
        <f t="shared" si="28"/>
        <v>28602624.16954466</v>
      </c>
      <c r="Q273" s="209">
        <f t="shared" si="29"/>
        <v>256354335.81174222</v>
      </c>
      <c r="R273" s="209">
        <f t="shared" si="30"/>
        <v>864966681.46171904</v>
      </c>
      <c r="S273" s="22">
        <f>MATCH(H273,'factores - departamento'!$A$2:$A$26,0)</f>
        <v>13</v>
      </c>
      <c r="T273" s="22" t="str" cm="1">
        <f t="array" ref="T273">INDEX('factores - departamento'!$G$2:$G$26,S273)</f>
        <v>AGRLAL</v>
      </c>
    </row>
    <row r="274" spans="1:20" x14ac:dyDescent="0.3">
      <c r="A274" s="22" t="str">
        <f>+'MOVIL-ESTACIONES'!A274</f>
        <v>ESTLAL16</v>
      </c>
      <c r="B274" s="22">
        <f>+'MOVIL-ESTACIONES'!E274</f>
        <v>1</v>
      </c>
      <c r="C274" s="22">
        <f>+'MOVIL-ESTACIONES'!F274</f>
        <v>100</v>
      </c>
      <c r="D274" s="22">
        <f>+'MOVIL-ESTACIONES'!G274</f>
        <v>400</v>
      </c>
      <c r="E274" s="22" t="str">
        <f>+'MOVIL-ESTACIONES'!H274</f>
        <v>BSCLAL</v>
      </c>
      <c r="F274" s="22" t="str">
        <f>+'MOVIL-ESTACIONES'!I274</f>
        <v>RNCLAL</v>
      </c>
      <c r="G274" s="22" t="str">
        <f>+'MOVIL-ESTACIONES'!J274</f>
        <v>SGWLAL</v>
      </c>
      <c r="H274" s="22" t="str">
        <f>+'MOVIL-ESTACIONES'!L274</f>
        <v>LA LIBERTAD</v>
      </c>
      <c r="I274" s="22">
        <f>MATCH(H274,'factores - departamento'!$A$2:$A$26,0)</f>
        <v>13</v>
      </c>
      <c r="J274" s="209" cm="1">
        <f t="array" ref="J274">+DEMANDAS!$B$12*PARAMETROS!$B$17*INDEX('factores - departamento'!$C$2:$C$26,$I274)</f>
        <v>915283973.42542911</v>
      </c>
      <c r="K274" s="209" cm="1">
        <f t="array" ref="K274">+DEMANDAS!$B$12*PARAMETROS!$B$18*INDEX('factores - departamento'!$C$2:$C$26,$I274)</f>
        <v>8203338745.9757509</v>
      </c>
      <c r="L274" s="209" cm="1">
        <f t="array" ref="L274">+DEMANDAS!$B$12*PARAMETROS!$B$19*INDEX('factores - departamento'!$C$2:$C$26,$I274)</f>
        <v>27678933806.775009</v>
      </c>
      <c r="M274" s="22">
        <f t="shared" si="25"/>
        <v>32</v>
      </c>
      <c r="N274" s="22">
        <f t="shared" si="26"/>
        <v>3200</v>
      </c>
      <c r="O274" s="22">
        <f t="shared" si="27"/>
        <v>12800</v>
      </c>
      <c r="P274" s="209">
        <f t="shared" si="28"/>
        <v>28602624.16954466</v>
      </c>
      <c r="Q274" s="209">
        <f t="shared" si="29"/>
        <v>256354335.81174222</v>
      </c>
      <c r="R274" s="209">
        <f t="shared" si="30"/>
        <v>864966681.46171904</v>
      </c>
      <c r="S274" s="22">
        <f>MATCH(H274,'factores - departamento'!$A$2:$A$26,0)</f>
        <v>13</v>
      </c>
      <c r="T274" s="22" t="str" cm="1">
        <f t="array" ref="T274">INDEX('factores - departamento'!$G$2:$G$26,S274)</f>
        <v>AGRLAL</v>
      </c>
    </row>
    <row r="275" spans="1:20" x14ac:dyDescent="0.3">
      <c r="A275" s="22" t="str">
        <f>+'MOVIL-ESTACIONES'!A275</f>
        <v>ESTLAL17</v>
      </c>
      <c r="B275" s="22">
        <f>+'MOVIL-ESTACIONES'!E275</f>
        <v>1</v>
      </c>
      <c r="C275" s="22">
        <f>+'MOVIL-ESTACIONES'!F275</f>
        <v>100</v>
      </c>
      <c r="D275" s="22">
        <f>+'MOVIL-ESTACIONES'!G275</f>
        <v>400</v>
      </c>
      <c r="E275" s="22" t="str">
        <f>+'MOVIL-ESTACIONES'!H275</f>
        <v>BSCLAL</v>
      </c>
      <c r="F275" s="22" t="str">
        <f>+'MOVIL-ESTACIONES'!I275</f>
        <v>RNCLAL</v>
      </c>
      <c r="G275" s="22" t="str">
        <f>+'MOVIL-ESTACIONES'!J275</f>
        <v>SGWLAL</v>
      </c>
      <c r="H275" s="22" t="str">
        <f>+'MOVIL-ESTACIONES'!L275</f>
        <v>LA LIBERTAD</v>
      </c>
      <c r="I275" s="22">
        <f>MATCH(H275,'factores - departamento'!$A$2:$A$26,0)</f>
        <v>13</v>
      </c>
      <c r="J275" s="209" cm="1">
        <f t="array" ref="J275">+DEMANDAS!$B$12*PARAMETROS!$B$17*INDEX('factores - departamento'!$C$2:$C$26,$I275)</f>
        <v>915283973.42542911</v>
      </c>
      <c r="K275" s="209" cm="1">
        <f t="array" ref="K275">+DEMANDAS!$B$12*PARAMETROS!$B$18*INDEX('factores - departamento'!$C$2:$C$26,$I275)</f>
        <v>8203338745.9757509</v>
      </c>
      <c r="L275" s="209" cm="1">
        <f t="array" ref="L275">+DEMANDAS!$B$12*PARAMETROS!$B$19*INDEX('factores - departamento'!$C$2:$C$26,$I275)</f>
        <v>27678933806.775009</v>
      </c>
      <c r="M275" s="22">
        <f t="shared" si="25"/>
        <v>32</v>
      </c>
      <c r="N275" s="22">
        <f t="shared" si="26"/>
        <v>3200</v>
      </c>
      <c r="O275" s="22">
        <f t="shared" si="27"/>
        <v>12800</v>
      </c>
      <c r="P275" s="209">
        <f t="shared" si="28"/>
        <v>28602624.16954466</v>
      </c>
      <c r="Q275" s="209">
        <f t="shared" si="29"/>
        <v>256354335.81174222</v>
      </c>
      <c r="R275" s="209">
        <f t="shared" si="30"/>
        <v>864966681.46171904</v>
      </c>
      <c r="S275" s="22">
        <f>MATCH(H275,'factores - departamento'!$A$2:$A$26,0)</f>
        <v>13</v>
      </c>
      <c r="T275" s="22" t="str" cm="1">
        <f t="array" ref="T275">INDEX('factores - departamento'!$G$2:$G$26,S275)</f>
        <v>AGRLAL</v>
      </c>
    </row>
    <row r="276" spans="1:20" x14ac:dyDescent="0.3">
      <c r="A276" s="22" t="str">
        <f>+'MOVIL-ESTACIONES'!A276</f>
        <v>ESTLAL18</v>
      </c>
      <c r="B276" s="22">
        <f>+'MOVIL-ESTACIONES'!E276</f>
        <v>1</v>
      </c>
      <c r="C276" s="22">
        <f>+'MOVIL-ESTACIONES'!F276</f>
        <v>100</v>
      </c>
      <c r="D276" s="22">
        <f>+'MOVIL-ESTACIONES'!G276</f>
        <v>400</v>
      </c>
      <c r="E276" s="22" t="str">
        <f>+'MOVIL-ESTACIONES'!H276</f>
        <v>BSCLAL</v>
      </c>
      <c r="F276" s="22" t="str">
        <f>+'MOVIL-ESTACIONES'!I276</f>
        <v>RNCLAL</v>
      </c>
      <c r="G276" s="22" t="str">
        <f>+'MOVIL-ESTACIONES'!J276</f>
        <v>SGWLAL</v>
      </c>
      <c r="H276" s="22" t="str">
        <f>+'MOVIL-ESTACIONES'!L276</f>
        <v>LA LIBERTAD</v>
      </c>
      <c r="I276" s="22">
        <f>MATCH(H276,'factores - departamento'!$A$2:$A$26,0)</f>
        <v>13</v>
      </c>
      <c r="J276" s="209" cm="1">
        <f t="array" ref="J276">+DEMANDAS!$B$12*PARAMETROS!$B$17*INDEX('factores - departamento'!$C$2:$C$26,$I276)</f>
        <v>915283973.42542911</v>
      </c>
      <c r="K276" s="209" cm="1">
        <f t="array" ref="K276">+DEMANDAS!$B$12*PARAMETROS!$B$18*INDEX('factores - departamento'!$C$2:$C$26,$I276)</f>
        <v>8203338745.9757509</v>
      </c>
      <c r="L276" s="209" cm="1">
        <f t="array" ref="L276">+DEMANDAS!$B$12*PARAMETROS!$B$19*INDEX('factores - departamento'!$C$2:$C$26,$I276)</f>
        <v>27678933806.775009</v>
      </c>
      <c r="M276" s="22">
        <f t="shared" si="25"/>
        <v>32</v>
      </c>
      <c r="N276" s="22">
        <f t="shared" si="26"/>
        <v>3200</v>
      </c>
      <c r="O276" s="22">
        <f t="shared" si="27"/>
        <v>12800</v>
      </c>
      <c r="P276" s="209">
        <f t="shared" si="28"/>
        <v>28602624.16954466</v>
      </c>
      <c r="Q276" s="209">
        <f t="shared" si="29"/>
        <v>256354335.81174222</v>
      </c>
      <c r="R276" s="209">
        <f t="shared" si="30"/>
        <v>864966681.46171904</v>
      </c>
      <c r="S276" s="22">
        <f>MATCH(H276,'factores - departamento'!$A$2:$A$26,0)</f>
        <v>13</v>
      </c>
      <c r="T276" s="22" t="str" cm="1">
        <f t="array" ref="T276">INDEX('factores - departamento'!$G$2:$G$26,S276)</f>
        <v>AGRLAL</v>
      </c>
    </row>
    <row r="277" spans="1:20" x14ac:dyDescent="0.3">
      <c r="A277" s="22" t="str">
        <f>+'MOVIL-ESTACIONES'!A277</f>
        <v>ESTLAL19</v>
      </c>
      <c r="B277" s="22">
        <f>+'MOVIL-ESTACIONES'!E277</f>
        <v>1</v>
      </c>
      <c r="C277" s="22">
        <f>+'MOVIL-ESTACIONES'!F277</f>
        <v>100</v>
      </c>
      <c r="D277" s="22">
        <f>+'MOVIL-ESTACIONES'!G277</f>
        <v>400</v>
      </c>
      <c r="E277" s="22" t="str">
        <f>+'MOVIL-ESTACIONES'!H277</f>
        <v>BSCLAL</v>
      </c>
      <c r="F277" s="22" t="str">
        <f>+'MOVIL-ESTACIONES'!I277</f>
        <v>RNCLAL</v>
      </c>
      <c r="G277" s="22" t="str">
        <f>+'MOVIL-ESTACIONES'!J277</f>
        <v>SGWLAL</v>
      </c>
      <c r="H277" s="22" t="str">
        <f>+'MOVIL-ESTACIONES'!L277</f>
        <v>LA LIBERTAD</v>
      </c>
      <c r="I277" s="22">
        <f>MATCH(H277,'factores - departamento'!$A$2:$A$26,0)</f>
        <v>13</v>
      </c>
      <c r="J277" s="209" cm="1">
        <f t="array" ref="J277">+DEMANDAS!$B$12*PARAMETROS!$B$17*INDEX('factores - departamento'!$C$2:$C$26,$I277)</f>
        <v>915283973.42542911</v>
      </c>
      <c r="K277" s="209" cm="1">
        <f t="array" ref="K277">+DEMANDAS!$B$12*PARAMETROS!$B$18*INDEX('factores - departamento'!$C$2:$C$26,$I277)</f>
        <v>8203338745.9757509</v>
      </c>
      <c r="L277" s="209" cm="1">
        <f t="array" ref="L277">+DEMANDAS!$B$12*PARAMETROS!$B$19*INDEX('factores - departamento'!$C$2:$C$26,$I277)</f>
        <v>27678933806.775009</v>
      </c>
      <c r="M277" s="22">
        <f t="shared" si="25"/>
        <v>32</v>
      </c>
      <c r="N277" s="22">
        <f t="shared" si="26"/>
        <v>3200</v>
      </c>
      <c r="O277" s="22">
        <f t="shared" si="27"/>
        <v>12800</v>
      </c>
      <c r="P277" s="209">
        <f t="shared" si="28"/>
        <v>28602624.16954466</v>
      </c>
      <c r="Q277" s="209">
        <f t="shared" si="29"/>
        <v>256354335.81174222</v>
      </c>
      <c r="R277" s="209">
        <f t="shared" si="30"/>
        <v>864966681.46171904</v>
      </c>
      <c r="S277" s="22">
        <f>MATCH(H277,'factores - departamento'!$A$2:$A$26,0)</f>
        <v>13</v>
      </c>
      <c r="T277" s="22" t="str" cm="1">
        <f t="array" ref="T277">INDEX('factores - departamento'!$G$2:$G$26,S277)</f>
        <v>AGRLAL</v>
      </c>
    </row>
    <row r="278" spans="1:20" x14ac:dyDescent="0.3">
      <c r="A278" s="22" t="str">
        <f>+'MOVIL-ESTACIONES'!A278</f>
        <v>ESTLAL20</v>
      </c>
      <c r="B278" s="22">
        <f>+'MOVIL-ESTACIONES'!E278</f>
        <v>1</v>
      </c>
      <c r="C278" s="22">
        <f>+'MOVIL-ESTACIONES'!F278</f>
        <v>100</v>
      </c>
      <c r="D278" s="22">
        <f>+'MOVIL-ESTACIONES'!G278</f>
        <v>400</v>
      </c>
      <c r="E278" s="22" t="str">
        <f>+'MOVIL-ESTACIONES'!H278</f>
        <v>BSCLAL</v>
      </c>
      <c r="F278" s="22" t="str">
        <f>+'MOVIL-ESTACIONES'!I278</f>
        <v>RNCLAL</v>
      </c>
      <c r="G278" s="22" t="str">
        <f>+'MOVIL-ESTACIONES'!J278</f>
        <v>SGWLAL</v>
      </c>
      <c r="H278" s="22" t="str">
        <f>+'MOVIL-ESTACIONES'!L278</f>
        <v>LA LIBERTAD</v>
      </c>
      <c r="I278" s="22">
        <f>MATCH(H278,'factores - departamento'!$A$2:$A$26,0)</f>
        <v>13</v>
      </c>
      <c r="J278" s="209" cm="1">
        <f t="array" ref="J278">+DEMANDAS!$B$12*PARAMETROS!$B$17*INDEX('factores - departamento'!$C$2:$C$26,$I278)</f>
        <v>915283973.42542911</v>
      </c>
      <c r="K278" s="209" cm="1">
        <f t="array" ref="K278">+DEMANDAS!$B$12*PARAMETROS!$B$18*INDEX('factores - departamento'!$C$2:$C$26,$I278)</f>
        <v>8203338745.9757509</v>
      </c>
      <c r="L278" s="209" cm="1">
        <f t="array" ref="L278">+DEMANDAS!$B$12*PARAMETROS!$B$19*INDEX('factores - departamento'!$C$2:$C$26,$I278)</f>
        <v>27678933806.775009</v>
      </c>
      <c r="M278" s="22">
        <f t="shared" si="25"/>
        <v>32</v>
      </c>
      <c r="N278" s="22">
        <f t="shared" si="26"/>
        <v>3200</v>
      </c>
      <c r="O278" s="22">
        <f t="shared" si="27"/>
        <v>12800</v>
      </c>
      <c r="P278" s="209">
        <f t="shared" si="28"/>
        <v>28602624.16954466</v>
      </c>
      <c r="Q278" s="209">
        <f t="shared" si="29"/>
        <v>256354335.81174222</v>
      </c>
      <c r="R278" s="209">
        <f t="shared" si="30"/>
        <v>864966681.46171904</v>
      </c>
      <c r="S278" s="22">
        <f>MATCH(H278,'factores - departamento'!$A$2:$A$26,0)</f>
        <v>13</v>
      </c>
      <c r="T278" s="22" t="str" cm="1">
        <f t="array" ref="T278">INDEX('factores - departamento'!$G$2:$G$26,S278)</f>
        <v>AGRLAL</v>
      </c>
    </row>
    <row r="279" spans="1:20" x14ac:dyDescent="0.3">
      <c r="A279" s="22" t="str">
        <f>+'MOVIL-ESTACIONES'!A279</f>
        <v>ESTLAL21</v>
      </c>
      <c r="B279" s="22">
        <f>+'MOVIL-ESTACIONES'!E279</f>
        <v>1</v>
      </c>
      <c r="C279" s="22">
        <f>+'MOVIL-ESTACIONES'!F279</f>
        <v>100</v>
      </c>
      <c r="D279" s="22">
        <f>+'MOVIL-ESTACIONES'!G279</f>
        <v>400</v>
      </c>
      <c r="E279" s="22" t="str">
        <f>+'MOVIL-ESTACIONES'!H279</f>
        <v>BSCLAL</v>
      </c>
      <c r="F279" s="22" t="str">
        <f>+'MOVIL-ESTACIONES'!I279</f>
        <v>RNCLAL</v>
      </c>
      <c r="G279" s="22" t="str">
        <f>+'MOVIL-ESTACIONES'!J279</f>
        <v>SGWLAL</v>
      </c>
      <c r="H279" s="22" t="str">
        <f>+'MOVIL-ESTACIONES'!L279</f>
        <v>LA LIBERTAD</v>
      </c>
      <c r="I279" s="22">
        <f>MATCH(H279,'factores - departamento'!$A$2:$A$26,0)</f>
        <v>13</v>
      </c>
      <c r="J279" s="209" cm="1">
        <f t="array" ref="J279">+DEMANDAS!$B$12*PARAMETROS!$B$17*INDEX('factores - departamento'!$C$2:$C$26,$I279)</f>
        <v>915283973.42542911</v>
      </c>
      <c r="K279" s="209" cm="1">
        <f t="array" ref="K279">+DEMANDAS!$B$12*PARAMETROS!$B$18*INDEX('factores - departamento'!$C$2:$C$26,$I279)</f>
        <v>8203338745.9757509</v>
      </c>
      <c r="L279" s="209" cm="1">
        <f t="array" ref="L279">+DEMANDAS!$B$12*PARAMETROS!$B$19*INDEX('factores - departamento'!$C$2:$C$26,$I279)</f>
        <v>27678933806.775009</v>
      </c>
      <c r="M279" s="22">
        <f t="shared" si="25"/>
        <v>32</v>
      </c>
      <c r="N279" s="22">
        <f t="shared" si="26"/>
        <v>3200</v>
      </c>
      <c r="O279" s="22">
        <f t="shared" si="27"/>
        <v>12800</v>
      </c>
      <c r="P279" s="209">
        <f t="shared" si="28"/>
        <v>28602624.16954466</v>
      </c>
      <c r="Q279" s="209">
        <f t="shared" si="29"/>
        <v>256354335.81174222</v>
      </c>
      <c r="R279" s="209">
        <f t="shared" si="30"/>
        <v>864966681.46171904</v>
      </c>
      <c r="S279" s="22">
        <f>MATCH(H279,'factores - departamento'!$A$2:$A$26,0)</f>
        <v>13</v>
      </c>
      <c r="T279" s="22" t="str" cm="1">
        <f t="array" ref="T279">INDEX('factores - departamento'!$G$2:$G$26,S279)</f>
        <v>AGRLAL</v>
      </c>
    </row>
    <row r="280" spans="1:20" x14ac:dyDescent="0.3">
      <c r="A280" s="22" t="str">
        <f>+'MOVIL-ESTACIONES'!A280</f>
        <v>ESTLAL22</v>
      </c>
      <c r="B280" s="22">
        <f>+'MOVIL-ESTACIONES'!E280</f>
        <v>1</v>
      </c>
      <c r="C280" s="22">
        <f>+'MOVIL-ESTACIONES'!F280</f>
        <v>100</v>
      </c>
      <c r="D280" s="22">
        <f>+'MOVIL-ESTACIONES'!G280</f>
        <v>400</v>
      </c>
      <c r="E280" s="22" t="str">
        <f>+'MOVIL-ESTACIONES'!H280</f>
        <v>BSCLAL</v>
      </c>
      <c r="F280" s="22" t="str">
        <f>+'MOVIL-ESTACIONES'!I280</f>
        <v>RNCLAL</v>
      </c>
      <c r="G280" s="22" t="str">
        <f>+'MOVIL-ESTACIONES'!J280</f>
        <v>SGWLAL</v>
      </c>
      <c r="H280" s="22" t="str">
        <f>+'MOVIL-ESTACIONES'!L280</f>
        <v>LA LIBERTAD</v>
      </c>
      <c r="I280" s="22">
        <f>MATCH(H280,'factores - departamento'!$A$2:$A$26,0)</f>
        <v>13</v>
      </c>
      <c r="J280" s="209" cm="1">
        <f t="array" ref="J280">+DEMANDAS!$B$12*PARAMETROS!$B$17*INDEX('factores - departamento'!$C$2:$C$26,$I280)</f>
        <v>915283973.42542911</v>
      </c>
      <c r="K280" s="209" cm="1">
        <f t="array" ref="K280">+DEMANDAS!$B$12*PARAMETROS!$B$18*INDEX('factores - departamento'!$C$2:$C$26,$I280)</f>
        <v>8203338745.9757509</v>
      </c>
      <c r="L280" s="209" cm="1">
        <f t="array" ref="L280">+DEMANDAS!$B$12*PARAMETROS!$B$19*INDEX('factores - departamento'!$C$2:$C$26,$I280)</f>
        <v>27678933806.775009</v>
      </c>
      <c r="M280" s="22">
        <f t="shared" si="25"/>
        <v>32</v>
      </c>
      <c r="N280" s="22">
        <f t="shared" si="26"/>
        <v>3200</v>
      </c>
      <c r="O280" s="22">
        <f t="shared" si="27"/>
        <v>12800</v>
      </c>
      <c r="P280" s="209">
        <f t="shared" si="28"/>
        <v>28602624.16954466</v>
      </c>
      <c r="Q280" s="209">
        <f t="shared" si="29"/>
        <v>256354335.81174222</v>
      </c>
      <c r="R280" s="209">
        <f t="shared" si="30"/>
        <v>864966681.46171904</v>
      </c>
      <c r="S280" s="22">
        <f>MATCH(H280,'factores - departamento'!$A$2:$A$26,0)</f>
        <v>13</v>
      </c>
      <c r="T280" s="22" t="str" cm="1">
        <f t="array" ref="T280">INDEX('factores - departamento'!$G$2:$G$26,S280)</f>
        <v>AGRLAL</v>
      </c>
    </row>
    <row r="281" spans="1:20" x14ac:dyDescent="0.3">
      <c r="A281" s="22" t="str">
        <f>+'MOVIL-ESTACIONES'!A281</f>
        <v>ESTLAL23</v>
      </c>
      <c r="B281" s="22">
        <f>+'MOVIL-ESTACIONES'!E281</f>
        <v>1</v>
      </c>
      <c r="C281" s="22">
        <f>+'MOVIL-ESTACIONES'!F281</f>
        <v>100</v>
      </c>
      <c r="D281" s="22">
        <f>+'MOVIL-ESTACIONES'!G281</f>
        <v>400</v>
      </c>
      <c r="E281" s="22" t="str">
        <f>+'MOVIL-ESTACIONES'!H281</f>
        <v>BSCLAL</v>
      </c>
      <c r="F281" s="22" t="str">
        <f>+'MOVIL-ESTACIONES'!I281</f>
        <v>RNCLAL</v>
      </c>
      <c r="G281" s="22" t="str">
        <f>+'MOVIL-ESTACIONES'!J281</f>
        <v>SGWLAL</v>
      </c>
      <c r="H281" s="22" t="str">
        <f>+'MOVIL-ESTACIONES'!L281</f>
        <v>LA LIBERTAD</v>
      </c>
      <c r="I281" s="22">
        <f>MATCH(H281,'factores - departamento'!$A$2:$A$26,0)</f>
        <v>13</v>
      </c>
      <c r="J281" s="209" cm="1">
        <f t="array" ref="J281">+DEMANDAS!$B$12*PARAMETROS!$B$17*INDEX('factores - departamento'!$C$2:$C$26,$I281)</f>
        <v>915283973.42542911</v>
      </c>
      <c r="K281" s="209" cm="1">
        <f t="array" ref="K281">+DEMANDAS!$B$12*PARAMETROS!$B$18*INDEX('factores - departamento'!$C$2:$C$26,$I281)</f>
        <v>8203338745.9757509</v>
      </c>
      <c r="L281" s="209" cm="1">
        <f t="array" ref="L281">+DEMANDAS!$B$12*PARAMETROS!$B$19*INDEX('factores - departamento'!$C$2:$C$26,$I281)</f>
        <v>27678933806.775009</v>
      </c>
      <c r="M281" s="22">
        <f t="shared" si="25"/>
        <v>32</v>
      </c>
      <c r="N281" s="22">
        <f t="shared" si="26"/>
        <v>3200</v>
      </c>
      <c r="O281" s="22">
        <f t="shared" si="27"/>
        <v>12800</v>
      </c>
      <c r="P281" s="209">
        <f t="shared" si="28"/>
        <v>28602624.16954466</v>
      </c>
      <c r="Q281" s="209">
        <f t="shared" si="29"/>
        <v>256354335.81174222</v>
      </c>
      <c r="R281" s="209">
        <f t="shared" si="30"/>
        <v>864966681.46171904</v>
      </c>
      <c r="S281" s="22">
        <f>MATCH(H281,'factores - departamento'!$A$2:$A$26,0)</f>
        <v>13</v>
      </c>
      <c r="T281" s="22" t="str" cm="1">
        <f t="array" ref="T281">INDEX('factores - departamento'!$G$2:$G$26,S281)</f>
        <v>AGRLAL</v>
      </c>
    </row>
    <row r="282" spans="1:20" x14ac:dyDescent="0.3">
      <c r="A282" s="22" t="str">
        <f>+'MOVIL-ESTACIONES'!A282</f>
        <v>ESTLAL24</v>
      </c>
      <c r="B282" s="22">
        <f>+'MOVIL-ESTACIONES'!E282</f>
        <v>1</v>
      </c>
      <c r="C282" s="22">
        <f>+'MOVIL-ESTACIONES'!F282</f>
        <v>100</v>
      </c>
      <c r="D282" s="22">
        <f>+'MOVIL-ESTACIONES'!G282</f>
        <v>400</v>
      </c>
      <c r="E282" s="22" t="str">
        <f>+'MOVIL-ESTACIONES'!H282</f>
        <v>BSCLAL</v>
      </c>
      <c r="F282" s="22" t="str">
        <f>+'MOVIL-ESTACIONES'!I282</f>
        <v>RNCLAL</v>
      </c>
      <c r="G282" s="22" t="str">
        <f>+'MOVIL-ESTACIONES'!J282</f>
        <v>SGWLAL</v>
      </c>
      <c r="H282" s="22" t="str">
        <f>+'MOVIL-ESTACIONES'!L282</f>
        <v>LA LIBERTAD</v>
      </c>
      <c r="I282" s="22">
        <f>MATCH(H282,'factores - departamento'!$A$2:$A$26,0)</f>
        <v>13</v>
      </c>
      <c r="J282" s="209" cm="1">
        <f t="array" ref="J282">+DEMANDAS!$B$12*PARAMETROS!$B$17*INDEX('factores - departamento'!$C$2:$C$26,$I282)</f>
        <v>915283973.42542911</v>
      </c>
      <c r="K282" s="209" cm="1">
        <f t="array" ref="K282">+DEMANDAS!$B$12*PARAMETROS!$B$18*INDEX('factores - departamento'!$C$2:$C$26,$I282)</f>
        <v>8203338745.9757509</v>
      </c>
      <c r="L282" s="209" cm="1">
        <f t="array" ref="L282">+DEMANDAS!$B$12*PARAMETROS!$B$19*INDEX('factores - departamento'!$C$2:$C$26,$I282)</f>
        <v>27678933806.775009</v>
      </c>
      <c r="M282" s="22">
        <f t="shared" si="25"/>
        <v>32</v>
      </c>
      <c r="N282" s="22">
        <f t="shared" si="26"/>
        <v>3200</v>
      </c>
      <c r="O282" s="22">
        <f t="shared" si="27"/>
        <v>12800</v>
      </c>
      <c r="P282" s="209">
        <f t="shared" si="28"/>
        <v>28602624.16954466</v>
      </c>
      <c r="Q282" s="209">
        <f t="shared" si="29"/>
        <v>256354335.81174222</v>
      </c>
      <c r="R282" s="209">
        <f t="shared" si="30"/>
        <v>864966681.46171904</v>
      </c>
      <c r="S282" s="22">
        <f>MATCH(H282,'factores - departamento'!$A$2:$A$26,0)</f>
        <v>13</v>
      </c>
      <c r="T282" s="22" t="str" cm="1">
        <f t="array" ref="T282">INDEX('factores - departamento'!$G$2:$G$26,S282)</f>
        <v>AGRLAL</v>
      </c>
    </row>
    <row r="283" spans="1:20" x14ac:dyDescent="0.3">
      <c r="A283" s="22" t="str">
        <f>+'MOVIL-ESTACIONES'!A283</f>
        <v>ESTLAL25</v>
      </c>
      <c r="B283" s="22">
        <f>+'MOVIL-ESTACIONES'!E283</f>
        <v>1</v>
      </c>
      <c r="C283" s="22">
        <f>+'MOVIL-ESTACIONES'!F283</f>
        <v>100</v>
      </c>
      <c r="D283" s="22">
        <f>+'MOVIL-ESTACIONES'!G283</f>
        <v>400</v>
      </c>
      <c r="E283" s="22" t="str">
        <f>+'MOVIL-ESTACIONES'!H283</f>
        <v>BSCLAL</v>
      </c>
      <c r="F283" s="22" t="str">
        <f>+'MOVIL-ESTACIONES'!I283</f>
        <v>RNCLAL</v>
      </c>
      <c r="G283" s="22" t="str">
        <f>+'MOVIL-ESTACIONES'!J283</f>
        <v>SGWLAL</v>
      </c>
      <c r="H283" s="22" t="str">
        <f>+'MOVIL-ESTACIONES'!L283</f>
        <v>LA LIBERTAD</v>
      </c>
      <c r="I283" s="22">
        <f>MATCH(H283,'factores - departamento'!$A$2:$A$26,0)</f>
        <v>13</v>
      </c>
      <c r="J283" s="209" cm="1">
        <f t="array" ref="J283">+DEMANDAS!$B$12*PARAMETROS!$B$17*INDEX('factores - departamento'!$C$2:$C$26,$I283)</f>
        <v>915283973.42542911</v>
      </c>
      <c r="K283" s="209" cm="1">
        <f t="array" ref="K283">+DEMANDAS!$B$12*PARAMETROS!$B$18*INDEX('factores - departamento'!$C$2:$C$26,$I283)</f>
        <v>8203338745.9757509</v>
      </c>
      <c r="L283" s="209" cm="1">
        <f t="array" ref="L283">+DEMANDAS!$B$12*PARAMETROS!$B$19*INDEX('factores - departamento'!$C$2:$C$26,$I283)</f>
        <v>27678933806.775009</v>
      </c>
      <c r="M283" s="22">
        <f t="shared" si="25"/>
        <v>32</v>
      </c>
      <c r="N283" s="22">
        <f t="shared" si="26"/>
        <v>3200</v>
      </c>
      <c r="O283" s="22">
        <f t="shared" si="27"/>
        <v>12800</v>
      </c>
      <c r="P283" s="209">
        <f t="shared" si="28"/>
        <v>28602624.16954466</v>
      </c>
      <c r="Q283" s="209">
        <f t="shared" si="29"/>
        <v>256354335.81174222</v>
      </c>
      <c r="R283" s="209">
        <f t="shared" si="30"/>
        <v>864966681.46171904</v>
      </c>
      <c r="S283" s="22">
        <f>MATCH(H283,'factores - departamento'!$A$2:$A$26,0)</f>
        <v>13</v>
      </c>
      <c r="T283" s="22" t="str" cm="1">
        <f t="array" ref="T283">INDEX('factores - departamento'!$G$2:$G$26,S283)</f>
        <v>AGRLAL</v>
      </c>
    </row>
    <row r="284" spans="1:20" x14ac:dyDescent="0.3">
      <c r="A284" s="22" t="str">
        <f>+'MOVIL-ESTACIONES'!A284</f>
        <v>ESTLAL26</v>
      </c>
      <c r="B284" s="22">
        <f>+'MOVIL-ESTACIONES'!E284</f>
        <v>1</v>
      </c>
      <c r="C284" s="22">
        <f>+'MOVIL-ESTACIONES'!F284</f>
        <v>100</v>
      </c>
      <c r="D284" s="22">
        <f>+'MOVIL-ESTACIONES'!G284</f>
        <v>400</v>
      </c>
      <c r="E284" s="22" t="str">
        <f>+'MOVIL-ESTACIONES'!H284</f>
        <v>BSCLAL</v>
      </c>
      <c r="F284" s="22" t="str">
        <f>+'MOVIL-ESTACIONES'!I284</f>
        <v>RNCLAL</v>
      </c>
      <c r="G284" s="22" t="str">
        <f>+'MOVIL-ESTACIONES'!J284</f>
        <v>SGWLAL</v>
      </c>
      <c r="H284" s="22" t="str">
        <f>+'MOVIL-ESTACIONES'!L284</f>
        <v>LA LIBERTAD</v>
      </c>
      <c r="I284" s="22">
        <f>MATCH(H284,'factores - departamento'!$A$2:$A$26,0)</f>
        <v>13</v>
      </c>
      <c r="J284" s="209" cm="1">
        <f t="array" ref="J284">+DEMANDAS!$B$12*PARAMETROS!$B$17*INDEX('factores - departamento'!$C$2:$C$26,$I284)</f>
        <v>915283973.42542911</v>
      </c>
      <c r="K284" s="209" cm="1">
        <f t="array" ref="K284">+DEMANDAS!$B$12*PARAMETROS!$B$18*INDEX('factores - departamento'!$C$2:$C$26,$I284)</f>
        <v>8203338745.9757509</v>
      </c>
      <c r="L284" s="209" cm="1">
        <f t="array" ref="L284">+DEMANDAS!$B$12*PARAMETROS!$B$19*INDEX('factores - departamento'!$C$2:$C$26,$I284)</f>
        <v>27678933806.775009</v>
      </c>
      <c r="M284" s="22">
        <f t="shared" si="25"/>
        <v>32</v>
      </c>
      <c r="N284" s="22">
        <f t="shared" si="26"/>
        <v>3200</v>
      </c>
      <c r="O284" s="22">
        <f t="shared" si="27"/>
        <v>12800</v>
      </c>
      <c r="P284" s="209">
        <f t="shared" si="28"/>
        <v>28602624.16954466</v>
      </c>
      <c r="Q284" s="209">
        <f t="shared" si="29"/>
        <v>256354335.81174222</v>
      </c>
      <c r="R284" s="209">
        <f t="shared" si="30"/>
        <v>864966681.46171904</v>
      </c>
      <c r="S284" s="22">
        <f>MATCH(H284,'factores - departamento'!$A$2:$A$26,0)</f>
        <v>13</v>
      </c>
      <c r="T284" s="22" t="str" cm="1">
        <f t="array" ref="T284">INDEX('factores - departamento'!$G$2:$G$26,S284)</f>
        <v>AGRLAL</v>
      </c>
    </row>
    <row r="285" spans="1:20" x14ac:dyDescent="0.3">
      <c r="A285" s="22" t="str">
        <f>+'MOVIL-ESTACIONES'!A285</f>
        <v>ESTLAL27</v>
      </c>
      <c r="B285" s="22">
        <f>+'MOVIL-ESTACIONES'!E285</f>
        <v>1</v>
      </c>
      <c r="C285" s="22">
        <f>+'MOVIL-ESTACIONES'!F285</f>
        <v>100</v>
      </c>
      <c r="D285" s="22">
        <f>+'MOVIL-ESTACIONES'!G285</f>
        <v>400</v>
      </c>
      <c r="E285" s="22" t="str">
        <f>+'MOVIL-ESTACIONES'!H285</f>
        <v>BSCLAL</v>
      </c>
      <c r="F285" s="22" t="str">
        <f>+'MOVIL-ESTACIONES'!I285</f>
        <v>RNCLAL</v>
      </c>
      <c r="G285" s="22" t="str">
        <f>+'MOVIL-ESTACIONES'!J285</f>
        <v>SGWLAL</v>
      </c>
      <c r="H285" s="22" t="str">
        <f>+'MOVIL-ESTACIONES'!L285</f>
        <v>LA LIBERTAD</v>
      </c>
      <c r="I285" s="22">
        <f>MATCH(H285,'factores - departamento'!$A$2:$A$26,0)</f>
        <v>13</v>
      </c>
      <c r="J285" s="209" cm="1">
        <f t="array" ref="J285">+DEMANDAS!$B$12*PARAMETROS!$B$17*INDEX('factores - departamento'!$C$2:$C$26,$I285)</f>
        <v>915283973.42542911</v>
      </c>
      <c r="K285" s="209" cm="1">
        <f t="array" ref="K285">+DEMANDAS!$B$12*PARAMETROS!$B$18*INDEX('factores - departamento'!$C$2:$C$26,$I285)</f>
        <v>8203338745.9757509</v>
      </c>
      <c r="L285" s="209" cm="1">
        <f t="array" ref="L285">+DEMANDAS!$B$12*PARAMETROS!$B$19*INDEX('factores - departamento'!$C$2:$C$26,$I285)</f>
        <v>27678933806.775009</v>
      </c>
      <c r="M285" s="22">
        <f t="shared" si="25"/>
        <v>32</v>
      </c>
      <c r="N285" s="22">
        <f t="shared" si="26"/>
        <v>3200</v>
      </c>
      <c r="O285" s="22">
        <f t="shared" si="27"/>
        <v>12800</v>
      </c>
      <c r="P285" s="209">
        <f t="shared" si="28"/>
        <v>28602624.16954466</v>
      </c>
      <c r="Q285" s="209">
        <f t="shared" si="29"/>
        <v>256354335.81174222</v>
      </c>
      <c r="R285" s="209">
        <f t="shared" si="30"/>
        <v>864966681.46171904</v>
      </c>
      <c r="S285" s="22">
        <f>MATCH(H285,'factores - departamento'!$A$2:$A$26,0)</f>
        <v>13</v>
      </c>
      <c r="T285" s="22" t="str" cm="1">
        <f t="array" ref="T285">INDEX('factores - departamento'!$G$2:$G$26,S285)</f>
        <v>AGRLAL</v>
      </c>
    </row>
    <row r="286" spans="1:20" x14ac:dyDescent="0.3">
      <c r="A286" s="22" t="str">
        <f>+'MOVIL-ESTACIONES'!A286</f>
        <v>ESTLAL28</v>
      </c>
      <c r="B286" s="22">
        <f>+'MOVIL-ESTACIONES'!E286</f>
        <v>1</v>
      </c>
      <c r="C286" s="22">
        <f>+'MOVIL-ESTACIONES'!F286</f>
        <v>100</v>
      </c>
      <c r="D286" s="22">
        <f>+'MOVIL-ESTACIONES'!G286</f>
        <v>400</v>
      </c>
      <c r="E286" s="22" t="str">
        <f>+'MOVIL-ESTACIONES'!H286</f>
        <v>BSCLAL</v>
      </c>
      <c r="F286" s="22" t="str">
        <f>+'MOVIL-ESTACIONES'!I286</f>
        <v>RNCLAL</v>
      </c>
      <c r="G286" s="22" t="str">
        <f>+'MOVIL-ESTACIONES'!J286</f>
        <v>SGWLAL</v>
      </c>
      <c r="H286" s="22" t="str">
        <f>+'MOVIL-ESTACIONES'!L286</f>
        <v>LA LIBERTAD</v>
      </c>
      <c r="I286" s="22">
        <f>MATCH(H286,'factores - departamento'!$A$2:$A$26,0)</f>
        <v>13</v>
      </c>
      <c r="J286" s="209" cm="1">
        <f t="array" ref="J286">+DEMANDAS!$B$12*PARAMETROS!$B$17*INDEX('factores - departamento'!$C$2:$C$26,$I286)</f>
        <v>915283973.42542911</v>
      </c>
      <c r="K286" s="209" cm="1">
        <f t="array" ref="K286">+DEMANDAS!$B$12*PARAMETROS!$B$18*INDEX('factores - departamento'!$C$2:$C$26,$I286)</f>
        <v>8203338745.9757509</v>
      </c>
      <c r="L286" s="209" cm="1">
        <f t="array" ref="L286">+DEMANDAS!$B$12*PARAMETROS!$B$19*INDEX('factores - departamento'!$C$2:$C$26,$I286)</f>
        <v>27678933806.775009</v>
      </c>
      <c r="M286" s="22">
        <f t="shared" si="25"/>
        <v>32</v>
      </c>
      <c r="N286" s="22">
        <f t="shared" si="26"/>
        <v>3200</v>
      </c>
      <c r="O286" s="22">
        <f t="shared" si="27"/>
        <v>12800</v>
      </c>
      <c r="P286" s="209">
        <f t="shared" si="28"/>
        <v>28602624.16954466</v>
      </c>
      <c r="Q286" s="209">
        <f t="shared" si="29"/>
        <v>256354335.81174222</v>
      </c>
      <c r="R286" s="209">
        <f t="shared" si="30"/>
        <v>864966681.46171904</v>
      </c>
      <c r="S286" s="22">
        <f>MATCH(H286,'factores - departamento'!$A$2:$A$26,0)</f>
        <v>13</v>
      </c>
      <c r="T286" s="22" t="str" cm="1">
        <f t="array" ref="T286">INDEX('factores - departamento'!$G$2:$G$26,S286)</f>
        <v>AGRLAL</v>
      </c>
    </row>
    <row r="287" spans="1:20" x14ac:dyDescent="0.3">
      <c r="A287" s="22" t="str">
        <f>+'MOVIL-ESTACIONES'!A287</f>
        <v>ESTLAL29</v>
      </c>
      <c r="B287" s="22">
        <f>+'MOVIL-ESTACIONES'!E287</f>
        <v>1</v>
      </c>
      <c r="C287" s="22">
        <f>+'MOVIL-ESTACIONES'!F287</f>
        <v>100</v>
      </c>
      <c r="D287" s="22">
        <f>+'MOVIL-ESTACIONES'!G287</f>
        <v>400</v>
      </c>
      <c r="E287" s="22" t="str">
        <f>+'MOVIL-ESTACIONES'!H287</f>
        <v>BSCLAL</v>
      </c>
      <c r="F287" s="22" t="str">
        <f>+'MOVIL-ESTACIONES'!I287</f>
        <v>RNCLAL</v>
      </c>
      <c r="G287" s="22" t="str">
        <f>+'MOVIL-ESTACIONES'!J287</f>
        <v>SGWLAL</v>
      </c>
      <c r="H287" s="22" t="str">
        <f>+'MOVIL-ESTACIONES'!L287</f>
        <v>LA LIBERTAD</v>
      </c>
      <c r="I287" s="22">
        <f>MATCH(H287,'factores - departamento'!$A$2:$A$26,0)</f>
        <v>13</v>
      </c>
      <c r="J287" s="209" cm="1">
        <f t="array" ref="J287">+DEMANDAS!$B$12*PARAMETROS!$B$17*INDEX('factores - departamento'!$C$2:$C$26,$I287)</f>
        <v>915283973.42542911</v>
      </c>
      <c r="K287" s="209" cm="1">
        <f t="array" ref="K287">+DEMANDAS!$B$12*PARAMETROS!$B$18*INDEX('factores - departamento'!$C$2:$C$26,$I287)</f>
        <v>8203338745.9757509</v>
      </c>
      <c r="L287" s="209" cm="1">
        <f t="array" ref="L287">+DEMANDAS!$B$12*PARAMETROS!$B$19*INDEX('factores - departamento'!$C$2:$C$26,$I287)</f>
        <v>27678933806.775009</v>
      </c>
      <c r="M287" s="22">
        <f t="shared" si="25"/>
        <v>32</v>
      </c>
      <c r="N287" s="22">
        <f t="shared" si="26"/>
        <v>3200</v>
      </c>
      <c r="O287" s="22">
        <f t="shared" si="27"/>
        <v>12800</v>
      </c>
      <c r="P287" s="209">
        <f t="shared" si="28"/>
        <v>28602624.16954466</v>
      </c>
      <c r="Q287" s="209">
        <f t="shared" si="29"/>
        <v>256354335.81174222</v>
      </c>
      <c r="R287" s="209">
        <f t="shared" si="30"/>
        <v>864966681.46171904</v>
      </c>
      <c r="S287" s="22">
        <f>MATCH(H287,'factores - departamento'!$A$2:$A$26,0)</f>
        <v>13</v>
      </c>
      <c r="T287" s="22" t="str" cm="1">
        <f t="array" ref="T287">INDEX('factores - departamento'!$G$2:$G$26,S287)</f>
        <v>AGRLAL</v>
      </c>
    </row>
    <row r="288" spans="1:20" x14ac:dyDescent="0.3">
      <c r="A288" s="22" t="str">
        <f>+'MOVIL-ESTACIONES'!A288</f>
        <v>ESTLAL30</v>
      </c>
      <c r="B288" s="22">
        <f>+'MOVIL-ESTACIONES'!E288</f>
        <v>1</v>
      </c>
      <c r="C288" s="22">
        <f>+'MOVIL-ESTACIONES'!F288</f>
        <v>100</v>
      </c>
      <c r="D288" s="22">
        <f>+'MOVIL-ESTACIONES'!G288</f>
        <v>400</v>
      </c>
      <c r="E288" s="22" t="str">
        <f>+'MOVIL-ESTACIONES'!H288</f>
        <v>BSCLAL</v>
      </c>
      <c r="F288" s="22" t="str">
        <f>+'MOVIL-ESTACIONES'!I288</f>
        <v>RNCLAL</v>
      </c>
      <c r="G288" s="22" t="str">
        <f>+'MOVIL-ESTACIONES'!J288</f>
        <v>SGWLAL</v>
      </c>
      <c r="H288" s="22" t="str">
        <f>+'MOVIL-ESTACIONES'!L288</f>
        <v>LA LIBERTAD</v>
      </c>
      <c r="I288" s="22">
        <f>MATCH(H288,'factores - departamento'!$A$2:$A$26,0)</f>
        <v>13</v>
      </c>
      <c r="J288" s="209" cm="1">
        <f t="array" ref="J288">+DEMANDAS!$B$12*PARAMETROS!$B$17*INDEX('factores - departamento'!$C$2:$C$26,$I288)</f>
        <v>915283973.42542911</v>
      </c>
      <c r="K288" s="209" cm="1">
        <f t="array" ref="K288">+DEMANDAS!$B$12*PARAMETROS!$B$18*INDEX('factores - departamento'!$C$2:$C$26,$I288)</f>
        <v>8203338745.9757509</v>
      </c>
      <c r="L288" s="209" cm="1">
        <f t="array" ref="L288">+DEMANDAS!$B$12*PARAMETROS!$B$19*INDEX('factores - departamento'!$C$2:$C$26,$I288)</f>
        <v>27678933806.775009</v>
      </c>
      <c r="M288" s="22">
        <f t="shared" si="25"/>
        <v>32</v>
      </c>
      <c r="N288" s="22">
        <f t="shared" si="26"/>
        <v>3200</v>
      </c>
      <c r="O288" s="22">
        <f t="shared" si="27"/>
        <v>12800</v>
      </c>
      <c r="P288" s="209">
        <f t="shared" si="28"/>
        <v>28602624.16954466</v>
      </c>
      <c r="Q288" s="209">
        <f t="shared" si="29"/>
        <v>256354335.81174222</v>
      </c>
      <c r="R288" s="209">
        <f t="shared" si="30"/>
        <v>864966681.46171904</v>
      </c>
      <c r="S288" s="22">
        <f>MATCH(H288,'factores - departamento'!$A$2:$A$26,0)</f>
        <v>13</v>
      </c>
      <c r="T288" s="22" t="str" cm="1">
        <f t="array" ref="T288">INDEX('factores - departamento'!$G$2:$G$26,S288)</f>
        <v>AGRLAL</v>
      </c>
    </row>
    <row r="289" spans="1:20" x14ac:dyDescent="0.3">
      <c r="A289" s="22" t="str">
        <f>+'MOVIL-ESTACIONES'!A289</f>
        <v>ESTLAL31</v>
      </c>
      <c r="B289" s="22">
        <f>+'MOVIL-ESTACIONES'!E289</f>
        <v>1</v>
      </c>
      <c r="C289" s="22">
        <f>+'MOVIL-ESTACIONES'!F289</f>
        <v>100</v>
      </c>
      <c r="D289" s="22">
        <f>+'MOVIL-ESTACIONES'!G289</f>
        <v>400</v>
      </c>
      <c r="E289" s="22" t="str">
        <f>+'MOVIL-ESTACIONES'!H289</f>
        <v>BSCLAL</v>
      </c>
      <c r="F289" s="22" t="str">
        <f>+'MOVIL-ESTACIONES'!I289</f>
        <v>RNCLAL</v>
      </c>
      <c r="G289" s="22" t="str">
        <f>+'MOVIL-ESTACIONES'!J289</f>
        <v>SGWLAL</v>
      </c>
      <c r="H289" s="22" t="str">
        <f>+'MOVIL-ESTACIONES'!L289</f>
        <v>LA LIBERTAD</v>
      </c>
      <c r="I289" s="22">
        <f>MATCH(H289,'factores - departamento'!$A$2:$A$26,0)</f>
        <v>13</v>
      </c>
      <c r="J289" s="209" cm="1">
        <f t="array" ref="J289">+DEMANDAS!$B$12*PARAMETROS!$B$17*INDEX('factores - departamento'!$C$2:$C$26,$I289)</f>
        <v>915283973.42542911</v>
      </c>
      <c r="K289" s="209" cm="1">
        <f t="array" ref="K289">+DEMANDAS!$B$12*PARAMETROS!$B$18*INDEX('factores - departamento'!$C$2:$C$26,$I289)</f>
        <v>8203338745.9757509</v>
      </c>
      <c r="L289" s="209" cm="1">
        <f t="array" ref="L289">+DEMANDAS!$B$12*PARAMETROS!$B$19*INDEX('factores - departamento'!$C$2:$C$26,$I289)</f>
        <v>27678933806.775009</v>
      </c>
      <c r="M289" s="22">
        <f t="shared" si="25"/>
        <v>32</v>
      </c>
      <c r="N289" s="22">
        <f t="shared" si="26"/>
        <v>3200</v>
      </c>
      <c r="O289" s="22">
        <f t="shared" si="27"/>
        <v>12800</v>
      </c>
      <c r="P289" s="209">
        <f t="shared" si="28"/>
        <v>28602624.16954466</v>
      </c>
      <c r="Q289" s="209">
        <f t="shared" si="29"/>
        <v>256354335.81174222</v>
      </c>
      <c r="R289" s="209">
        <f t="shared" si="30"/>
        <v>864966681.46171904</v>
      </c>
      <c r="S289" s="22">
        <f>MATCH(H289,'factores - departamento'!$A$2:$A$26,0)</f>
        <v>13</v>
      </c>
      <c r="T289" s="22" t="str" cm="1">
        <f t="array" ref="T289">INDEX('factores - departamento'!$G$2:$G$26,S289)</f>
        <v>AGRLAL</v>
      </c>
    </row>
    <row r="290" spans="1:20" x14ac:dyDescent="0.3">
      <c r="A290" s="22" t="str">
        <f>+'MOVIL-ESTACIONES'!A290</f>
        <v>ESTLAL32</v>
      </c>
      <c r="B290" s="22">
        <f>+'MOVIL-ESTACIONES'!E290</f>
        <v>1</v>
      </c>
      <c r="C290" s="22">
        <f>+'MOVIL-ESTACIONES'!F290</f>
        <v>100</v>
      </c>
      <c r="D290" s="22">
        <f>+'MOVIL-ESTACIONES'!G290</f>
        <v>400</v>
      </c>
      <c r="E290" s="22" t="str">
        <f>+'MOVIL-ESTACIONES'!H290</f>
        <v>BSCLAL</v>
      </c>
      <c r="F290" s="22" t="str">
        <f>+'MOVIL-ESTACIONES'!I290</f>
        <v>RNCLAL</v>
      </c>
      <c r="G290" s="22" t="str">
        <f>+'MOVIL-ESTACIONES'!J290</f>
        <v>SGWLAL</v>
      </c>
      <c r="H290" s="22" t="str">
        <f>+'MOVIL-ESTACIONES'!L290</f>
        <v>LA LIBERTAD</v>
      </c>
      <c r="I290" s="22">
        <f>MATCH(H290,'factores - departamento'!$A$2:$A$26,0)</f>
        <v>13</v>
      </c>
      <c r="J290" s="209" cm="1">
        <f t="array" ref="J290">+DEMANDAS!$B$12*PARAMETROS!$B$17*INDEX('factores - departamento'!$C$2:$C$26,$I290)</f>
        <v>915283973.42542911</v>
      </c>
      <c r="K290" s="209" cm="1">
        <f t="array" ref="K290">+DEMANDAS!$B$12*PARAMETROS!$B$18*INDEX('factores - departamento'!$C$2:$C$26,$I290)</f>
        <v>8203338745.9757509</v>
      </c>
      <c r="L290" s="209" cm="1">
        <f t="array" ref="L290">+DEMANDAS!$B$12*PARAMETROS!$B$19*INDEX('factores - departamento'!$C$2:$C$26,$I290)</f>
        <v>27678933806.775009</v>
      </c>
      <c r="M290" s="22">
        <f t="shared" si="25"/>
        <v>32</v>
      </c>
      <c r="N290" s="22">
        <f t="shared" si="26"/>
        <v>3200</v>
      </c>
      <c r="O290" s="22">
        <f t="shared" si="27"/>
        <v>12800</v>
      </c>
      <c r="P290" s="209">
        <f t="shared" si="28"/>
        <v>28602624.16954466</v>
      </c>
      <c r="Q290" s="209">
        <f t="shared" si="29"/>
        <v>256354335.81174222</v>
      </c>
      <c r="R290" s="209">
        <f t="shared" si="30"/>
        <v>864966681.46171904</v>
      </c>
      <c r="S290" s="22">
        <f>MATCH(H290,'factores - departamento'!$A$2:$A$26,0)</f>
        <v>13</v>
      </c>
      <c r="T290" s="22" t="str" cm="1">
        <f t="array" ref="T290">INDEX('factores - departamento'!$G$2:$G$26,S290)</f>
        <v>AGRLAL</v>
      </c>
    </row>
    <row r="291" spans="1:20" x14ac:dyDescent="0.3">
      <c r="A291" s="22" t="str">
        <f>+'MOVIL-ESTACIONES'!A291</f>
        <v>ESTLAM01</v>
      </c>
      <c r="B291" s="22">
        <f>+'MOVIL-ESTACIONES'!E291</f>
        <v>1</v>
      </c>
      <c r="C291" s="22">
        <f>+'MOVIL-ESTACIONES'!F291</f>
        <v>100</v>
      </c>
      <c r="D291" s="22">
        <f>+'MOVIL-ESTACIONES'!G291</f>
        <v>400</v>
      </c>
      <c r="E291" s="22" t="str">
        <f>+'MOVIL-ESTACIONES'!H291</f>
        <v>BSCLAL</v>
      </c>
      <c r="F291" s="22" t="str">
        <f>+'MOVIL-ESTACIONES'!I291</f>
        <v>RNCLAL</v>
      </c>
      <c r="G291" s="22" t="str">
        <f>+'MOVIL-ESTACIONES'!J291</f>
        <v>SGWLAL</v>
      </c>
      <c r="H291" s="22" t="str">
        <f>+'MOVIL-ESTACIONES'!L291</f>
        <v>LAMBAYEQUE</v>
      </c>
      <c r="I291" s="22">
        <f>MATCH(H291,'factores - departamento'!$A$2:$A$26,0)</f>
        <v>14</v>
      </c>
      <c r="J291" s="209" cm="1">
        <f t="array" ref="J291">+DEMANDAS!$B$12*PARAMETROS!$B$17*INDEX('factores - departamento'!$C$2:$C$26,$I291)</f>
        <v>763754598.78494477</v>
      </c>
      <c r="K291" s="209" cm="1">
        <f t="array" ref="K291">+DEMANDAS!$B$12*PARAMETROS!$B$18*INDEX('factores - departamento'!$C$2:$C$26,$I291)</f>
        <v>6845239154.7749052</v>
      </c>
      <c r="L291" s="209" cm="1">
        <f t="array" ref="L291">+DEMANDAS!$B$12*PARAMETROS!$B$19*INDEX('factores - departamento'!$C$2:$C$26,$I291)</f>
        <v>23096561939.430511</v>
      </c>
      <c r="M291" s="22">
        <f t="shared" si="25"/>
        <v>20</v>
      </c>
      <c r="N291" s="22">
        <f t="shared" si="26"/>
        <v>2000</v>
      </c>
      <c r="O291" s="22">
        <f t="shared" si="27"/>
        <v>8000</v>
      </c>
      <c r="P291" s="209">
        <f t="shared" si="28"/>
        <v>38187729.939247243</v>
      </c>
      <c r="Q291" s="209">
        <f t="shared" si="29"/>
        <v>342261957.73874527</v>
      </c>
      <c r="R291" s="209">
        <f t="shared" si="30"/>
        <v>1154828096.9715257</v>
      </c>
      <c r="S291" s="22">
        <f>MATCH(H291,'factores - departamento'!$A$2:$A$26,0)</f>
        <v>14</v>
      </c>
      <c r="T291" s="22" t="str" cm="1">
        <f t="array" ref="T291">INDEX('factores - departamento'!$G$2:$G$26,S291)</f>
        <v>AGRLAL</v>
      </c>
    </row>
    <row r="292" spans="1:20" x14ac:dyDescent="0.3">
      <c r="A292" s="22" t="str">
        <f>+'MOVIL-ESTACIONES'!A292</f>
        <v>ESTLAM02</v>
      </c>
      <c r="B292" s="22">
        <f>+'MOVIL-ESTACIONES'!E292</f>
        <v>1</v>
      </c>
      <c r="C292" s="22">
        <f>+'MOVIL-ESTACIONES'!F292</f>
        <v>100</v>
      </c>
      <c r="D292" s="22">
        <f>+'MOVIL-ESTACIONES'!G292</f>
        <v>400</v>
      </c>
      <c r="E292" s="22" t="str">
        <f>+'MOVIL-ESTACIONES'!H292</f>
        <v>BSCLAL</v>
      </c>
      <c r="F292" s="22" t="str">
        <f>+'MOVIL-ESTACIONES'!I292</f>
        <v>RNCLAL</v>
      </c>
      <c r="G292" s="22" t="str">
        <f>+'MOVIL-ESTACIONES'!J292</f>
        <v>SGWLAL</v>
      </c>
      <c r="H292" s="22" t="str">
        <f>+'MOVIL-ESTACIONES'!L292</f>
        <v>LAMBAYEQUE</v>
      </c>
      <c r="I292" s="22">
        <f>MATCH(H292,'factores - departamento'!$A$2:$A$26,0)</f>
        <v>14</v>
      </c>
      <c r="J292" s="209" cm="1">
        <f t="array" ref="J292">+DEMANDAS!$B$12*PARAMETROS!$B$17*INDEX('factores - departamento'!$C$2:$C$26,$I292)</f>
        <v>763754598.78494477</v>
      </c>
      <c r="K292" s="209" cm="1">
        <f t="array" ref="K292">+DEMANDAS!$B$12*PARAMETROS!$B$18*INDEX('factores - departamento'!$C$2:$C$26,$I292)</f>
        <v>6845239154.7749052</v>
      </c>
      <c r="L292" s="209" cm="1">
        <f t="array" ref="L292">+DEMANDAS!$B$12*PARAMETROS!$B$19*INDEX('factores - departamento'!$C$2:$C$26,$I292)</f>
        <v>23096561939.430511</v>
      </c>
      <c r="M292" s="22">
        <f t="shared" si="25"/>
        <v>20</v>
      </c>
      <c r="N292" s="22">
        <f t="shared" si="26"/>
        <v>2000</v>
      </c>
      <c r="O292" s="22">
        <f t="shared" si="27"/>
        <v>8000</v>
      </c>
      <c r="P292" s="209">
        <f t="shared" si="28"/>
        <v>38187729.939247243</v>
      </c>
      <c r="Q292" s="209">
        <f t="shared" si="29"/>
        <v>342261957.73874527</v>
      </c>
      <c r="R292" s="209">
        <f t="shared" si="30"/>
        <v>1154828096.9715257</v>
      </c>
      <c r="S292" s="22">
        <f>MATCH(H292,'factores - departamento'!$A$2:$A$26,0)</f>
        <v>14</v>
      </c>
      <c r="T292" s="22" t="str" cm="1">
        <f t="array" ref="T292">INDEX('factores - departamento'!$G$2:$G$26,S292)</f>
        <v>AGRLAL</v>
      </c>
    </row>
    <row r="293" spans="1:20" x14ac:dyDescent="0.3">
      <c r="A293" s="22" t="str">
        <f>+'MOVIL-ESTACIONES'!A293</f>
        <v>ESTLAM03</v>
      </c>
      <c r="B293" s="22">
        <f>+'MOVIL-ESTACIONES'!E293</f>
        <v>1</v>
      </c>
      <c r="C293" s="22">
        <f>+'MOVIL-ESTACIONES'!F293</f>
        <v>100</v>
      </c>
      <c r="D293" s="22">
        <f>+'MOVIL-ESTACIONES'!G293</f>
        <v>400</v>
      </c>
      <c r="E293" s="22" t="str">
        <f>+'MOVIL-ESTACIONES'!H293</f>
        <v>BSCLAL</v>
      </c>
      <c r="F293" s="22" t="str">
        <f>+'MOVIL-ESTACIONES'!I293</f>
        <v>RNCLAL</v>
      </c>
      <c r="G293" s="22" t="str">
        <f>+'MOVIL-ESTACIONES'!J293</f>
        <v>SGWLAL</v>
      </c>
      <c r="H293" s="22" t="str">
        <f>+'MOVIL-ESTACIONES'!L293</f>
        <v>LAMBAYEQUE</v>
      </c>
      <c r="I293" s="22">
        <f>MATCH(H293,'factores - departamento'!$A$2:$A$26,0)</f>
        <v>14</v>
      </c>
      <c r="J293" s="209" cm="1">
        <f t="array" ref="J293">+DEMANDAS!$B$12*PARAMETROS!$B$17*INDEX('factores - departamento'!$C$2:$C$26,$I293)</f>
        <v>763754598.78494477</v>
      </c>
      <c r="K293" s="209" cm="1">
        <f t="array" ref="K293">+DEMANDAS!$B$12*PARAMETROS!$B$18*INDEX('factores - departamento'!$C$2:$C$26,$I293)</f>
        <v>6845239154.7749052</v>
      </c>
      <c r="L293" s="209" cm="1">
        <f t="array" ref="L293">+DEMANDAS!$B$12*PARAMETROS!$B$19*INDEX('factores - departamento'!$C$2:$C$26,$I293)</f>
        <v>23096561939.430511</v>
      </c>
      <c r="M293" s="22">
        <f t="shared" si="25"/>
        <v>20</v>
      </c>
      <c r="N293" s="22">
        <f t="shared" si="26"/>
        <v>2000</v>
      </c>
      <c r="O293" s="22">
        <f t="shared" si="27"/>
        <v>8000</v>
      </c>
      <c r="P293" s="209">
        <f t="shared" si="28"/>
        <v>38187729.939247243</v>
      </c>
      <c r="Q293" s="209">
        <f t="shared" si="29"/>
        <v>342261957.73874527</v>
      </c>
      <c r="R293" s="209">
        <f t="shared" si="30"/>
        <v>1154828096.9715257</v>
      </c>
      <c r="S293" s="22">
        <f>MATCH(H293,'factores - departamento'!$A$2:$A$26,0)</f>
        <v>14</v>
      </c>
      <c r="T293" s="22" t="str" cm="1">
        <f t="array" ref="T293">INDEX('factores - departamento'!$G$2:$G$26,S293)</f>
        <v>AGRLAL</v>
      </c>
    </row>
    <row r="294" spans="1:20" x14ac:dyDescent="0.3">
      <c r="A294" s="22" t="str">
        <f>+'MOVIL-ESTACIONES'!A294</f>
        <v>ESTLAM04</v>
      </c>
      <c r="B294" s="22">
        <f>+'MOVIL-ESTACIONES'!E294</f>
        <v>1</v>
      </c>
      <c r="C294" s="22">
        <f>+'MOVIL-ESTACIONES'!F294</f>
        <v>100</v>
      </c>
      <c r="D294" s="22">
        <f>+'MOVIL-ESTACIONES'!G294</f>
        <v>400</v>
      </c>
      <c r="E294" s="22" t="str">
        <f>+'MOVIL-ESTACIONES'!H294</f>
        <v>BSCLAL</v>
      </c>
      <c r="F294" s="22" t="str">
        <f>+'MOVIL-ESTACIONES'!I294</f>
        <v>RNCLAL</v>
      </c>
      <c r="G294" s="22" t="str">
        <f>+'MOVIL-ESTACIONES'!J294</f>
        <v>SGWLAL</v>
      </c>
      <c r="H294" s="22" t="str">
        <f>+'MOVIL-ESTACIONES'!L294</f>
        <v>LAMBAYEQUE</v>
      </c>
      <c r="I294" s="22">
        <f>MATCH(H294,'factores - departamento'!$A$2:$A$26,0)</f>
        <v>14</v>
      </c>
      <c r="J294" s="209" cm="1">
        <f t="array" ref="J294">+DEMANDAS!$B$12*PARAMETROS!$B$17*INDEX('factores - departamento'!$C$2:$C$26,$I294)</f>
        <v>763754598.78494477</v>
      </c>
      <c r="K294" s="209" cm="1">
        <f t="array" ref="K294">+DEMANDAS!$B$12*PARAMETROS!$B$18*INDEX('factores - departamento'!$C$2:$C$26,$I294)</f>
        <v>6845239154.7749052</v>
      </c>
      <c r="L294" s="209" cm="1">
        <f t="array" ref="L294">+DEMANDAS!$B$12*PARAMETROS!$B$19*INDEX('factores - departamento'!$C$2:$C$26,$I294)</f>
        <v>23096561939.430511</v>
      </c>
      <c r="M294" s="22">
        <f t="shared" si="25"/>
        <v>20</v>
      </c>
      <c r="N294" s="22">
        <f t="shared" si="26"/>
        <v>2000</v>
      </c>
      <c r="O294" s="22">
        <f t="shared" si="27"/>
        <v>8000</v>
      </c>
      <c r="P294" s="209">
        <f t="shared" si="28"/>
        <v>38187729.939247243</v>
      </c>
      <c r="Q294" s="209">
        <f t="shared" si="29"/>
        <v>342261957.73874527</v>
      </c>
      <c r="R294" s="209">
        <f t="shared" si="30"/>
        <v>1154828096.9715257</v>
      </c>
      <c r="S294" s="22">
        <f>MATCH(H294,'factores - departamento'!$A$2:$A$26,0)</f>
        <v>14</v>
      </c>
      <c r="T294" s="22" t="str" cm="1">
        <f t="array" ref="T294">INDEX('factores - departamento'!$G$2:$G$26,S294)</f>
        <v>AGRLAL</v>
      </c>
    </row>
    <row r="295" spans="1:20" x14ac:dyDescent="0.3">
      <c r="A295" s="22" t="str">
        <f>+'MOVIL-ESTACIONES'!A295</f>
        <v>ESTLAM05</v>
      </c>
      <c r="B295" s="22">
        <f>+'MOVIL-ESTACIONES'!E295</f>
        <v>1</v>
      </c>
      <c r="C295" s="22">
        <f>+'MOVIL-ESTACIONES'!F295</f>
        <v>100</v>
      </c>
      <c r="D295" s="22">
        <f>+'MOVIL-ESTACIONES'!G295</f>
        <v>400</v>
      </c>
      <c r="E295" s="22" t="str">
        <f>+'MOVIL-ESTACIONES'!H295</f>
        <v>BSCLAL</v>
      </c>
      <c r="F295" s="22" t="str">
        <f>+'MOVIL-ESTACIONES'!I295</f>
        <v>RNCLAL</v>
      </c>
      <c r="G295" s="22" t="str">
        <f>+'MOVIL-ESTACIONES'!J295</f>
        <v>SGWLAL</v>
      </c>
      <c r="H295" s="22" t="str">
        <f>+'MOVIL-ESTACIONES'!L295</f>
        <v>LAMBAYEQUE</v>
      </c>
      <c r="I295" s="22">
        <f>MATCH(H295,'factores - departamento'!$A$2:$A$26,0)</f>
        <v>14</v>
      </c>
      <c r="J295" s="209" cm="1">
        <f t="array" ref="J295">+DEMANDAS!$B$12*PARAMETROS!$B$17*INDEX('factores - departamento'!$C$2:$C$26,$I295)</f>
        <v>763754598.78494477</v>
      </c>
      <c r="K295" s="209" cm="1">
        <f t="array" ref="K295">+DEMANDAS!$B$12*PARAMETROS!$B$18*INDEX('factores - departamento'!$C$2:$C$26,$I295)</f>
        <v>6845239154.7749052</v>
      </c>
      <c r="L295" s="209" cm="1">
        <f t="array" ref="L295">+DEMANDAS!$B$12*PARAMETROS!$B$19*INDEX('factores - departamento'!$C$2:$C$26,$I295)</f>
        <v>23096561939.430511</v>
      </c>
      <c r="M295" s="22">
        <f t="shared" si="25"/>
        <v>20</v>
      </c>
      <c r="N295" s="22">
        <f t="shared" si="26"/>
        <v>2000</v>
      </c>
      <c r="O295" s="22">
        <f t="shared" si="27"/>
        <v>8000</v>
      </c>
      <c r="P295" s="209">
        <f t="shared" si="28"/>
        <v>38187729.939247243</v>
      </c>
      <c r="Q295" s="209">
        <f t="shared" si="29"/>
        <v>342261957.73874527</v>
      </c>
      <c r="R295" s="209">
        <f t="shared" si="30"/>
        <v>1154828096.9715257</v>
      </c>
      <c r="S295" s="22">
        <f>MATCH(H295,'factores - departamento'!$A$2:$A$26,0)</f>
        <v>14</v>
      </c>
      <c r="T295" s="22" t="str" cm="1">
        <f t="array" ref="T295">INDEX('factores - departamento'!$G$2:$G$26,S295)</f>
        <v>AGRLAL</v>
      </c>
    </row>
    <row r="296" spans="1:20" x14ac:dyDescent="0.3">
      <c r="A296" s="22" t="str">
        <f>+'MOVIL-ESTACIONES'!A296</f>
        <v>ESTLAM06</v>
      </c>
      <c r="B296" s="22">
        <f>+'MOVIL-ESTACIONES'!E296</f>
        <v>1</v>
      </c>
      <c r="C296" s="22">
        <f>+'MOVIL-ESTACIONES'!F296</f>
        <v>100</v>
      </c>
      <c r="D296" s="22">
        <f>+'MOVIL-ESTACIONES'!G296</f>
        <v>400</v>
      </c>
      <c r="E296" s="22" t="str">
        <f>+'MOVIL-ESTACIONES'!H296</f>
        <v>BSCLAL</v>
      </c>
      <c r="F296" s="22" t="str">
        <f>+'MOVIL-ESTACIONES'!I296</f>
        <v>RNCLAL</v>
      </c>
      <c r="G296" s="22" t="str">
        <f>+'MOVIL-ESTACIONES'!J296</f>
        <v>SGWLAL</v>
      </c>
      <c r="H296" s="22" t="str">
        <f>+'MOVIL-ESTACIONES'!L296</f>
        <v>LAMBAYEQUE</v>
      </c>
      <c r="I296" s="22">
        <f>MATCH(H296,'factores - departamento'!$A$2:$A$26,0)</f>
        <v>14</v>
      </c>
      <c r="J296" s="209" cm="1">
        <f t="array" ref="J296">+DEMANDAS!$B$12*PARAMETROS!$B$17*INDEX('factores - departamento'!$C$2:$C$26,$I296)</f>
        <v>763754598.78494477</v>
      </c>
      <c r="K296" s="209" cm="1">
        <f t="array" ref="K296">+DEMANDAS!$B$12*PARAMETROS!$B$18*INDEX('factores - departamento'!$C$2:$C$26,$I296)</f>
        <v>6845239154.7749052</v>
      </c>
      <c r="L296" s="209" cm="1">
        <f t="array" ref="L296">+DEMANDAS!$B$12*PARAMETROS!$B$19*INDEX('factores - departamento'!$C$2:$C$26,$I296)</f>
        <v>23096561939.430511</v>
      </c>
      <c r="M296" s="22">
        <f t="shared" si="25"/>
        <v>20</v>
      </c>
      <c r="N296" s="22">
        <f t="shared" si="26"/>
        <v>2000</v>
      </c>
      <c r="O296" s="22">
        <f t="shared" si="27"/>
        <v>8000</v>
      </c>
      <c r="P296" s="209">
        <f t="shared" si="28"/>
        <v>38187729.939247243</v>
      </c>
      <c r="Q296" s="209">
        <f t="shared" si="29"/>
        <v>342261957.73874527</v>
      </c>
      <c r="R296" s="209">
        <f t="shared" si="30"/>
        <v>1154828096.9715257</v>
      </c>
      <c r="S296" s="22">
        <f>MATCH(H296,'factores - departamento'!$A$2:$A$26,0)</f>
        <v>14</v>
      </c>
      <c r="T296" s="22" t="str" cm="1">
        <f t="array" ref="T296">INDEX('factores - departamento'!$G$2:$G$26,S296)</f>
        <v>AGRLAL</v>
      </c>
    </row>
    <row r="297" spans="1:20" x14ac:dyDescent="0.3">
      <c r="A297" s="22" t="str">
        <f>+'MOVIL-ESTACIONES'!A297</f>
        <v>ESTLAM07</v>
      </c>
      <c r="B297" s="22">
        <f>+'MOVIL-ESTACIONES'!E297</f>
        <v>1</v>
      </c>
      <c r="C297" s="22">
        <f>+'MOVIL-ESTACIONES'!F297</f>
        <v>100</v>
      </c>
      <c r="D297" s="22">
        <f>+'MOVIL-ESTACIONES'!G297</f>
        <v>400</v>
      </c>
      <c r="E297" s="22" t="str">
        <f>+'MOVIL-ESTACIONES'!H297</f>
        <v>BSCLAL</v>
      </c>
      <c r="F297" s="22" t="str">
        <f>+'MOVIL-ESTACIONES'!I297</f>
        <v>RNCLAL</v>
      </c>
      <c r="G297" s="22" t="str">
        <f>+'MOVIL-ESTACIONES'!J297</f>
        <v>SGWLAL</v>
      </c>
      <c r="H297" s="22" t="str">
        <f>+'MOVIL-ESTACIONES'!L297</f>
        <v>LAMBAYEQUE</v>
      </c>
      <c r="I297" s="22">
        <f>MATCH(H297,'factores - departamento'!$A$2:$A$26,0)</f>
        <v>14</v>
      </c>
      <c r="J297" s="209" cm="1">
        <f t="array" ref="J297">+DEMANDAS!$B$12*PARAMETROS!$B$17*INDEX('factores - departamento'!$C$2:$C$26,$I297)</f>
        <v>763754598.78494477</v>
      </c>
      <c r="K297" s="209" cm="1">
        <f t="array" ref="K297">+DEMANDAS!$B$12*PARAMETROS!$B$18*INDEX('factores - departamento'!$C$2:$C$26,$I297)</f>
        <v>6845239154.7749052</v>
      </c>
      <c r="L297" s="209" cm="1">
        <f t="array" ref="L297">+DEMANDAS!$B$12*PARAMETROS!$B$19*INDEX('factores - departamento'!$C$2:$C$26,$I297)</f>
        <v>23096561939.430511</v>
      </c>
      <c r="M297" s="22">
        <f t="shared" si="25"/>
        <v>20</v>
      </c>
      <c r="N297" s="22">
        <f t="shared" si="26"/>
        <v>2000</v>
      </c>
      <c r="O297" s="22">
        <f t="shared" si="27"/>
        <v>8000</v>
      </c>
      <c r="P297" s="209">
        <f t="shared" si="28"/>
        <v>38187729.939247243</v>
      </c>
      <c r="Q297" s="209">
        <f t="shared" si="29"/>
        <v>342261957.73874527</v>
      </c>
      <c r="R297" s="209">
        <f t="shared" si="30"/>
        <v>1154828096.9715257</v>
      </c>
      <c r="S297" s="22">
        <f>MATCH(H297,'factores - departamento'!$A$2:$A$26,0)</f>
        <v>14</v>
      </c>
      <c r="T297" s="22" t="str" cm="1">
        <f t="array" ref="T297">INDEX('factores - departamento'!$G$2:$G$26,S297)</f>
        <v>AGRLAL</v>
      </c>
    </row>
    <row r="298" spans="1:20" x14ac:dyDescent="0.3">
      <c r="A298" s="22" t="str">
        <f>+'MOVIL-ESTACIONES'!A298</f>
        <v>ESTLAM08</v>
      </c>
      <c r="B298" s="22">
        <f>+'MOVIL-ESTACIONES'!E298</f>
        <v>1</v>
      </c>
      <c r="C298" s="22">
        <f>+'MOVIL-ESTACIONES'!F298</f>
        <v>100</v>
      </c>
      <c r="D298" s="22">
        <f>+'MOVIL-ESTACIONES'!G298</f>
        <v>400</v>
      </c>
      <c r="E298" s="22" t="str">
        <f>+'MOVIL-ESTACIONES'!H298</f>
        <v>BSCLAL</v>
      </c>
      <c r="F298" s="22" t="str">
        <f>+'MOVIL-ESTACIONES'!I298</f>
        <v>RNCLAL</v>
      </c>
      <c r="G298" s="22" t="str">
        <f>+'MOVIL-ESTACIONES'!J298</f>
        <v>SGWLAL</v>
      </c>
      <c r="H298" s="22" t="str">
        <f>+'MOVIL-ESTACIONES'!L298</f>
        <v>LAMBAYEQUE</v>
      </c>
      <c r="I298" s="22">
        <f>MATCH(H298,'factores - departamento'!$A$2:$A$26,0)</f>
        <v>14</v>
      </c>
      <c r="J298" s="209" cm="1">
        <f t="array" ref="J298">+DEMANDAS!$B$12*PARAMETROS!$B$17*INDEX('factores - departamento'!$C$2:$C$26,$I298)</f>
        <v>763754598.78494477</v>
      </c>
      <c r="K298" s="209" cm="1">
        <f t="array" ref="K298">+DEMANDAS!$B$12*PARAMETROS!$B$18*INDEX('factores - departamento'!$C$2:$C$26,$I298)</f>
        <v>6845239154.7749052</v>
      </c>
      <c r="L298" s="209" cm="1">
        <f t="array" ref="L298">+DEMANDAS!$B$12*PARAMETROS!$B$19*INDEX('factores - departamento'!$C$2:$C$26,$I298)</f>
        <v>23096561939.430511</v>
      </c>
      <c r="M298" s="22">
        <f t="shared" si="25"/>
        <v>20</v>
      </c>
      <c r="N298" s="22">
        <f t="shared" si="26"/>
        <v>2000</v>
      </c>
      <c r="O298" s="22">
        <f t="shared" si="27"/>
        <v>8000</v>
      </c>
      <c r="P298" s="209">
        <f t="shared" si="28"/>
        <v>38187729.939247243</v>
      </c>
      <c r="Q298" s="209">
        <f t="shared" si="29"/>
        <v>342261957.73874527</v>
      </c>
      <c r="R298" s="209">
        <f t="shared" si="30"/>
        <v>1154828096.9715257</v>
      </c>
      <c r="S298" s="22">
        <f>MATCH(H298,'factores - departamento'!$A$2:$A$26,0)</f>
        <v>14</v>
      </c>
      <c r="T298" s="22" t="str" cm="1">
        <f t="array" ref="T298">INDEX('factores - departamento'!$G$2:$G$26,S298)</f>
        <v>AGRLAL</v>
      </c>
    </row>
    <row r="299" spans="1:20" x14ac:dyDescent="0.3">
      <c r="A299" s="22" t="str">
        <f>+'MOVIL-ESTACIONES'!A299</f>
        <v>ESTLAM09</v>
      </c>
      <c r="B299" s="22">
        <f>+'MOVIL-ESTACIONES'!E299</f>
        <v>1</v>
      </c>
      <c r="C299" s="22">
        <f>+'MOVIL-ESTACIONES'!F299</f>
        <v>100</v>
      </c>
      <c r="D299" s="22">
        <f>+'MOVIL-ESTACIONES'!G299</f>
        <v>400</v>
      </c>
      <c r="E299" s="22" t="str">
        <f>+'MOVIL-ESTACIONES'!H299</f>
        <v>BSCLAL</v>
      </c>
      <c r="F299" s="22" t="str">
        <f>+'MOVIL-ESTACIONES'!I299</f>
        <v>RNCLAL</v>
      </c>
      <c r="G299" s="22" t="str">
        <f>+'MOVIL-ESTACIONES'!J299</f>
        <v>SGWLAL</v>
      </c>
      <c r="H299" s="22" t="str">
        <f>+'MOVIL-ESTACIONES'!L299</f>
        <v>LAMBAYEQUE</v>
      </c>
      <c r="I299" s="22">
        <f>MATCH(H299,'factores - departamento'!$A$2:$A$26,0)</f>
        <v>14</v>
      </c>
      <c r="J299" s="209" cm="1">
        <f t="array" ref="J299">+DEMANDAS!$B$12*PARAMETROS!$B$17*INDEX('factores - departamento'!$C$2:$C$26,$I299)</f>
        <v>763754598.78494477</v>
      </c>
      <c r="K299" s="209" cm="1">
        <f t="array" ref="K299">+DEMANDAS!$B$12*PARAMETROS!$B$18*INDEX('factores - departamento'!$C$2:$C$26,$I299)</f>
        <v>6845239154.7749052</v>
      </c>
      <c r="L299" s="209" cm="1">
        <f t="array" ref="L299">+DEMANDAS!$B$12*PARAMETROS!$B$19*INDEX('factores - departamento'!$C$2:$C$26,$I299)</f>
        <v>23096561939.430511</v>
      </c>
      <c r="M299" s="22">
        <f t="shared" si="25"/>
        <v>20</v>
      </c>
      <c r="N299" s="22">
        <f t="shared" si="26"/>
        <v>2000</v>
      </c>
      <c r="O299" s="22">
        <f t="shared" si="27"/>
        <v>8000</v>
      </c>
      <c r="P299" s="209">
        <f t="shared" si="28"/>
        <v>38187729.939247243</v>
      </c>
      <c r="Q299" s="209">
        <f t="shared" si="29"/>
        <v>342261957.73874527</v>
      </c>
      <c r="R299" s="209">
        <f t="shared" si="30"/>
        <v>1154828096.9715257</v>
      </c>
      <c r="S299" s="22">
        <f>MATCH(H299,'factores - departamento'!$A$2:$A$26,0)</f>
        <v>14</v>
      </c>
      <c r="T299" s="22" t="str" cm="1">
        <f t="array" ref="T299">INDEX('factores - departamento'!$G$2:$G$26,S299)</f>
        <v>AGRLAL</v>
      </c>
    </row>
    <row r="300" spans="1:20" x14ac:dyDescent="0.3">
      <c r="A300" s="22" t="str">
        <f>+'MOVIL-ESTACIONES'!A300</f>
        <v>ESTLAM10</v>
      </c>
      <c r="B300" s="22">
        <f>+'MOVIL-ESTACIONES'!E300</f>
        <v>1</v>
      </c>
      <c r="C300" s="22">
        <f>+'MOVIL-ESTACIONES'!F300</f>
        <v>100</v>
      </c>
      <c r="D300" s="22">
        <f>+'MOVIL-ESTACIONES'!G300</f>
        <v>400</v>
      </c>
      <c r="E300" s="22" t="str">
        <f>+'MOVIL-ESTACIONES'!H300</f>
        <v>BSCLAL</v>
      </c>
      <c r="F300" s="22" t="str">
        <f>+'MOVIL-ESTACIONES'!I300</f>
        <v>RNCLAL</v>
      </c>
      <c r="G300" s="22" t="str">
        <f>+'MOVIL-ESTACIONES'!J300</f>
        <v>SGWLAL</v>
      </c>
      <c r="H300" s="22" t="str">
        <f>+'MOVIL-ESTACIONES'!L300</f>
        <v>LAMBAYEQUE</v>
      </c>
      <c r="I300" s="22">
        <f>MATCH(H300,'factores - departamento'!$A$2:$A$26,0)</f>
        <v>14</v>
      </c>
      <c r="J300" s="209" cm="1">
        <f t="array" ref="J300">+DEMANDAS!$B$12*PARAMETROS!$B$17*INDEX('factores - departamento'!$C$2:$C$26,$I300)</f>
        <v>763754598.78494477</v>
      </c>
      <c r="K300" s="209" cm="1">
        <f t="array" ref="K300">+DEMANDAS!$B$12*PARAMETROS!$B$18*INDEX('factores - departamento'!$C$2:$C$26,$I300)</f>
        <v>6845239154.7749052</v>
      </c>
      <c r="L300" s="209" cm="1">
        <f t="array" ref="L300">+DEMANDAS!$B$12*PARAMETROS!$B$19*INDEX('factores - departamento'!$C$2:$C$26,$I300)</f>
        <v>23096561939.430511</v>
      </c>
      <c r="M300" s="22">
        <f t="shared" si="25"/>
        <v>20</v>
      </c>
      <c r="N300" s="22">
        <f t="shared" si="26"/>
        <v>2000</v>
      </c>
      <c r="O300" s="22">
        <f t="shared" si="27"/>
        <v>8000</v>
      </c>
      <c r="P300" s="209">
        <f t="shared" si="28"/>
        <v>38187729.939247243</v>
      </c>
      <c r="Q300" s="209">
        <f t="shared" si="29"/>
        <v>342261957.73874527</v>
      </c>
      <c r="R300" s="209">
        <f t="shared" si="30"/>
        <v>1154828096.9715257</v>
      </c>
      <c r="S300" s="22">
        <f>MATCH(H300,'factores - departamento'!$A$2:$A$26,0)</f>
        <v>14</v>
      </c>
      <c r="T300" s="22" t="str" cm="1">
        <f t="array" ref="T300">INDEX('factores - departamento'!$G$2:$G$26,S300)</f>
        <v>AGRLAL</v>
      </c>
    </row>
    <row r="301" spans="1:20" x14ac:dyDescent="0.3">
      <c r="A301" s="22" t="str">
        <f>+'MOVIL-ESTACIONES'!A301</f>
        <v>ESTLAM11</v>
      </c>
      <c r="B301" s="22">
        <f>+'MOVIL-ESTACIONES'!E301</f>
        <v>1</v>
      </c>
      <c r="C301" s="22">
        <f>+'MOVIL-ESTACIONES'!F301</f>
        <v>100</v>
      </c>
      <c r="D301" s="22">
        <f>+'MOVIL-ESTACIONES'!G301</f>
        <v>400</v>
      </c>
      <c r="E301" s="22" t="str">
        <f>+'MOVIL-ESTACIONES'!H301</f>
        <v>BSCLAL</v>
      </c>
      <c r="F301" s="22" t="str">
        <f>+'MOVIL-ESTACIONES'!I301</f>
        <v>RNCLAL</v>
      </c>
      <c r="G301" s="22" t="str">
        <f>+'MOVIL-ESTACIONES'!J301</f>
        <v>SGWLAL</v>
      </c>
      <c r="H301" s="22" t="str">
        <f>+'MOVIL-ESTACIONES'!L301</f>
        <v>LAMBAYEQUE</v>
      </c>
      <c r="I301" s="22">
        <f>MATCH(H301,'factores - departamento'!$A$2:$A$26,0)</f>
        <v>14</v>
      </c>
      <c r="J301" s="209" cm="1">
        <f t="array" ref="J301">+DEMANDAS!$B$12*PARAMETROS!$B$17*INDEX('factores - departamento'!$C$2:$C$26,$I301)</f>
        <v>763754598.78494477</v>
      </c>
      <c r="K301" s="209" cm="1">
        <f t="array" ref="K301">+DEMANDAS!$B$12*PARAMETROS!$B$18*INDEX('factores - departamento'!$C$2:$C$26,$I301)</f>
        <v>6845239154.7749052</v>
      </c>
      <c r="L301" s="209" cm="1">
        <f t="array" ref="L301">+DEMANDAS!$B$12*PARAMETROS!$B$19*INDEX('factores - departamento'!$C$2:$C$26,$I301)</f>
        <v>23096561939.430511</v>
      </c>
      <c r="M301" s="22">
        <f t="shared" si="25"/>
        <v>20</v>
      </c>
      <c r="N301" s="22">
        <f t="shared" si="26"/>
        <v>2000</v>
      </c>
      <c r="O301" s="22">
        <f t="shared" si="27"/>
        <v>8000</v>
      </c>
      <c r="P301" s="209">
        <f t="shared" si="28"/>
        <v>38187729.939247243</v>
      </c>
      <c r="Q301" s="209">
        <f t="shared" si="29"/>
        <v>342261957.73874527</v>
      </c>
      <c r="R301" s="209">
        <f t="shared" si="30"/>
        <v>1154828096.9715257</v>
      </c>
      <c r="S301" s="22">
        <f>MATCH(H301,'factores - departamento'!$A$2:$A$26,0)</f>
        <v>14</v>
      </c>
      <c r="T301" s="22" t="str" cm="1">
        <f t="array" ref="T301">INDEX('factores - departamento'!$G$2:$G$26,S301)</f>
        <v>AGRLAL</v>
      </c>
    </row>
    <row r="302" spans="1:20" x14ac:dyDescent="0.3">
      <c r="A302" s="22" t="str">
        <f>+'MOVIL-ESTACIONES'!A302</f>
        <v>ESTLAM12</v>
      </c>
      <c r="B302" s="22">
        <f>+'MOVIL-ESTACIONES'!E302</f>
        <v>1</v>
      </c>
      <c r="C302" s="22">
        <f>+'MOVIL-ESTACIONES'!F302</f>
        <v>100</v>
      </c>
      <c r="D302" s="22">
        <f>+'MOVIL-ESTACIONES'!G302</f>
        <v>400</v>
      </c>
      <c r="E302" s="22" t="str">
        <f>+'MOVIL-ESTACIONES'!H302</f>
        <v>BSCLAL</v>
      </c>
      <c r="F302" s="22" t="str">
        <f>+'MOVIL-ESTACIONES'!I302</f>
        <v>RNCLAL</v>
      </c>
      <c r="G302" s="22" t="str">
        <f>+'MOVIL-ESTACIONES'!J302</f>
        <v>SGWLAL</v>
      </c>
      <c r="H302" s="22" t="str">
        <f>+'MOVIL-ESTACIONES'!L302</f>
        <v>LAMBAYEQUE</v>
      </c>
      <c r="I302" s="22">
        <f>MATCH(H302,'factores - departamento'!$A$2:$A$26,0)</f>
        <v>14</v>
      </c>
      <c r="J302" s="209" cm="1">
        <f t="array" ref="J302">+DEMANDAS!$B$12*PARAMETROS!$B$17*INDEX('factores - departamento'!$C$2:$C$26,$I302)</f>
        <v>763754598.78494477</v>
      </c>
      <c r="K302" s="209" cm="1">
        <f t="array" ref="K302">+DEMANDAS!$B$12*PARAMETROS!$B$18*INDEX('factores - departamento'!$C$2:$C$26,$I302)</f>
        <v>6845239154.7749052</v>
      </c>
      <c r="L302" s="209" cm="1">
        <f t="array" ref="L302">+DEMANDAS!$B$12*PARAMETROS!$B$19*INDEX('factores - departamento'!$C$2:$C$26,$I302)</f>
        <v>23096561939.430511</v>
      </c>
      <c r="M302" s="22">
        <f t="shared" si="25"/>
        <v>20</v>
      </c>
      <c r="N302" s="22">
        <f t="shared" si="26"/>
        <v>2000</v>
      </c>
      <c r="O302" s="22">
        <f t="shared" si="27"/>
        <v>8000</v>
      </c>
      <c r="P302" s="209">
        <f t="shared" si="28"/>
        <v>38187729.939247243</v>
      </c>
      <c r="Q302" s="209">
        <f t="shared" si="29"/>
        <v>342261957.73874527</v>
      </c>
      <c r="R302" s="209">
        <f t="shared" si="30"/>
        <v>1154828096.9715257</v>
      </c>
      <c r="S302" s="22">
        <f>MATCH(H302,'factores - departamento'!$A$2:$A$26,0)</f>
        <v>14</v>
      </c>
      <c r="T302" s="22" t="str" cm="1">
        <f t="array" ref="T302">INDEX('factores - departamento'!$G$2:$G$26,S302)</f>
        <v>AGRLAL</v>
      </c>
    </row>
    <row r="303" spans="1:20" x14ac:dyDescent="0.3">
      <c r="A303" s="22" t="str">
        <f>+'MOVIL-ESTACIONES'!A303</f>
        <v>ESTLAM13</v>
      </c>
      <c r="B303" s="22">
        <f>+'MOVIL-ESTACIONES'!E303</f>
        <v>1</v>
      </c>
      <c r="C303" s="22">
        <f>+'MOVIL-ESTACIONES'!F303</f>
        <v>100</v>
      </c>
      <c r="D303" s="22">
        <f>+'MOVIL-ESTACIONES'!G303</f>
        <v>400</v>
      </c>
      <c r="E303" s="22" t="str">
        <f>+'MOVIL-ESTACIONES'!H303</f>
        <v>BSCLAL</v>
      </c>
      <c r="F303" s="22" t="str">
        <f>+'MOVIL-ESTACIONES'!I303</f>
        <v>RNCLAL</v>
      </c>
      <c r="G303" s="22" t="str">
        <f>+'MOVIL-ESTACIONES'!J303</f>
        <v>SGWLAL</v>
      </c>
      <c r="H303" s="22" t="str">
        <f>+'MOVIL-ESTACIONES'!L303</f>
        <v>LAMBAYEQUE</v>
      </c>
      <c r="I303" s="22">
        <f>MATCH(H303,'factores - departamento'!$A$2:$A$26,0)</f>
        <v>14</v>
      </c>
      <c r="J303" s="209" cm="1">
        <f t="array" ref="J303">+DEMANDAS!$B$12*PARAMETROS!$B$17*INDEX('factores - departamento'!$C$2:$C$26,$I303)</f>
        <v>763754598.78494477</v>
      </c>
      <c r="K303" s="209" cm="1">
        <f t="array" ref="K303">+DEMANDAS!$B$12*PARAMETROS!$B$18*INDEX('factores - departamento'!$C$2:$C$26,$I303)</f>
        <v>6845239154.7749052</v>
      </c>
      <c r="L303" s="209" cm="1">
        <f t="array" ref="L303">+DEMANDAS!$B$12*PARAMETROS!$B$19*INDEX('factores - departamento'!$C$2:$C$26,$I303)</f>
        <v>23096561939.430511</v>
      </c>
      <c r="M303" s="22">
        <f t="shared" si="25"/>
        <v>20</v>
      </c>
      <c r="N303" s="22">
        <f t="shared" si="26"/>
        <v>2000</v>
      </c>
      <c r="O303" s="22">
        <f t="shared" si="27"/>
        <v>8000</v>
      </c>
      <c r="P303" s="209">
        <f t="shared" si="28"/>
        <v>38187729.939247243</v>
      </c>
      <c r="Q303" s="209">
        <f t="shared" si="29"/>
        <v>342261957.73874527</v>
      </c>
      <c r="R303" s="209">
        <f t="shared" si="30"/>
        <v>1154828096.9715257</v>
      </c>
      <c r="S303" s="22">
        <f>MATCH(H303,'factores - departamento'!$A$2:$A$26,0)</f>
        <v>14</v>
      </c>
      <c r="T303" s="22" t="str" cm="1">
        <f t="array" ref="T303">INDEX('factores - departamento'!$G$2:$G$26,S303)</f>
        <v>AGRLAL</v>
      </c>
    </row>
    <row r="304" spans="1:20" x14ac:dyDescent="0.3">
      <c r="A304" s="22" t="str">
        <f>+'MOVIL-ESTACIONES'!A304</f>
        <v>ESTLAM14</v>
      </c>
      <c r="B304" s="22">
        <f>+'MOVIL-ESTACIONES'!E304</f>
        <v>1</v>
      </c>
      <c r="C304" s="22">
        <f>+'MOVIL-ESTACIONES'!F304</f>
        <v>100</v>
      </c>
      <c r="D304" s="22">
        <f>+'MOVIL-ESTACIONES'!G304</f>
        <v>400</v>
      </c>
      <c r="E304" s="22" t="str">
        <f>+'MOVIL-ESTACIONES'!H304</f>
        <v>BSCLAL</v>
      </c>
      <c r="F304" s="22" t="str">
        <f>+'MOVIL-ESTACIONES'!I304</f>
        <v>RNCLAL</v>
      </c>
      <c r="G304" s="22" t="str">
        <f>+'MOVIL-ESTACIONES'!J304</f>
        <v>SGWLAL</v>
      </c>
      <c r="H304" s="22" t="str">
        <f>+'MOVIL-ESTACIONES'!L304</f>
        <v>LAMBAYEQUE</v>
      </c>
      <c r="I304" s="22">
        <f>MATCH(H304,'factores - departamento'!$A$2:$A$26,0)</f>
        <v>14</v>
      </c>
      <c r="J304" s="209" cm="1">
        <f t="array" ref="J304">+DEMANDAS!$B$12*PARAMETROS!$B$17*INDEX('factores - departamento'!$C$2:$C$26,$I304)</f>
        <v>763754598.78494477</v>
      </c>
      <c r="K304" s="209" cm="1">
        <f t="array" ref="K304">+DEMANDAS!$B$12*PARAMETROS!$B$18*INDEX('factores - departamento'!$C$2:$C$26,$I304)</f>
        <v>6845239154.7749052</v>
      </c>
      <c r="L304" s="209" cm="1">
        <f t="array" ref="L304">+DEMANDAS!$B$12*PARAMETROS!$B$19*INDEX('factores - departamento'!$C$2:$C$26,$I304)</f>
        <v>23096561939.430511</v>
      </c>
      <c r="M304" s="22">
        <f t="shared" si="25"/>
        <v>20</v>
      </c>
      <c r="N304" s="22">
        <f t="shared" si="26"/>
        <v>2000</v>
      </c>
      <c r="O304" s="22">
        <f t="shared" si="27"/>
        <v>8000</v>
      </c>
      <c r="P304" s="209">
        <f t="shared" si="28"/>
        <v>38187729.939247243</v>
      </c>
      <c r="Q304" s="209">
        <f t="shared" si="29"/>
        <v>342261957.73874527</v>
      </c>
      <c r="R304" s="209">
        <f t="shared" si="30"/>
        <v>1154828096.9715257</v>
      </c>
      <c r="S304" s="22">
        <f>MATCH(H304,'factores - departamento'!$A$2:$A$26,0)</f>
        <v>14</v>
      </c>
      <c r="T304" s="22" t="str" cm="1">
        <f t="array" ref="T304">INDEX('factores - departamento'!$G$2:$G$26,S304)</f>
        <v>AGRLAL</v>
      </c>
    </row>
    <row r="305" spans="1:20" x14ac:dyDescent="0.3">
      <c r="A305" s="22" t="str">
        <f>+'MOVIL-ESTACIONES'!A305</f>
        <v>ESTLAM15</v>
      </c>
      <c r="B305" s="22">
        <f>+'MOVIL-ESTACIONES'!E305</f>
        <v>1</v>
      </c>
      <c r="C305" s="22">
        <f>+'MOVIL-ESTACIONES'!F305</f>
        <v>100</v>
      </c>
      <c r="D305" s="22">
        <f>+'MOVIL-ESTACIONES'!G305</f>
        <v>400</v>
      </c>
      <c r="E305" s="22" t="str">
        <f>+'MOVIL-ESTACIONES'!H305</f>
        <v>BSCLAL</v>
      </c>
      <c r="F305" s="22" t="str">
        <f>+'MOVIL-ESTACIONES'!I305</f>
        <v>RNCLAL</v>
      </c>
      <c r="G305" s="22" t="str">
        <f>+'MOVIL-ESTACIONES'!J305</f>
        <v>SGWLAL</v>
      </c>
      <c r="H305" s="22" t="str">
        <f>+'MOVIL-ESTACIONES'!L305</f>
        <v>LAMBAYEQUE</v>
      </c>
      <c r="I305" s="22">
        <f>MATCH(H305,'factores - departamento'!$A$2:$A$26,0)</f>
        <v>14</v>
      </c>
      <c r="J305" s="209" cm="1">
        <f t="array" ref="J305">+DEMANDAS!$B$12*PARAMETROS!$B$17*INDEX('factores - departamento'!$C$2:$C$26,$I305)</f>
        <v>763754598.78494477</v>
      </c>
      <c r="K305" s="209" cm="1">
        <f t="array" ref="K305">+DEMANDAS!$B$12*PARAMETROS!$B$18*INDEX('factores - departamento'!$C$2:$C$26,$I305)</f>
        <v>6845239154.7749052</v>
      </c>
      <c r="L305" s="209" cm="1">
        <f t="array" ref="L305">+DEMANDAS!$B$12*PARAMETROS!$B$19*INDEX('factores - departamento'!$C$2:$C$26,$I305)</f>
        <v>23096561939.430511</v>
      </c>
      <c r="M305" s="22">
        <f t="shared" si="25"/>
        <v>20</v>
      </c>
      <c r="N305" s="22">
        <f t="shared" si="26"/>
        <v>2000</v>
      </c>
      <c r="O305" s="22">
        <f t="shared" si="27"/>
        <v>8000</v>
      </c>
      <c r="P305" s="209">
        <f t="shared" si="28"/>
        <v>38187729.939247243</v>
      </c>
      <c r="Q305" s="209">
        <f t="shared" si="29"/>
        <v>342261957.73874527</v>
      </c>
      <c r="R305" s="209">
        <f t="shared" si="30"/>
        <v>1154828096.9715257</v>
      </c>
      <c r="S305" s="22">
        <f>MATCH(H305,'factores - departamento'!$A$2:$A$26,0)</f>
        <v>14</v>
      </c>
      <c r="T305" s="22" t="str" cm="1">
        <f t="array" ref="T305">INDEX('factores - departamento'!$G$2:$G$26,S305)</f>
        <v>AGRLAL</v>
      </c>
    </row>
    <row r="306" spans="1:20" x14ac:dyDescent="0.3">
      <c r="A306" s="22" t="str">
        <f>+'MOVIL-ESTACIONES'!A306</f>
        <v>ESTLAM16</v>
      </c>
      <c r="B306" s="22">
        <f>+'MOVIL-ESTACIONES'!E306</f>
        <v>1</v>
      </c>
      <c r="C306" s="22">
        <f>+'MOVIL-ESTACIONES'!F306</f>
        <v>100</v>
      </c>
      <c r="D306" s="22">
        <f>+'MOVIL-ESTACIONES'!G306</f>
        <v>400</v>
      </c>
      <c r="E306" s="22" t="str">
        <f>+'MOVIL-ESTACIONES'!H306</f>
        <v>BSCLAL</v>
      </c>
      <c r="F306" s="22" t="str">
        <f>+'MOVIL-ESTACIONES'!I306</f>
        <v>RNCLAL</v>
      </c>
      <c r="G306" s="22" t="str">
        <f>+'MOVIL-ESTACIONES'!J306</f>
        <v>SGWLAL</v>
      </c>
      <c r="H306" s="22" t="str">
        <f>+'MOVIL-ESTACIONES'!L306</f>
        <v>LAMBAYEQUE</v>
      </c>
      <c r="I306" s="22">
        <f>MATCH(H306,'factores - departamento'!$A$2:$A$26,0)</f>
        <v>14</v>
      </c>
      <c r="J306" s="209" cm="1">
        <f t="array" ref="J306">+DEMANDAS!$B$12*PARAMETROS!$B$17*INDEX('factores - departamento'!$C$2:$C$26,$I306)</f>
        <v>763754598.78494477</v>
      </c>
      <c r="K306" s="209" cm="1">
        <f t="array" ref="K306">+DEMANDAS!$B$12*PARAMETROS!$B$18*INDEX('factores - departamento'!$C$2:$C$26,$I306)</f>
        <v>6845239154.7749052</v>
      </c>
      <c r="L306" s="209" cm="1">
        <f t="array" ref="L306">+DEMANDAS!$B$12*PARAMETROS!$B$19*INDEX('factores - departamento'!$C$2:$C$26,$I306)</f>
        <v>23096561939.430511</v>
      </c>
      <c r="M306" s="22">
        <f t="shared" si="25"/>
        <v>20</v>
      </c>
      <c r="N306" s="22">
        <f t="shared" si="26"/>
        <v>2000</v>
      </c>
      <c r="O306" s="22">
        <f t="shared" si="27"/>
        <v>8000</v>
      </c>
      <c r="P306" s="209">
        <f t="shared" si="28"/>
        <v>38187729.939247243</v>
      </c>
      <c r="Q306" s="209">
        <f t="shared" si="29"/>
        <v>342261957.73874527</v>
      </c>
      <c r="R306" s="209">
        <f t="shared" si="30"/>
        <v>1154828096.9715257</v>
      </c>
      <c r="S306" s="22">
        <f>MATCH(H306,'factores - departamento'!$A$2:$A$26,0)</f>
        <v>14</v>
      </c>
      <c r="T306" s="22" t="str" cm="1">
        <f t="array" ref="T306">INDEX('factores - departamento'!$G$2:$G$26,S306)</f>
        <v>AGRLAL</v>
      </c>
    </row>
    <row r="307" spans="1:20" x14ac:dyDescent="0.3">
      <c r="A307" s="22" t="str">
        <f>+'MOVIL-ESTACIONES'!A307</f>
        <v>ESTLAM17</v>
      </c>
      <c r="B307" s="22">
        <f>+'MOVIL-ESTACIONES'!E307</f>
        <v>1</v>
      </c>
      <c r="C307" s="22">
        <f>+'MOVIL-ESTACIONES'!F307</f>
        <v>100</v>
      </c>
      <c r="D307" s="22">
        <f>+'MOVIL-ESTACIONES'!G307</f>
        <v>400</v>
      </c>
      <c r="E307" s="22" t="str">
        <f>+'MOVIL-ESTACIONES'!H307</f>
        <v>BSCLAL</v>
      </c>
      <c r="F307" s="22" t="str">
        <f>+'MOVIL-ESTACIONES'!I307</f>
        <v>RNCLAL</v>
      </c>
      <c r="G307" s="22" t="str">
        <f>+'MOVIL-ESTACIONES'!J307</f>
        <v>SGWLAL</v>
      </c>
      <c r="H307" s="22" t="str">
        <f>+'MOVIL-ESTACIONES'!L307</f>
        <v>LAMBAYEQUE</v>
      </c>
      <c r="I307" s="22">
        <f>MATCH(H307,'factores - departamento'!$A$2:$A$26,0)</f>
        <v>14</v>
      </c>
      <c r="J307" s="209" cm="1">
        <f t="array" ref="J307">+DEMANDAS!$B$12*PARAMETROS!$B$17*INDEX('factores - departamento'!$C$2:$C$26,$I307)</f>
        <v>763754598.78494477</v>
      </c>
      <c r="K307" s="209" cm="1">
        <f t="array" ref="K307">+DEMANDAS!$B$12*PARAMETROS!$B$18*INDEX('factores - departamento'!$C$2:$C$26,$I307)</f>
        <v>6845239154.7749052</v>
      </c>
      <c r="L307" s="209" cm="1">
        <f t="array" ref="L307">+DEMANDAS!$B$12*PARAMETROS!$B$19*INDEX('factores - departamento'!$C$2:$C$26,$I307)</f>
        <v>23096561939.430511</v>
      </c>
      <c r="M307" s="22">
        <f t="shared" si="25"/>
        <v>20</v>
      </c>
      <c r="N307" s="22">
        <f t="shared" si="26"/>
        <v>2000</v>
      </c>
      <c r="O307" s="22">
        <f t="shared" si="27"/>
        <v>8000</v>
      </c>
      <c r="P307" s="209">
        <f t="shared" si="28"/>
        <v>38187729.939247243</v>
      </c>
      <c r="Q307" s="209">
        <f t="shared" si="29"/>
        <v>342261957.73874527</v>
      </c>
      <c r="R307" s="209">
        <f t="shared" si="30"/>
        <v>1154828096.9715257</v>
      </c>
      <c r="S307" s="22">
        <f>MATCH(H307,'factores - departamento'!$A$2:$A$26,0)</f>
        <v>14</v>
      </c>
      <c r="T307" s="22" t="str" cm="1">
        <f t="array" ref="T307">INDEX('factores - departamento'!$G$2:$G$26,S307)</f>
        <v>AGRLAL</v>
      </c>
    </row>
    <row r="308" spans="1:20" x14ac:dyDescent="0.3">
      <c r="A308" s="22" t="str">
        <f>+'MOVIL-ESTACIONES'!A308</f>
        <v>ESTLAM18</v>
      </c>
      <c r="B308" s="22">
        <f>+'MOVIL-ESTACIONES'!E308</f>
        <v>1</v>
      </c>
      <c r="C308" s="22">
        <f>+'MOVIL-ESTACIONES'!F308</f>
        <v>100</v>
      </c>
      <c r="D308" s="22">
        <f>+'MOVIL-ESTACIONES'!G308</f>
        <v>400</v>
      </c>
      <c r="E308" s="22" t="str">
        <f>+'MOVIL-ESTACIONES'!H308</f>
        <v>BSCLAL</v>
      </c>
      <c r="F308" s="22" t="str">
        <f>+'MOVIL-ESTACIONES'!I308</f>
        <v>RNCLAL</v>
      </c>
      <c r="G308" s="22" t="str">
        <f>+'MOVIL-ESTACIONES'!J308</f>
        <v>SGWLAL</v>
      </c>
      <c r="H308" s="22" t="str">
        <f>+'MOVIL-ESTACIONES'!L308</f>
        <v>LAMBAYEQUE</v>
      </c>
      <c r="I308" s="22">
        <f>MATCH(H308,'factores - departamento'!$A$2:$A$26,0)</f>
        <v>14</v>
      </c>
      <c r="J308" s="209" cm="1">
        <f t="array" ref="J308">+DEMANDAS!$B$12*PARAMETROS!$B$17*INDEX('factores - departamento'!$C$2:$C$26,$I308)</f>
        <v>763754598.78494477</v>
      </c>
      <c r="K308" s="209" cm="1">
        <f t="array" ref="K308">+DEMANDAS!$B$12*PARAMETROS!$B$18*INDEX('factores - departamento'!$C$2:$C$26,$I308)</f>
        <v>6845239154.7749052</v>
      </c>
      <c r="L308" s="209" cm="1">
        <f t="array" ref="L308">+DEMANDAS!$B$12*PARAMETROS!$B$19*INDEX('factores - departamento'!$C$2:$C$26,$I308)</f>
        <v>23096561939.430511</v>
      </c>
      <c r="M308" s="22">
        <f t="shared" si="25"/>
        <v>20</v>
      </c>
      <c r="N308" s="22">
        <f t="shared" si="26"/>
        <v>2000</v>
      </c>
      <c r="O308" s="22">
        <f t="shared" si="27"/>
        <v>8000</v>
      </c>
      <c r="P308" s="209">
        <f t="shared" si="28"/>
        <v>38187729.939247243</v>
      </c>
      <c r="Q308" s="209">
        <f t="shared" si="29"/>
        <v>342261957.73874527</v>
      </c>
      <c r="R308" s="209">
        <f t="shared" si="30"/>
        <v>1154828096.9715257</v>
      </c>
      <c r="S308" s="22">
        <f>MATCH(H308,'factores - departamento'!$A$2:$A$26,0)</f>
        <v>14</v>
      </c>
      <c r="T308" s="22" t="str" cm="1">
        <f t="array" ref="T308">INDEX('factores - departamento'!$G$2:$G$26,S308)</f>
        <v>AGRLAL</v>
      </c>
    </row>
    <row r="309" spans="1:20" x14ac:dyDescent="0.3">
      <c r="A309" s="22" t="str">
        <f>+'MOVIL-ESTACIONES'!A309</f>
        <v>ESTLAM19</v>
      </c>
      <c r="B309" s="22">
        <f>+'MOVIL-ESTACIONES'!E309</f>
        <v>1</v>
      </c>
      <c r="C309" s="22">
        <f>+'MOVIL-ESTACIONES'!F309</f>
        <v>100</v>
      </c>
      <c r="D309" s="22">
        <f>+'MOVIL-ESTACIONES'!G309</f>
        <v>400</v>
      </c>
      <c r="E309" s="22" t="str">
        <f>+'MOVIL-ESTACIONES'!H309</f>
        <v>BSCLAL</v>
      </c>
      <c r="F309" s="22" t="str">
        <f>+'MOVIL-ESTACIONES'!I309</f>
        <v>RNCLAL</v>
      </c>
      <c r="G309" s="22" t="str">
        <f>+'MOVIL-ESTACIONES'!J309</f>
        <v>SGWLAL</v>
      </c>
      <c r="H309" s="22" t="str">
        <f>+'MOVIL-ESTACIONES'!L309</f>
        <v>LAMBAYEQUE</v>
      </c>
      <c r="I309" s="22">
        <f>MATCH(H309,'factores - departamento'!$A$2:$A$26,0)</f>
        <v>14</v>
      </c>
      <c r="J309" s="209" cm="1">
        <f t="array" ref="J309">+DEMANDAS!$B$12*PARAMETROS!$B$17*INDEX('factores - departamento'!$C$2:$C$26,$I309)</f>
        <v>763754598.78494477</v>
      </c>
      <c r="K309" s="209" cm="1">
        <f t="array" ref="K309">+DEMANDAS!$B$12*PARAMETROS!$B$18*INDEX('factores - departamento'!$C$2:$C$26,$I309)</f>
        <v>6845239154.7749052</v>
      </c>
      <c r="L309" s="209" cm="1">
        <f t="array" ref="L309">+DEMANDAS!$B$12*PARAMETROS!$B$19*INDEX('factores - departamento'!$C$2:$C$26,$I309)</f>
        <v>23096561939.430511</v>
      </c>
      <c r="M309" s="22">
        <f t="shared" si="25"/>
        <v>20</v>
      </c>
      <c r="N309" s="22">
        <f t="shared" si="26"/>
        <v>2000</v>
      </c>
      <c r="O309" s="22">
        <f t="shared" si="27"/>
        <v>8000</v>
      </c>
      <c r="P309" s="209">
        <f t="shared" si="28"/>
        <v>38187729.939247243</v>
      </c>
      <c r="Q309" s="209">
        <f t="shared" si="29"/>
        <v>342261957.73874527</v>
      </c>
      <c r="R309" s="209">
        <f t="shared" si="30"/>
        <v>1154828096.9715257</v>
      </c>
      <c r="S309" s="22">
        <f>MATCH(H309,'factores - departamento'!$A$2:$A$26,0)</f>
        <v>14</v>
      </c>
      <c r="T309" s="22" t="str" cm="1">
        <f t="array" ref="T309">INDEX('factores - departamento'!$G$2:$G$26,S309)</f>
        <v>AGRLAL</v>
      </c>
    </row>
    <row r="310" spans="1:20" x14ac:dyDescent="0.3">
      <c r="A310" s="22" t="str">
        <f>+'MOVIL-ESTACIONES'!A310</f>
        <v>ESTLAM20</v>
      </c>
      <c r="B310" s="22">
        <f>+'MOVIL-ESTACIONES'!E310</f>
        <v>1</v>
      </c>
      <c r="C310" s="22">
        <f>+'MOVIL-ESTACIONES'!F310</f>
        <v>100</v>
      </c>
      <c r="D310" s="22">
        <f>+'MOVIL-ESTACIONES'!G310</f>
        <v>400</v>
      </c>
      <c r="E310" s="22" t="str">
        <f>+'MOVIL-ESTACIONES'!H310</f>
        <v>BSCLAL</v>
      </c>
      <c r="F310" s="22" t="str">
        <f>+'MOVIL-ESTACIONES'!I310</f>
        <v>RNCLAL</v>
      </c>
      <c r="G310" s="22" t="str">
        <f>+'MOVIL-ESTACIONES'!J310</f>
        <v>SGWLAL</v>
      </c>
      <c r="H310" s="22" t="str">
        <f>+'MOVIL-ESTACIONES'!L310</f>
        <v>LAMBAYEQUE</v>
      </c>
      <c r="I310" s="22">
        <f>MATCH(H310,'factores - departamento'!$A$2:$A$26,0)</f>
        <v>14</v>
      </c>
      <c r="J310" s="209" cm="1">
        <f t="array" ref="J310">+DEMANDAS!$B$12*PARAMETROS!$B$17*INDEX('factores - departamento'!$C$2:$C$26,$I310)</f>
        <v>763754598.78494477</v>
      </c>
      <c r="K310" s="209" cm="1">
        <f t="array" ref="K310">+DEMANDAS!$B$12*PARAMETROS!$B$18*INDEX('factores - departamento'!$C$2:$C$26,$I310)</f>
        <v>6845239154.7749052</v>
      </c>
      <c r="L310" s="209" cm="1">
        <f t="array" ref="L310">+DEMANDAS!$B$12*PARAMETROS!$B$19*INDEX('factores - departamento'!$C$2:$C$26,$I310)</f>
        <v>23096561939.430511</v>
      </c>
      <c r="M310" s="22">
        <f t="shared" si="25"/>
        <v>20</v>
      </c>
      <c r="N310" s="22">
        <f t="shared" si="26"/>
        <v>2000</v>
      </c>
      <c r="O310" s="22">
        <f t="shared" si="27"/>
        <v>8000</v>
      </c>
      <c r="P310" s="209">
        <f t="shared" si="28"/>
        <v>38187729.939247243</v>
      </c>
      <c r="Q310" s="209">
        <f t="shared" si="29"/>
        <v>342261957.73874527</v>
      </c>
      <c r="R310" s="209">
        <f t="shared" si="30"/>
        <v>1154828096.9715257</v>
      </c>
      <c r="S310" s="22">
        <f>MATCH(H310,'factores - departamento'!$A$2:$A$26,0)</f>
        <v>14</v>
      </c>
      <c r="T310" s="22" t="str" cm="1">
        <f t="array" ref="T310">INDEX('factores - departamento'!$G$2:$G$26,S310)</f>
        <v>AGRLAL</v>
      </c>
    </row>
    <row r="311" spans="1:20" x14ac:dyDescent="0.3">
      <c r="A311" s="22" t="str">
        <f>+'MOVIL-ESTACIONES'!A311</f>
        <v>ESTLIM01</v>
      </c>
      <c r="B311" s="22">
        <f>+'MOVIL-ESTACIONES'!E311</f>
        <v>1</v>
      </c>
      <c r="C311" s="22">
        <f>+'MOVIL-ESTACIONES'!F311</f>
        <v>100</v>
      </c>
      <c r="D311" s="22">
        <f>+'MOVIL-ESTACIONES'!G311</f>
        <v>400</v>
      </c>
      <c r="E311" s="22" t="str">
        <f>+'MOVIL-ESTACIONES'!H311</f>
        <v>BSCLIM</v>
      </c>
      <c r="F311" s="22" t="str">
        <f>+'MOVIL-ESTACIONES'!I311</f>
        <v>RNCLIM</v>
      </c>
      <c r="G311" s="22" t="str">
        <f>+'MOVIL-ESTACIONES'!J311</f>
        <v>SGWLIM</v>
      </c>
      <c r="H311" s="22" t="str">
        <f>+'MOVIL-ESTACIONES'!L311</f>
        <v>LIMA</v>
      </c>
      <c r="I311" s="22">
        <f>MATCH(H311,'factores - departamento'!$A$2:$A$26,0)</f>
        <v>15</v>
      </c>
      <c r="J311" s="209" cm="1">
        <f t="array" ref="J311">+DEMANDAS!$B$12*PARAMETROS!$B$17*INDEX('factores - departamento'!$C$2:$C$26,$I311)</f>
        <v>4254233262.1268859</v>
      </c>
      <c r="K311" s="209" cm="1">
        <f t="array" ref="K311">+DEMANDAS!$B$12*PARAMETROS!$B$18*INDEX('factores - departamento'!$C$2:$C$26,$I311)</f>
        <v>38129058922.572304</v>
      </c>
      <c r="L311" s="209" cm="1">
        <f t="array" ref="L311">+DEMANDAS!$B$12*PARAMETROS!$B$19*INDEX('factores - departamento'!$C$2:$C$26,$I311)</f>
        <v>128651483342.70953</v>
      </c>
      <c r="M311" s="22">
        <f t="shared" si="25"/>
        <v>44</v>
      </c>
      <c r="N311" s="22">
        <f t="shared" si="26"/>
        <v>4400</v>
      </c>
      <c r="O311" s="22">
        <f t="shared" si="27"/>
        <v>17600</v>
      </c>
      <c r="P311" s="209">
        <f t="shared" si="28"/>
        <v>96687119.593792871</v>
      </c>
      <c r="Q311" s="209">
        <f t="shared" si="29"/>
        <v>866569520.96755242</v>
      </c>
      <c r="R311" s="209">
        <f t="shared" si="30"/>
        <v>2923897348.6979442</v>
      </c>
      <c r="S311" s="22">
        <f>MATCH(H311,'factores - departamento'!$A$2:$A$26,0)</f>
        <v>15</v>
      </c>
      <c r="T311" s="22" t="str" cm="1">
        <f t="array" ref="T311">INDEX('factores - departamento'!$G$2:$G$26,S311)</f>
        <v>AGRLIM</v>
      </c>
    </row>
    <row r="312" spans="1:20" x14ac:dyDescent="0.3">
      <c r="A312" s="22" t="str">
        <f>+'MOVIL-ESTACIONES'!A312</f>
        <v>ESTLIM02</v>
      </c>
      <c r="B312" s="22">
        <f>+'MOVIL-ESTACIONES'!E312</f>
        <v>1</v>
      </c>
      <c r="C312" s="22">
        <f>+'MOVIL-ESTACIONES'!F312</f>
        <v>100</v>
      </c>
      <c r="D312" s="22">
        <f>+'MOVIL-ESTACIONES'!G312</f>
        <v>400</v>
      </c>
      <c r="E312" s="22" t="str">
        <f>+'MOVIL-ESTACIONES'!H312</f>
        <v>BSCLIM</v>
      </c>
      <c r="F312" s="22" t="str">
        <f>+'MOVIL-ESTACIONES'!I312</f>
        <v>RNCLIM</v>
      </c>
      <c r="G312" s="22" t="str">
        <f>+'MOVIL-ESTACIONES'!J312</f>
        <v>SGWLIM</v>
      </c>
      <c r="H312" s="22" t="str">
        <f>+'MOVIL-ESTACIONES'!L312</f>
        <v>LIMA</v>
      </c>
      <c r="I312" s="22">
        <f>MATCH(H312,'factores - departamento'!$A$2:$A$26,0)</f>
        <v>15</v>
      </c>
      <c r="J312" s="209" cm="1">
        <f t="array" ref="J312">+DEMANDAS!$B$12*PARAMETROS!$B$17*INDEX('factores - departamento'!$C$2:$C$26,$I312)</f>
        <v>4254233262.1268859</v>
      </c>
      <c r="K312" s="209" cm="1">
        <f t="array" ref="K312">+DEMANDAS!$B$12*PARAMETROS!$B$18*INDEX('factores - departamento'!$C$2:$C$26,$I312)</f>
        <v>38129058922.572304</v>
      </c>
      <c r="L312" s="209" cm="1">
        <f t="array" ref="L312">+DEMANDAS!$B$12*PARAMETROS!$B$19*INDEX('factores - departamento'!$C$2:$C$26,$I312)</f>
        <v>128651483342.70953</v>
      </c>
      <c r="M312" s="22">
        <f t="shared" si="25"/>
        <v>44</v>
      </c>
      <c r="N312" s="22">
        <f t="shared" si="26"/>
        <v>4400</v>
      </c>
      <c r="O312" s="22">
        <f t="shared" si="27"/>
        <v>17600</v>
      </c>
      <c r="P312" s="209">
        <f t="shared" si="28"/>
        <v>96687119.593792871</v>
      </c>
      <c r="Q312" s="209">
        <f t="shared" si="29"/>
        <v>866569520.96755242</v>
      </c>
      <c r="R312" s="209">
        <f t="shared" si="30"/>
        <v>2923897348.6979442</v>
      </c>
      <c r="S312" s="22">
        <f>MATCH(H312,'factores - departamento'!$A$2:$A$26,0)</f>
        <v>15</v>
      </c>
      <c r="T312" s="22" t="str" cm="1">
        <f t="array" ref="T312">INDEX('factores - departamento'!$G$2:$G$26,S312)</f>
        <v>AGRLIM</v>
      </c>
    </row>
    <row r="313" spans="1:20" x14ac:dyDescent="0.3">
      <c r="A313" s="22" t="str">
        <f>+'MOVIL-ESTACIONES'!A313</f>
        <v>ESTLIM03</v>
      </c>
      <c r="B313" s="22">
        <f>+'MOVIL-ESTACIONES'!E313</f>
        <v>1</v>
      </c>
      <c r="C313" s="22">
        <f>+'MOVIL-ESTACIONES'!F313</f>
        <v>100</v>
      </c>
      <c r="D313" s="22">
        <f>+'MOVIL-ESTACIONES'!G313</f>
        <v>400</v>
      </c>
      <c r="E313" s="22" t="str">
        <f>+'MOVIL-ESTACIONES'!H313</f>
        <v>BSCLIM</v>
      </c>
      <c r="F313" s="22" t="str">
        <f>+'MOVIL-ESTACIONES'!I313</f>
        <v>RNCLIM</v>
      </c>
      <c r="G313" s="22" t="str">
        <f>+'MOVIL-ESTACIONES'!J313</f>
        <v>SGWLIM</v>
      </c>
      <c r="H313" s="22" t="str">
        <f>+'MOVIL-ESTACIONES'!L313</f>
        <v>LIMA</v>
      </c>
      <c r="I313" s="22">
        <f>MATCH(H313,'factores - departamento'!$A$2:$A$26,0)</f>
        <v>15</v>
      </c>
      <c r="J313" s="209" cm="1">
        <f t="array" ref="J313">+DEMANDAS!$B$12*PARAMETROS!$B$17*INDEX('factores - departamento'!$C$2:$C$26,$I313)</f>
        <v>4254233262.1268859</v>
      </c>
      <c r="K313" s="209" cm="1">
        <f t="array" ref="K313">+DEMANDAS!$B$12*PARAMETROS!$B$18*INDEX('factores - departamento'!$C$2:$C$26,$I313)</f>
        <v>38129058922.572304</v>
      </c>
      <c r="L313" s="209" cm="1">
        <f t="array" ref="L313">+DEMANDAS!$B$12*PARAMETROS!$B$19*INDEX('factores - departamento'!$C$2:$C$26,$I313)</f>
        <v>128651483342.70953</v>
      </c>
      <c r="M313" s="22">
        <f t="shared" si="25"/>
        <v>44</v>
      </c>
      <c r="N313" s="22">
        <f t="shared" si="26"/>
        <v>4400</v>
      </c>
      <c r="O313" s="22">
        <f t="shared" si="27"/>
        <v>17600</v>
      </c>
      <c r="P313" s="209">
        <f t="shared" si="28"/>
        <v>96687119.593792871</v>
      </c>
      <c r="Q313" s="209">
        <f t="shared" si="29"/>
        <v>866569520.96755242</v>
      </c>
      <c r="R313" s="209">
        <f t="shared" si="30"/>
        <v>2923897348.6979442</v>
      </c>
      <c r="S313" s="22">
        <f>MATCH(H313,'factores - departamento'!$A$2:$A$26,0)</f>
        <v>15</v>
      </c>
      <c r="T313" s="22" t="str" cm="1">
        <f t="array" ref="T313">INDEX('factores - departamento'!$G$2:$G$26,S313)</f>
        <v>AGRLIM</v>
      </c>
    </row>
    <row r="314" spans="1:20" x14ac:dyDescent="0.3">
      <c r="A314" s="22" t="str">
        <f>+'MOVIL-ESTACIONES'!A314</f>
        <v>ESTLIM04</v>
      </c>
      <c r="B314" s="22">
        <f>+'MOVIL-ESTACIONES'!E314</f>
        <v>1</v>
      </c>
      <c r="C314" s="22">
        <f>+'MOVIL-ESTACIONES'!F314</f>
        <v>100</v>
      </c>
      <c r="D314" s="22">
        <f>+'MOVIL-ESTACIONES'!G314</f>
        <v>400</v>
      </c>
      <c r="E314" s="22" t="str">
        <f>+'MOVIL-ESTACIONES'!H314</f>
        <v>BSCLIM</v>
      </c>
      <c r="F314" s="22" t="str">
        <f>+'MOVIL-ESTACIONES'!I314</f>
        <v>RNCLIM</v>
      </c>
      <c r="G314" s="22" t="str">
        <f>+'MOVIL-ESTACIONES'!J314</f>
        <v>SGWLIM</v>
      </c>
      <c r="H314" s="22" t="str">
        <f>+'MOVIL-ESTACIONES'!L314</f>
        <v>LIMA</v>
      </c>
      <c r="I314" s="22">
        <f>MATCH(H314,'factores - departamento'!$A$2:$A$26,0)</f>
        <v>15</v>
      </c>
      <c r="J314" s="209" cm="1">
        <f t="array" ref="J314">+DEMANDAS!$B$12*PARAMETROS!$B$17*INDEX('factores - departamento'!$C$2:$C$26,$I314)</f>
        <v>4254233262.1268859</v>
      </c>
      <c r="K314" s="209" cm="1">
        <f t="array" ref="K314">+DEMANDAS!$B$12*PARAMETROS!$B$18*INDEX('factores - departamento'!$C$2:$C$26,$I314)</f>
        <v>38129058922.572304</v>
      </c>
      <c r="L314" s="209" cm="1">
        <f t="array" ref="L314">+DEMANDAS!$B$12*PARAMETROS!$B$19*INDEX('factores - departamento'!$C$2:$C$26,$I314)</f>
        <v>128651483342.70953</v>
      </c>
      <c r="M314" s="22">
        <f t="shared" si="25"/>
        <v>44</v>
      </c>
      <c r="N314" s="22">
        <f t="shared" si="26"/>
        <v>4400</v>
      </c>
      <c r="O314" s="22">
        <f t="shared" si="27"/>
        <v>17600</v>
      </c>
      <c r="P314" s="209">
        <f t="shared" si="28"/>
        <v>96687119.593792871</v>
      </c>
      <c r="Q314" s="209">
        <f t="shared" si="29"/>
        <v>866569520.96755242</v>
      </c>
      <c r="R314" s="209">
        <f t="shared" si="30"/>
        <v>2923897348.6979442</v>
      </c>
      <c r="S314" s="22">
        <f>MATCH(H314,'factores - departamento'!$A$2:$A$26,0)</f>
        <v>15</v>
      </c>
      <c r="T314" s="22" t="str" cm="1">
        <f t="array" ref="T314">INDEX('factores - departamento'!$G$2:$G$26,S314)</f>
        <v>AGRLIM</v>
      </c>
    </row>
    <row r="315" spans="1:20" x14ac:dyDescent="0.3">
      <c r="A315" s="22" t="str">
        <f>+'MOVIL-ESTACIONES'!A315</f>
        <v>ESTLIM05</v>
      </c>
      <c r="B315" s="22">
        <f>+'MOVIL-ESTACIONES'!E315</f>
        <v>1</v>
      </c>
      <c r="C315" s="22">
        <f>+'MOVIL-ESTACIONES'!F315</f>
        <v>100</v>
      </c>
      <c r="D315" s="22">
        <f>+'MOVIL-ESTACIONES'!G315</f>
        <v>400</v>
      </c>
      <c r="E315" s="22" t="str">
        <f>+'MOVIL-ESTACIONES'!H315</f>
        <v>BSCLIM</v>
      </c>
      <c r="F315" s="22" t="str">
        <f>+'MOVIL-ESTACIONES'!I315</f>
        <v>RNCLIM</v>
      </c>
      <c r="G315" s="22" t="str">
        <f>+'MOVIL-ESTACIONES'!J315</f>
        <v>SGWLIM</v>
      </c>
      <c r="H315" s="22" t="str">
        <f>+'MOVIL-ESTACIONES'!L315</f>
        <v>LIMA</v>
      </c>
      <c r="I315" s="22">
        <f>MATCH(H315,'factores - departamento'!$A$2:$A$26,0)</f>
        <v>15</v>
      </c>
      <c r="J315" s="209" cm="1">
        <f t="array" ref="J315">+DEMANDAS!$B$12*PARAMETROS!$B$17*INDEX('factores - departamento'!$C$2:$C$26,$I315)</f>
        <v>4254233262.1268859</v>
      </c>
      <c r="K315" s="209" cm="1">
        <f t="array" ref="K315">+DEMANDAS!$B$12*PARAMETROS!$B$18*INDEX('factores - departamento'!$C$2:$C$26,$I315)</f>
        <v>38129058922.572304</v>
      </c>
      <c r="L315" s="209" cm="1">
        <f t="array" ref="L315">+DEMANDAS!$B$12*PARAMETROS!$B$19*INDEX('factores - departamento'!$C$2:$C$26,$I315)</f>
        <v>128651483342.70953</v>
      </c>
      <c r="M315" s="22">
        <f t="shared" si="25"/>
        <v>44</v>
      </c>
      <c r="N315" s="22">
        <f t="shared" si="26"/>
        <v>4400</v>
      </c>
      <c r="O315" s="22">
        <f t="shared" si="27"/>
        <v>17600</v>
      </c>
      <c r="P315" s="209">
        <f t="shared" si="28"/>
        <v>96687119.593792871</v>
      </c>
      <c r="Q315" s="209">
        <f t="shared" si="29"/>
        <v>866569520.96755242</v>
      </c>
      <c r="R315" s="209">
        <f t="shared" si="30"/>
        <v>2923897348.6979442</v>
      </c>
      <c r="S315" s="22">
        <f>MATCH(H315,'factores - departamento'!$A$2:$A$26,0)</f>
        <v>15</v>
      </c>
      <c r="T315" s="22" t="str" cm="1">
        <f t="array" ref="T315">INDEX('factores - departamento'!$G$2:$G$26,S315)</f>
        <v>AGRLIM</v>
      </c>
    </row>
    <row r="316" spans="1:20" x14ac:dyDescent="0.3">
      <c r="A316" s="22" t="str">
        <f>+'MOVIL-ESTACIONES'!A316</f>
        <v>ESTLIM06</v>
      </c>
      <c r="B316" s="22">
        <f>+'MOVIL-ESTACIONES'!E316</f>
        <v>1</v>
      </c>
      <c r="C316" s="22">
        <f>+'MOVIL-ESTACIONES'!F316</f>
        <v>100</v>
      </c>
      <c r="D316" s="22">
        <f>+'MOVIL-ESTACIONES'!G316</f>
        <v>400</v>
      </c>
      <c r="E316" s="22" t="str">
        <f>+'MOVIL-ESTACIONES'!H316</f>
        <v>BSCLIM</v>
      </c>
      <c r="F316" s="22" t="str">
        <f>+'MOVIL-ESTACIONES'!I316</f>
        <v>RNCLIM</v>
      </c>
      <c r="G316" s="22" t="str">
        <f>+'MOVIL-ESTACIONES'!J316</f>
        <v>SGWLIM</v>
      </c>
      <c r="H316" s="22" t="str">
        <f>+'MOVIL-ESTACIONES'!L316</f>
        <v>LIMA</v>
      </c>
      <c r="I316" s="22">
        <f>MATCH(H316,'factores - departamento'!$A$2:$A$26,0)</f>
        <v>15</v>
      </c>
      <c r="J316" s="209" cm="1">
        <f t="array" ref="J316">+DEMANDAS!$B$12*PARAMETROS!$B$17*INDEX('factores - departamento'!$C$2:$C$26,$I316)</f>
        <v>4254233262.1268859</v>
      </c>
      <c r="K316" s="209" cm="1">
        <f t="array" ref="K316">+DEMANDAS!$B$12*PARAMETROS!$B$18*INDEX('factores - departamento'!$C$2:$C$26,$I316)</f>
        <v>38129058922.572304</v>
      </c>
      <c r="L316" s="209" cm="1">
        <f t="array" ref="L316">+DEMANDAS!$B$12*PARAMETROS!$B$19*INDEX('factores - departamento'!$C$2:$C$26,$I316)</f>
        <v>128651483342.70953</v>
      </c>
      <c r="M316" s="22">
        <f t="shared" si="25"/>
        <v>44</v>
      </c>
      <c r="N316" s="22">
        <f t="shared" si="26"/>
        <v>4400</v>
      </c>
      <c r="O316" s="22">
        <f t="shared" si="27"/>
        <v>17600</v>
      </c>
      <c r="P316" s="209">
        <f t="shared" si="28"/>
        <v>96687119.593792871</v>
      </c>
      <c r="Q316" s="209">
        <f t="shared" si="29"/>
        <v>866569520.96755242</v>
      </c>
      <c r="R316" s="209">
        <f t="shared" si="30"/>
        <v>2923897348.6979442</v>
      </c>
      <c r="S316" s="22">
        <f>MATCH(H316,'factores - departamento'!$A$2:$A$26,0)</f>
        <v>15</v>
      </c>
      <c r="T316" s="22" t="str" cm="1">
        <f t="array" ref="T316">INDEX('factores - departamento'!$G$2:$G$26,S316)</f>
        <v>AGRLIM</v>
      </c>
    </row>
    <row r="317" spans="1:20" x14ac:dyDescent="0.3">
      <c r="A317" s="22" t="str">
        <f>+'MOVIL-ESTACIONES'!A317</f>
        <v>ESTLIM07</v>
      </c>
      <c r="B317" s="22">
        <f>+'MOVIL-ESTACIONES'!E317</f>
        <v>1</v>
      </c>
      <c r="C317" s="22">
        <f>+'MOVIL-ESTACIONES'!F317</f>
        <v>100</v>
      </c>
      <c r="D317" s="22">
        <f>+'MOVIL-ESTACIONES'!G317</f>
        <v>400</v>
      </c>
      <c r="E317" s="22" t="str">
        <f>+'MOVIL-ESTACIONES'!H317</f>
        <v>BSCLIM</v>
      </c>
      <c r="F317" s="22" t="str">
        <f>+'MOVIL-ESTACIONES'!I317</f>
        <v>RNCLIM</v>
      </c>
      <c r="G317" s="22" t="str">
        <f>+'MOVIL-ESTACIONES'!J317</f>
        <v>SGWLIM</v>
      </c>
      <c r="H317" s="22" t="str">
        <f>+'MOVIL-ESTACIONES'!L317</f>
        <v>LIMA</v>
      </c>
      <c r="I317" s="22">
        <f>MATCH(H317,'factores - departamento'!$A$2:$A$26,0)</f>
        <v>15</v>
      </c>
      <c r="J317" s="209" cm="1">
        <f t="array" ref="J317">+DEMANDAS!$B$12*PARAMETROS!$B$17*INDEX('factores - departamento'!$C$2:$C$26,$I317)</f>
        <v>4254233262.1268859</v>
      </c>
      <c r="K317" s="209" cm="1">
        <f t="array" ref="K317">+DEMANDAS!$B$12*PARAMETROS!$B$18*INDEX('factores - departamento'!$C$2:$C$26,$I317)</f>
        <v>38129058922.572304</v>
      </c>
      <c r="L317" s="209" cm="1">
        <f t="array" ref="L317">+DEMANDAS!$B$12*PARAMETROS!$B$19*INDEX('factores - departamento'!$C$2:$C$26,$I317)</f>
        <v>128651483342.70953</v>
      </c>
      <c r="M317" s="22">
        <f t="shared" si="25"/>
        <v>44</v>
      </c>
      <c r="N317" s="22">
        <f t="shared" si="26"/>
        <v>4400</v>
      </c>
      <c r="O317" s="22">
        <f t="shared" si="27"/>
        <v>17600</v>
      </c>
      <c r="P317" s="209">
        <f t="shared" si="28"/>
        <v>96687119.593792871</v>
      </c>
      <c r="Q317" s="209">
        <f t="shared" si="29"/>
        <v>866569520.96755242</v>
      </c>
      <c r="R317" s="209">
        <f t="shared" si="30"/>
        <v>2923897348.6979442</v>
      </c>
      <c r="S317" s="22">
        <f>MATCH(H317,'factores - departamento'!$A$2:$A$26,0)</f>
        <v>15</v>
      </c>
      <c r="T317" s="22" t="str" cm="1">
        <f t="array" ref="T317">INDEX('factores - departamento'!$G$2:$G$26,S317)</f>
        <v>AGRLIM</v>
      </c>
    </row>
    <row r="318" spans="1:20" x14ac:dyDescent="0.3">
      <c r="A318" s="22" t="str">
        <f>+'MOVIL-ESTACIONES'!A318</f>
        <v>ESTLIM08</v>
      </c>
      <c r="B318" s="22">
        <f>+'MOVIL-ESTACIONES'!E318</f>
        <v>1</v>
      </c>
      <c r="C318" s="22">
        <f>+'MOVIL-ESTACIONES'!F318</f>
        <v>100</v>
      </c>
      <c r="D318" s="22">
        <f>+'MOVIL-ESTACIONES'!G318</f>
        <v>400</v>
      </c>
      <c r="E318" s="22" t="str">
        <f>+'MOVIL-ESTACIONES'!H318</f>
        <v>BSCLIM</v>
      </c>
      <c r="F318" s="22" t="str">
        <f>+'MOVIL-ESTACIONES'!I318</f>
        <v>RNCLIM</v>
      </c>
      <c r="G318" s="22" t="str">
        <f>+'MOVIL-ESTACIONES'!J318</f>
        <v>SGWLIM</v>
      </c>
      <c r="H318" s="22" t="str">
        <f>+'MOVIL-ESTACIONES'!L318</f>
        <v>LIMA</v>
      </c>
      <c r="I318" s="22">
        <f>MATCH(H318,'factores - departamento'!$A$2:$A$26,0)</f>
        <v>15</v>
      </c>
      <c r="J318" s="209" cm="1">
        <f t="array" ref="J318">+DEMANDAS!$B$12*PARAMETROS!$B$17*INDEX('factores - departamento'!$C$2:$C$26,$I318)</f>
        <v>4254233262.1268859</v>
      </c>
      <c r="K318" s="209" cm="1">
        <f t="array" ref="K318">+DEMANDAS!$B$12*PARAMETROS!$B$18*INDEX('factores - departamento'!$C$2:$C$26,$I318)</f>
        <v>38129058922.572304</v>
      </c>
      <c r="L318" s="209" cm="1">
        <f t="array" ref="L318">+DEMANDAS!$B$12*PARAMETROS!$B$19*INDEX('factores - departamento'!$C$2:$C$26,$I318)</f>
        <v>128651483342.70953</v>
      </c>
      <c r="M318" s="22">
        <f t="shared" si="25"/>
        <v>44</v>
      </c>
      <c r="N318" s="22">
        <f t="shared" si="26"/>
        <v>4400</v>
      </c>
      <c r="O318" s="22">
        <f t="shared" si="27"/>
        <v>17600</v>
      </c>
      <c r="P318" s="209">
        <f t="shared" si="28"/>
        <v>96687119.593792871</v>
      </c>
      <c r="Q318" s="209">
        <f t="shared" si="29"/>
        <v>866569520.96755242</v>
      </c>
      <c r="R318" s="209">
        <f t="shared" si="30"/>
        <v>2923897348.6979442</v>
      </c>
      <c r="S318" s="22">
        <f>MATCH(H318,'factores - departamento'!$A$2:$A$26,0)</f>
        <v>15</v>
      </c>
      <c r="T318" s="22" t="str" cm="1">
        <f t="array" ref="T318">INDEX('factores - departamento'!$G$2:$G$26,S318)</f>
        <v>AGRLIM</v>
      </c>
    </row>
    <row r="319" spans="1:20" x14ac:dyDescent="0.3">
      <c r="A319" s="22" t="str">
        <f>+'MOVIL-ESTACIONES'!A319</f>
        <v>ESTLIM09</v>
      </c>
      <c r="B319" s="22">
        <f>+'MOVIL-ESTACIONES'!E319</f>
        <v>1</v>
      </c>
      <c r="C319" s="22">
        <f>+'MOVIL-ESTACIONES'!F319</f>
        <v>100</v>
      </c>
      <c r="D319" s="22">
        <f>+'MOVIL-ESTACIONES'!G319</f>
        <v>400</v>
      </c>
      <c r="E319" s="22" t="str">
        <f>+'MOVIL-ESTACIONES'!H319</f>
        <v>BSCLIM</v>
      </c>
      <c r="F319" s="22" t="str">
        <f>+'MOVIL-ESTACIONES'!I319</f>
        <v>RNCLIM</v>
      </c>
      <c r="G319" s="22" t="str">
        <f>+'MOVIL-ESTACIONES'!J319</f>
        <v>SGWLIM</v>
      </c>
      <c r="H319" s="22" t="str">
        <f>+'MOVIL-ESTACIONES'!L319</f>
        <v>LIMA</v>
      </c>
      <c r="I319" s="22">
        <f>MATCH(H319,'factores - departamento'!$A$2:$A$26,0)</f>
        <v>15</v>
      </c>
      <c r="J319" s="209" cm="1">
        <f t="array" ref="J319">+DEMANDAS!$B$12*PARAMETROS!$B$17*INDEX('factores - departamento'!$C$2:$C$26,$I319)</f>
        <v>4254233262.1268859</v>
      </c>
      <c r="K319" s="209" cm="1">
        <f t="array" ref="K319">+DEMANDAS!$B$12*PARAMETROS!$B$18*INDEX('factores - departamento'!$C$2:$C$26,$I319)</f>
        <v>38129058922.572304</v>
      </c>
      <c r="L319" s="209" cm="1">
        <f t="array" ref="L319">+DEMANDAS!$B$12*PARAMETROS!$B$19*INDEX('factores - departamento'!$C$2:$C$26,$I319)</f>
        <v>128651483342.70953</v>
      </c>
      <c r="M319" s="22">
        <f t="shared" si="25"/>
        <v>44</v>
      </c>
      <c r="N319" s="22">
        <f t="shared" si="26"/>
        <v>4400</v>
      </c>
      <c r="O319" s="22">
        <f t="shared" si="27"/>
        <v>17600</v>
      </c>
      <c r="P319" s="209">
        <f t="shared" si="28"/>
        <v>96687119.593792871</v>
      </c>
      <c r="Q319" s="209">
        <f t="shared" si="29"/>
        <v>866569520.96755242</v>
      </c>
      <c r="R319" s="209">
        <f t="shared" si="30"/>
        <v>2923897348.6979442</v>
      </c>
      <c r="S319" s="22">
        <f>MATCH(H319,'factores - departamento'!$A$2:$A$26,0)</f>
        <v>15</v>
      </c>
      <c r="T319" s="22" t="str" cm="1">
        <f t="array" ref="T319">INDEX('factores - departamento'!$G$2:$G$26,S319)</f>
        <v>AGRLIM</v>
      </c>
    </row>
    <row r="320" spans="1:20" x14ac:dyDescent="0.3">
      <c r="A320" s="22" t="str">
        <f>+'MOVIL-ESTACIONES'!A320</f>
        <v>ESTLIM10</v>
      </c>
      <c r="B320" s="22">
        <f>+'MOVIL-ESTACIONES'!E320</f>
        <v>1</v>
      </c>
      <c r="C320" s="22">
        <f>+'MOVIL-ESTACIONES'!F320</f>
        <v>100</v>
      </c>
      <c r="D320" s="22">
        <f>+'MOVIL-ESTACIONES'!G320</f>
        <v>400</v>
      </c>
      <c r="E320" s="22" t="str">
        <f>+'MOVIL-ESTACIONES'!H320</f>
        <v>BSCLIM</v>
      </c>
      <c r="F320" s="22" t="str">
        <f>+'MOVIL-ESTACIONES'!I320</f>
        <v>RNCLIM</v>
      </c>
      <c r="G320" s="22" t="str">
        <f>+'MOVIL-ESTACIONES'!J320</f>
        <v>SGWLIM</v>
      </c>
      <c r="H320" s="22" t="str">
        <f>+'MOVIL-ESTACIONES'!L320</f>
        <v>LIMA</v>
      </c>
      <c r="I320" s="22">
        <f>MATCH(H320,'factores - departamento'!$A$2:$A$26,0)</f>
        <v>15</v>
      </c>
      <c r="J320" s="209" cm="1">
        <f t="array" ref="J320">+DEMANDAS!$B$12*PARAMETROS!$B$17*INDEX('factores - departamento'!$C$2:$C$26,$I320)</f>
        <v>4254233262.1268859</v>
      </c>
      <c r="K320" s="209" cm="1">
        <f t="array" ref="K320">+DEMANDAS!$B$12*PARAMETROS!$B$18*INDEX('factores - departamento'!$C$2:$C$26,$I320)</f>
        <v>38129058922.572304</v>
      </c>
      <c r="L320" s="209" cm="1">
        <f t="array" ref="L320">+DEMANDAS!$B$12*PARAMETROS!$B$19*INDEX('factores - departamento'!$C$2:$C$26,$I320)</f>
        <v>128651483342.70953</v>
      </c>
      <c r="M320" s="22">
        <f t="shared" si="25"/>
        <v>44</v>
      </c>
      <c r="N320" s="22">
        <f t="shared" si="26"/>
        <v>4400</v>
      </c>
      <c r="O320" s="22">
        <f t="shared" si="27"/>
        <v>17600</v>
      </c>
      <c r="P320" s="209">
        <f t="shared" si="28"/>
        <v>96687119.593792871</v>
      </c>
      <c r="Q320" s="209">
        <f t="shared" si="29"/>
        <v>866569520.96755242</v>
      </c>
      <c r="R320" s="209">
        <f t="shared" si="30"/>
        <v>2923897348.6979442</v>
      </c>
      <c r="S320" s="22">
        <f>MATCH(H320,'factores - departamento'!$A$2:$A$26,0)</f>
        <v>15</v>
      </c>
      <c r="T320" s="22" t="str" cm="1">
        <f t="array" ref="T320">INDEX('factores - departamento'!$G$2:$G$26,S320)</f>
        <v>AGRLIM</v>
      </c>
    </row>
    <row r="321" spans="1:20" x14ac:dyDescent="0.3">
      <c r="A321" s="22" t="str">
        <f>+'MOVIL-ESTACIONES'!A321</f>
        <v>ESTLIM11</v>
      </c>
      <c r="B321" s="22">
        <f>+'MOVIL-ESTACIONES'!E321</f>
        <v>1</v>
      </c>
      <c r="C321" s="22">
        <f>+'MOVIL-ESTACIONES'!F321</f>
        <v>100</v>
      </c>
      <c r="D321" s="22">
        <f>+'MOVIL-ESTACIONES'!G321</f>
        <v>400</v>
      </c>
      <c r="E321" s="22" t="str">
        <f>+'MOVIL-ESTACIONES'!H321</f>
        <v>BSCLIM</v>
      </c>
      <c r="F321" s="22" t="str">
        <f>+'MOVIL-ESTACIONES'!I321</f>
        <v>RNCLIM</v>
      </c>
      <c r="G321" s="22" t="str">
        <f>+'MOVIL-ESTACIONES'!J321</f>
        <v>SGWLIM</v>
      </c>
      <c r="H321" s="22" t="str">
        <f>+'MOVIL-ESTACIONES'!L321</f>
        <v>LIMA</v>
      </c>
      <c r="I321" s="22">
        <f>MATCH(H321,'factores - departamento'!$A$2:$A$26,0)</f>
        <v>15</v>
      </c>
      <c r="J321" s="209" cm="1">
        <f t="array" ref="J321">+DEMANDAS!$B$12*PARAMETROS!$B$17*INDEX('factores - departamento'!$C$2:$C$26,$I321)</f>
        <v>4254233262.1268859</v>
      </c>
      <c r="K321" s="209" cm="1">
        <f t="array" ref="K321">+DEMANDAS!$B$12*PARAMETROS!$B$18*INDEX('factores - departamento'!$C$2:$C$26,$I321)</f>
        <v>38129058922.572304</v>
      </c>
      <c r="L321" s="209" cm="1">
        <f t="array" ref="L321">+DEMANDAS!$B$12*PARAMETROS!$B$19*INDEX('factores - departamento'!$C$2:$C$26,$I321)</f>
        <v>128651483342.70953</v>
      </c>
      <c r="M321" s="22">
        <f t="shared" si="25"/>
        <v>44</v>
      </c>
      <c r="N321" s="22">
        <f t="shared" si="26"/>
        <v>4400</v>
      </c>
      <c r="O321" s="22">
        <f t="shared" si="27"/>
        <v>17600</v>
      </c>
      <c r="P321" s="209">
        <f t="shared" si="28"/>
        <v>96687119.593792871</v>
      </c>
      <c r="Q321" s="209">
        <f t="shared" si="29"/>
        <v>866569520.96755242</v>
      </c>
      <c r="R321" s="209">
        <f t="shared" si="30"/>
        <v>2923897348.6979442</v>
      </c>
      <c r="S321" s="22">
        <f>MATCH(H321,'factores - departamento'!$A$2:$A$26,0)</f>
        <v>15</v>
      </c>
      <c r="T321" s="22" t="str" cm="1">
        <f t="array" ref="T321">INDEX('factores - departamento'!$G$2:$G$26,S321)</f>
        <v>AGRLIM</v>
      </c>
    </row>
    <row r="322" spans="1:20" x14ac:dyDescent="0.3">
      <c r="A322" s="22" t="str">
        <f>+'MOVIL-ESTACIONES'!A322</f>
        <v>ESTLIM12</v>
      </c>
      <c r="B322" s="22">
        <f>+'MOVIL-ESTACIONES'!E322</f>
        <v>1</v>
      </c>
      <c r="C322" s="22">
        <f>+'MOVIL-ESTACIONES'!F322</f>
        <v>100</v>
      </c>
      <c r="D322" s="22">
        <f>+'MOVIL-ESTACIONES'!G322</f>
        <v>400</v>
      </c>
      <c r="E322" s="22" t="str">
        <f>+'MOVIL-ESTACIONES'!H322</f>
        <v>BSCLIM</v>
      </c>
      <c r="F322" s="22" t="str">
        <f>+'MOVIL-ESTACIONES'!I322</f>
        <v>RNCLIM</v>
      </c>
      <c r="G322" s="22" t="str">
        <f>+'MOVIL-ESTACIONES'!J322</f>
        <v>SGWLIM</v>
      </c>
      <c r="H322" s="22" t="str">
        <f>+'MOVIL-ESTACIONES'!L322</f>
        <v>LIMA</v>
      </c>
      <c r="I322" s="22">
        <f>MATCH(H322,'factores - departamento'!$A$2:$A$26,0)</f>
        <v>15</v>
      </c>
      <c r="J322" s="209" cm="1">
        <f t="array" ref="J322">+DEMANDAS!$B$12*PARAMETROS!$B$17*INDEX('factores - departamento'!$C$2:$C$26,$I322)</f>
        <v>4254233262.1268859</v>
      </c>
      <c r="K322" s="209" cm="1">
        <f t="array" ref="K322">+DEMANDAS!$B$12*PARAMETROS!$B$18*INDEX('factores - departamento'!$C$2:$C$26,$I322)</f>
        <v>38129058922.572304</v>
      </c>
      <c r="L322" s="209" cm="1">
        <f t="array" ref="L322">+DEMANDAS!$B$12*PARAMETROS!$B$19*INDEX('factores - departamento'!$C$2:$C$26,$I322)</f>
        <v>128651483342.70953</v>
      </c>
      <c r="M322" s="22">
        <f t="shared" ref="M322:M385" si="31">SUMIF($H$2:$H$550,$H322,B$2:B$550)</f>
        <v>44</v>
      </c>
      <c r="N322" s="22">
        <f t="shared" ref="N322:N385" si="32">SUMIF($H$2:$H$550,$H322,C$2:C$550)</f>
        <v>4400</v>
      </c>
      <c r="O322" s="22">
        <f t="shared" ref="O322:O385" si="33">SUMIF($H$2:$H$550,$H322,D$2:D$550)</f>
        <v>17600</v>
      </c>
      <c r="P322" s="209">
        <f t="shared" si="28"/>
        <v>96687119.593792871</v>
      </c>
      <c r="Q322" s="209">
        <f t="shared" si="29"/>
        <v>866569520.96755242</v>
      </c>
      <c r="R322" s="209">
        <f t="shared" si="30"/>
        <v>2923897348.6979442</v>
      </c>
      <c r="S322" s="22">
        <f>MATCH(H322,'factores - departamento'!$A$2:$A$26,0)</f>
        <v>15</v>
      </c>
      <c r="T322" s="22" t="str" cm="1">
        <f t="array" ref="T322">INDEX('factores - departamento'!$G$2:$G$26,S322)</f>
        <v>AGRLIM</v>
      </c>
    </row>
    <row r="323" spans="1:20" x14ac:dyDescent="0.3">
      <c r="A323" s="22" t="str">
        <f>+'MOVIL-ESTACIONES'!A323</f>
        <v>ESTLIM13</v>
      </c>
      <c r="B323" s="22">
        <f>+'MOVIL-ESTACIONES'!E323</f>
        <v>1</v>
      </c>
      <c r="C323" s="22">
        <f>+'MOVIL-ESTACIONES'!F323</f>
        <v>100</v>
      </c>
      <c r="D323" s="22">
        <f>+'MOVIL-ESTACIONES'!G323</f>
        <v>400</v>
      </c>
      <c r="E323" s="22" t="str">
        <f>+'MOVIL-ESTACIONES'!H323</f>
        <v>BSCLIM</v>
      </c>
      <c r="F323" s="22" t="str">
        <f>+'MOVIL-ESTACIONES'!I323</f>
        <v>RNCLIM</v>
      </c>
      <c r="G323" s="22" t="str">
        <f>+'MOVIL-ESTACIONES'!J323</f>
        <v>SGWLIM</v>
      </c>
      <c r="H323" s="22" t="str">
        <f>+'MOVIL-ESTACIONES'!L323</f>
        <v>LIMA</v>
      </c>
      <c r="I323" s="22">
        <f>MATCH(H323,'factores - departamento'!$A$2:$A$26,0)</f>
        <v>15</v>
      </c>
      <c r="J323" s="209" cm="1">
        <f t="array" ref="J323">+DEMANDAS!$B$12*PARAMETROS!$B$17*INDEX('factores - departamento'!$C$2:$C$26,$I323)</f>
        <v>4254233262.1268859</v>
      </c>
      <c r="K323" s="209" cm="1">
        <f t="array" ref="K323">+DEMANDAS!$B$12*PARAMETROS!$B$18*INDEX('factores - departamento'!$C$2:$C$26,$I323)</f>
        <v>38129058922.572304</v>
      </c>
      <c r="L323" s="209" cm="1">
        <f t="array" ref="L323">+DEMANDAS!$B$12*PARAMETROS!$B$19*INDEX('factores - departamento'!$C$2:$C$26,$I323)</f>
        <v>128651483342.70953</v>
      </c>
      <c r="M323" s="22">
        <f t="shared" si="31"/>
        <v>44</v>
      </c>
      <c r="N323" s="22">
        <f t="shared" si="32"/>
        <v>4400</v>
      </c>
      <c r="O323" s="22">
        <f t="shared" si="33"/>
        <v>17600</v>
      </c>
      <c r="P323" s="209">
        <f t="shared" ref="P323:P386" si="34">+B323/M323*J323</f>
        <v>96687119.593792871</v>
      </c>
      <c r="Q323" s="209">
        <f t="shared" ref="Q323:Q386" si="35">+C323/N323*K323</f>
        <v>866569520.96755242</v>
      </c>
      <c r="R323" s="209">
        <f t="shared" ref="R323:R386" si="36">+D323/O323*L323</f>
        <v>2923897348.6979442</v>
      </c>
      <c r="S323" s="22">
        <f>MATCH(H323,'factores - departamento'!$A$2:$A$26,0)</f>
        <v>15</v>
      </c>
      <c r="T323" s="22" t="str" cm="1">
        <f t="array" ref="T323">INDEX('factores - departamento'!$G$2:$G$26,S323)</f>
        <v>AGRLIM</v>
      </c>
    </row>
    <row r="324" spans="1:20" x14ac:dyDescent="0.3">
      <c r="A324" s="22" t="str">
        <f>+'MOVIL-ESTACIONES'!A324</f>
        <v>ESTLIM14</v>
      </c>
      <c r="B324" s="22">
        <f>+'MOVIL-ESTACIONES'!E324</f>
        <v>1</v>
      </c>
      <c r="C324" s="22">
        <f>+'MOVIL-ESTACIONES'!F324</f>
        <v>100</v>
      </c>
      <c r="D324" s="22">
        <f>+'MOVIL-ESTACIONES'!G324</f>
        <v>400</v>
      </c>
      <c r="E324" s="22" t="str">
        <f>+'MOVIL-ESTACIONES'!H324</f>
        <v>BSCLIM</v>
      </c>
      <c r="F324" s="22" t="str">
        <f>+'MOVIL-ESTACIONES'!I324</f>
        <v>RNCLIM</v>
      </c>
      <c r="G324" s="22" t="str">
        <f>+'MOVIL-ESTACIONES'!J324</f>
        <v>SGWLIM</v>
      </c>
      <c r="H324" s="22" t="str">
        <f>+'MOVIL-ESTACIONES'!L324</f>
        <v>LIMA</v>
      </c>
      <c r="I324" s="22">
        <f>MATCH(H324,'factores - departamento'!$A$2:$A$26,0)</f>
        <v>15</v>
      </c>
      <c r="J324" s="209" cm="1">
        <f t="array" ref="J324">+DEMANDAS!$B$12*PARAMETROS!$B$17*INDEX('factores - departamento'!$C$2:$C$26,$I324)</f>
        <v>4254233262.1268859</v>
      </c>
      <c r="K324" s="209" cm="1">
        <f t="array" ref="K324">+DEMANDAS!$B$12*PARAMETROS!$B$18*INDEX('factores - departamento'!$C$2:$C$26,$I324)</f>
        <v>38129058922.572304</v>
      </c>
      <c r="L324" s="209" cm="1">
        <f t="array" ref="L324">+DEMANDAS!$B$12*PARAMETROS!$B$19*INDEX('factores - departamento'!$C$2:$C$26,$I324)</f>
        <v>128651483342.70953</v>
      </c>
      <c r="M324" s="22">
        <f t="shared" si="31"/>
        <v>44</v>
      </c>
      <c r="N324" s="22">
        <f t="shared" si="32"/>
        <v>4400</v>
      </c>
      <c r="O324" s="22">
        <f t="shared" si="33"/>
        <v>17600</v>
      </c>
      <c r="P324" s="209">
        <f t="shared" si="34"/>
        <v>96687119.593792871</v>
      </c>
      <c r="Q324" s="209">
        <f t="shared" si="35"/>
        <v>866569520.96755242</v>
      </c>
      <c r="R324" s="209">
        <f t="shared" si="36"/>
        <v>2923897348.6979442</v>
      </c>
      <c r="S324" s="22">
        <f>MATCH(H324,'factores - departamento'!$A$2:$A$26,0)</f>
        <v>15</v>
      </c>
      <c r="T324" s="22" t="str" cm="1">
        <f t="array" ref="T324">INDEX('factores - departamento'!$G$2:$G$26,S324)</f>
        <v>AGRLIM</v>
      </c>
    </row>
    <row r="325" spans="1:20" x14ac:dyDescent="0.3">
      <c r="A325" s="22" t="str">
        <f>+'MOVIL-ESTACIONES'!A325</f>
        <v>ESTLIM15</v>
      </c>
      <c r="B325" s="22">
        <f>+'MOVIL-ESTACIONES'!E325</f>
        <v>1</v>
      </c>
      <c r="C325" s="22">
        <f>+'MOVIL-ESTACIONES'!F325</f>
        <v>100</v>
      </c>
      <c r="D325" s="22">
        <f>+'MOVIL-ESTACIONES'!G325</f>
        <v>400</v>
      </c>
      <c r="E325" s="22" t="str">
        <f>+'MOVIL-ESTACIONES'!H325</f>
        <v>BSCLIM</v>
      </c>
      <c r="F325" s="22" t="str">
        <f>+'MOVIL-ESTACIONES'!I325</f>
        <v>RNCLIM</v>
      </c>
      <c r="G325" s="22" t="str">
        <f>+'MOVIL-ESTACIONES'!J325</f>
        <v>SGWLIM</v>
      </c>
      <c r="H325" s="22" t="str">
        <f>+'MOVIL-ESTACIONES'!L325</f>
        <v>LIMA</v>
      </c>
      <c r="I325" s="22">
        <f>MATCH(H325,'factores - departamento'!$A$2:$A$26,0)</f>
        <v>15</v>
      </c>
      <c r="J325" s="209" cm="1">
        <f t="array" ref="J325">+DEMANDAS!$B$12*PARAMETROS!$B$17*INDEX('factores - departamento'!$C$2:$C$26,$I325)</f>
        <v>4254233262.1268859</v>
      </c>
      <c r="K325" s="209" cm="1">
        <f t="array" ref="K325">+DEMANDAS!$B$12*PARAMETROS!$B$18*INDEX('factores - departamento'!$C$2:$C$26,$I325)</f>
        <v>38129058922.572304</v>
      </c>
      <c r="L325" s="209" cm="1">
        <f t="array" ref="L325">+DEMANDAS!$B$12*PARAMETROS!$B$19*INDEX('factores - departamento'!$C$2:$C$26,$I325)</f>
        <v>128651483342.70953</v>
      </c>
      <c r="M325" s="22">
        <f t="shared" si="31"/>
        <v>44</v>
      </c>
      <c r="N325" s="22">
        <f t="shared" si="32"/>
        <v>4400</v>
      </c>
      <c r="O325" s="22">
        <f t="shared" si="33"/>
        <v>17600</v>
      </c>
      <c r="P325" s="209">
        <f t="shared" si="34"/>
        <v>96687119.593792871</v>
      </c>
      <c r="Q325" s="209">
        <f t="shared" si="35"/>
        <v>866569520.96755242</v>
      </c>
      <c r="R325" s="209">
        <f t="shared" si="36"/>
        <v>2923897348.6979442</v>
      </c>
      <c r="S325" s="22">
        <f>MATCH(H325,'factores - departamento'!$A$2:$A$26,0)</f>
        <v>15</v>
      </c>
      <c r="T325" s="22" t="str" cm="1">
        <f t="array" ref="T325">INDEX('factores - departamento'!$G$2:$G$26,S325)</f>
        <v>AGRLIM</v>
      </c>
    </row>
    <row r="326" spans="1:20" x14ac:dyDescent="0.3">
      <c r="A326" s="22" t="str">
        <f>+'MOVIL-ESTACIONES'!A326</f>
        <v>ESTLIM16</v>
      </c>
      <c r="B326" s="22">
        <f>+'MOVIL-ESTACIONES'!E326</f>
        <v>1</v>
      </c>
      <c r="C326" s="22">
        <f>+'MOVIL-ESTACIONES'!F326</f>
        <v>100</v>
      </c>
      <c r="D326" s="22">
        <f>+'MOVIL-ESTACIONES'!G326</f>
        <v>400</v>
      </c>
      <c r="E326" s="22" t="str">
        <f>+'MOVIL-ESTACIONES'!H326</f>
        <v>BSCLIM</v>
      </c>
      <c r="F326" s="22" t="str">
        <f>+'MOVIL-ESTACIONES'!I326</f>
        <v>RNCLIM</v>
      </c>
      <c r="G326" s="22" t="str">
        <f>+'MOVIL-ESTACIONES'!J326</f>
        <v>SGWLIM</v>
      </c>
      <c r="H326" s="22" t="str">
        <f>+'MOVIL-ESTACIONES'!L326</f>
        <v>LIMA</v>
      </c>
      <c r="I326" s="22">
        <f>MATCH(H326,'factores - departamento'!$A$2:$A$26,0)</f>
        <v>15</v>
      </c>
      <c r="J326" s="209" cm="1">
        <f t="array" ref="J326">+DEMANDAS!$B$12*PARAMETROS!$B$17*INDEX('factores - departamento'!$C$2:$C$26,$I326)</f>
        <v>4254233262.1268859</v>
      </c>
      <c r="K326" s="209" cm="1">
        <f t="array" ref="K326">+DEMANDAS!$B$12*PARAMETROS!$B$18*INDEX('factores - departamento'!$C$2:$C$26,$I326)</f>
        <v>38129058922.572304</v>
      </c>
      <c r="L326" s="209" cm="1">
        <f t="array" ref="L326">+DEMANDAS!$B$12*PARAMETROS!$B$19*INDEX('factores - departamento'!$C$2:$C$26,$I326)</f>
        <v>128651483342.70953</v>
      </c>
      <c r="M326" s="22">
        <f t="shared" si="31"/>
        <v>44</v>
      </c>
      <c r="N326" s="22">
        <f t="shared" si="32"/>
        <v>4400</v>
      </c>
      <c r="O326" s="22">
        <f t="shared" si="33"/>
        <v>17600</v>
      </c>
      <c r="P326" s="209">
        <f t="shared" si="34"/>
        <v>96687119.593792871</v>
      </c>
      <c r="Q326" s="209">
        <f t="shared" si="35"/>
        <v>866569520.96755242</v>
      </c>
      <c r="R326" s="209">
        <f t="shared" si="36"/>
        <v>2923897348.6979442</v>
      </c>
      <c r="S326" s="22">
        <f>MATCH(H326,'factores - departamento'!$A$2:$A$26,0)</f>
        <v>15</v>
      </c>
      <c r="T326" s="22" t="str" cm="1">
        <f t="array" ref="T326">INDEX('factores - departamento'!$G$2:$G$26,S326)</f>
        <v>AGRLIM</v>
      </c>
    </row>
    <row r="327" spans="1:20" x14ac:dyDescent="0.3">
      <c r="A327" s="22" t="str">
        <f>+'MOVIL-ESTACIONES'!A327</f>
        <v>ESTLIM17</v>
      </c>
      <c r="B327" s="22">
        <f>+'MOVIL-ESTACIONES'!E327</f>
        <v>1</v>
      </c>
      <c r="C327" s="22">
        <f>+'MOVIL-ESTACIONES'!F327</f>
        <v>100</v>
      </c>
      <c r="D327" s="22">
        <f>+'MOVIL-ESTACIONES'!G327</f>
        <v>400</v>
      </c>
      <c r="E327" s="22" t="str">
        <f>+'MOVIL-ESTACIONES'!H327</f>
        <v>BSCLIM</v>
      </c>
      <c r="F327" s="22" t="str">
        <f>+'MOVIL-ESTACIONES'!I327</f>
        <v>RNCLIM</v>
      </c>
      <c r="G327" s="22" t="str">
        <f>+'MOVIL-ESTACIONES'!J327</f>
        <v>SGWLIM</v>
      </c>
      <c r="H327" s="22" t="str">
        <f>+'MOVIL-ESTACIONES'!L327</f>
        <v>LIMA</v>
      </c>
      <c r="I327" s="22">
        <f>MATCH(H327,'factores - departamento'!$A$2:$A$26,0)</f>
        <v>15</v>
      </c>
      <c r="J327" s="209" cm="1">
        <f t="array" ref="J327">+DEMANDAS!$B$12*PARAMETROS!$B$17*INDEX('factores - departamento'!$C$2:$C$26,$I327)</f>
        <v>4254233262.1268859</v>
      </c>
      <c r="K327" s="209" cm="1">
        <f t="array" ref="K327">+DEMANDAS!$B$12*PARAMETROS!$B$18*INDEX('factores - departamento'!$C$2:$C$26,$I327)</f>
        <v>38129058922.572304</v>
      </c>
      <c r="L327" s="209" cm="1">
        <f t="array" ref="L327">+DEMANDAS!$B$12*PARAMETROS!$B$19*INDEX('factores - departamento'!$C$2:$C$26,$I327)</f>
        <v>128651483342.70953</v>
      </c>
      <c r="M327" s="22">
        <f t="shared" si="31"/>
        <v>44</v>
      </c>
      <c r="N327" s="22">
        <f t="shared" si="32"/>
        <v>4400</v>
      </c>
      <c r="O327" s="22">
        <f t="shared" si="33"/>
        <v>17600</v>
      </c>
      <c r="P327" s="209">
        <f t="shared" si="34"/>
        <v>96687119.593792871</v>
      </c>
      <c r="Q327" s="209">
        <f t="shared" si="35"/>
        <v>866569520.96755242</v>
      </c>
      <c r="R327" s="209">
        <f t="shared" si="36"/>
        <v>2923897348.6979442</v>
      </c>
      <c r="S327" s="22">
        <f>MATCH(H327,'factores - departamento'!$A$2:$A$26,0)</f>
        <v>15</v>
      </c>
      <c r="T327" s="22" t="str" cm="1">
        <f t="array" ref="T327">INDEX('factores - departamento'!$G$2:$G$26,S327)</f>
        <v>AGRLIM</v>
      </c>
    </row>
    <row r="328" spans="1:20" x14ac:dyDescent="0.3">
      <c r="A328" s="22" t="str">
        <f>+'MOVIL-ESTACIONES'!A328</f>
        <v>ESTLIM18</v>
      </c>
      <c r="B328" s="22">
        <f>+'MOVIL-ESTACIONES'!E328</f>
        <v>1</v>
      </c>
      <c r="C328" s="22">
        <f>+'MOVIL-ESTACIONES'!F328</f>
        <v>100</v>
      </c>
      <c r="D328" s="22">
        <f>+'MOVIL-ESTACIONES'!G328</f>
        <v>400</v>
      </c>
      <c r="E328" s="22" t="str">
        <f>+'MOVIL-ESTACIONES'!H328</f>
        <v>BSCLIM</v>
      </c>
      <c r="F328" s="22" t="str">
        <f>+'MOVIL-ESTACIONES'!I328</f>
        <v>RNCLIM</v>
      </c>
      <c r="G328" s="22" t="str">
        <f>+'MOVIL-ESTACIONES'!J328</f>
        <v>SGWLIM</v>
      </c>
      <c r="H328" s="22" t="str">
        <f>+'MOVIL-ESTACIONES'!L328</f>
        <v>LIMA</v>
      </c>
      <c r="I328" s="22">
        <f>MATCH(H328,'factores - departamento'!$A$2:$A$26,0)</f>
        <v>15</v>
      </c>
      <c r="J328" s="209" cm="1">
        <f t="array" ref="J328">+DEMANDAS!$B$12*PARAMETROS!$B$17*INDEX('factores - departamento'!$C$2:$C$26,$I328)</f>
        <v>4254233262.1268859</v>
      </c>
      <c r="K328" s="209" cm="1">
        <f t="array" ref="K328">+DEMANDAS!$B$12*PARAMETROS!$B$18*INDEX('factores - departamento'!$C$2:$C$26,$I328)</f>
        <v>38129058922.572304</v>
      </c>
      <c r="L328" s="209" cm="1">
        <f t="array" ref="L328">+DEMANDAS!$B$12*PARAMETROS!$B$19*INDEX('factores - departamento'!$C$2:$C$26,$I328)</f>
        <v>128651483342.70953</v>
      </c>
      <c r="M328" s="22">
        <f t="shared" si="31"/>
        <v>44</v>
      </c>
      <c r="N328" s="22">
        <f t="shared" si="32"/>
        <v>4400</v>
      </c>
      <c r="O328" s="22">
        <f t="shared" si="33"/>
        <v>17600</v>
      </c>
      <c r="P328" s="209">
        <f t="shared" si="34"/>
        <v>96687119.593792871</v>
      </c>
      <c r="Q328" s="209">
        <f t="shared" si="35"/>
        <v>866569520.96755242</v>
      </c>
      <c r="R328" s="209">
        <f t="shared" si="36"/>
        <v>2923897348.6979442</v>
      </c>
      <c r="S328" s="22">
        <f>MATCH(H328,'factores - departamento'!$A$2:$A$26,0)</f>
        <v>15</v>
      </c>
      <c r="T328" s="22" t="str" cm="1">
        <f t="array" ref="T328">INDEX('factores - departamento'!$G$2:$G$26,S328)</f>
        <v>AGRLIM</v>
      </c>
    </row>
    <row r="329" spans="1:20" x14ac:dyDescent="0.3">
      <c r="A329" s="22" t="str">
        <f>+'MOVIL-ESTACIONES'!A329</f>
        <v>ESTLIM19</v>
      </c>
      <c r="B329" s="22">
        <f>+'MOVIL-ESTACIONES'!E329</f>
        <v>1</v>
      </c>
      <c r="C329" s="22">
        <f>+'MOVIL-ESTACIONES'!F329</f>
        <v>100</v>
      </c>
      <c r="D329" s="22">
        <f>+'MOVIL-ESTACIONES'!G329</f>
        <v>400</v>
      </c>
      <c r="E329" s="22" t="str">
        <f>+'MOVIL-ESTACIONES'!H329</f>
        <v>BSCLIM</v>
      </c>
      <c r="F329" s="22" t="str">
        <f>+'MOVIL-ESTACIONES'!I329</f>
        <v>RNCLIM</v>
      </c>
      <c r="G329" s="22" t="str">
        <f>+'MOVIL-ESTACIONES'!J329</f>
        <v>SGWLIM</v>
      </c>
      <c r="H329" s="22" t="str">
        <f>+'MOVIL-ESTACIONES'!L329</f>
        <v>LIMA</v>
      </c>
      <c r="I329" s="22">
        <f>MATCH(H329,'factores - departamento'!$A$2:$A$26,0)</f>
        <v>15</v>
      </c>
      <c r="J329" s="209" cm="1">
        <f t="array" ref="J329">+DEMANDAS!$B$12*PARAMETROS!$B$17*INDEX('factores - departamento'!$C$2:$C$26,$I329)</f>
        <v>4254233262.1268859</v>
      </c>
      <c r="K329" s="209" cm="1">
        <f t="array" ref="K329">+DEMANDAS!$B$12*PARAMETROS!$B$18*INDEX('factores - departamento'!$C$2:$C$26,$I329)</f>
        <v>38129058922.572304</v>
      </c>
      <c r="L329" s="209" cm="1">
        <f t="array" ref="L329">+DEMANDAS!$B$12*PARAMETROS!$B$19*INDEX('factores - departamento'!$C$2:$C$26,$I329)</f>
        <v>128651483342.70953</v>
      </c>
      <c r="M329" s="22">
        <f t="shared" si="31"/>
        <v>44</v>
      </c>
      <c r="N329" s="22">
        <f t="shared" si="32"/>
        <v>4400</v>
      </c>
      <c r="O329" s="22">
        <f t="shared" si="33"/>
        <v>17600</v>
      </c>
      <c r="P329" s="209">
        <f t="shared" si="34"/>
        <v>96687119.593792871</v>
      </c>
      <c r="Q329" s="209">
        <f t="shared" si="35"/>
        <v>866569520.96755242</v>
      </c>
      <c r="R329" s="209">
        <f t="shared" si="36"/>
        <v>2923897348.6979442</v>
      </c>
      <c r="S329" s="22">
        <f>MATCH(H329,'factores - departamento'!$A$2:$A$26,0)</f>
        <v>15</v>
      </c>
      <c r="T329" s="22" t="str" cm="1">
        <f t="array" ref="T329">INDEX('factores - departamento'!$G$2:$G$26,S329)</f>
        <v>AGRLIM</v>
      </c>
    </row>
    <row r="330" spans="1:20" x14ac:dyDescent="0.3">
      <c r="A330" s="22" t="str">
        <f>+'MOVIL-ESTACIONES'!A330</f>
        <v>ESTLIM20</v>
      </c>
      <c r="B330" s="22">
        <f>+'MOVIL-ESTACIONES'!E330</f>
        <v>1</v>
      </c>
      <c r="C330" s="22">
        <f>+'MOVIL-ESTACIONES'!F330</f>
        <v>100</v>
      </c>
      <c r="D330" s="22">
        <f>+'MOVIL-ESTACIONES'!G330</f>
        <v>400</v>
      </c>
      <c r="E330" s="22" t="str">
        <f>+'MOVIL-ESTACIONES'!H330</f>
        <v>BSCLIM</v>
      </c>
      <c r="F330" s="22" t="str">
        <f>+'MOVIL-ESTACIONES'!I330</f>
        <v>RNCLIM</v>
      </c>
      <c r="G330" s="22" t="str">
        <f>+'MOVIL-ESTACIONES'!J330</f>
        <v>SGWLIM</v>
      </c>
      <c r="H330" s="22" t="str">
        <f>+'MOVIL-ESTACIONES'!L330</f>
        <v>LIMA</v>
      </c>
      <c r="I330" s="22">
        <f>MATCH(H330,'factores - departamento'!$A$2:$A$26,0)</f>
        <v>15</v>
      </c>
      <c r="J330" s="209" cm="1">
        <f t="array" ref="J330">+DEMANDAS!$B$12*PARAMETROS!$B$17*INDEX('factores - departamento'!$C$2:$C$26,$I330)</f>
        <v>4254233262.1268859</v>
      </c>
      <c r="K330" s="209" cm="1">
        <f t="array" ref="K330">+DEMANDAS!$B$12*PARAMETROS!$B$18*INDEX('factores - departamento'!$C$2:$C$26,$I330)</f>
        <v>38129058922.572304</v>
      </c>
      <c r="L330" s="209" cm="1">
        <f t="array" ref="L330">+DEMANDAS!$B$12*PARAMETROS!$B$19*INDEX('factores - departamento'!$C$2:$C$26,$I330)</f>
        <v>128651483342.70953</v>
      </c>
      <c r="M330" s="22">
        <f t="shared" si="31"/>
        <v>44</v>
      </c>
      <c r="N330" s="22">
        <f t="shared" si="32"/>
        <v>4400</v>
      </c>
      <c r="O330" s="22">
        <f t="shared" si="33"/>
        <v>17600</v>
      </c>
      <c r="P330" s="209">
        <f t="shared" si="34"/>
        <v>96687119.593792871</v>
      </c>
      <c r="Q330" s="209">
        <f t="shared" si="35"/>
        <v>866569520.96755242</v>
      </c>
      <c r="R330" s="209">
        <f t="shared" si="36"/>
        <v>2923897348.6979442</v>
      </c>
      <c r="S330" s="22">
        <f>MATCH(H330,'factores - departamento'!$A$2:$A$26,0)</f>
        <v>15</v>
      </c>
      <c r="T330" s="22" t="str" cm="1">
        <f t="array" ref="T330">INDEX('factores - departamento'!$G$2:$G$26,S330)</f>
        <v>AGRLIM</v>
      </c>
    </row>
    <row r="331" spans="1:20" x14ac:dyDescent="0.3">
      <c r="A331" s="22" t="str">
        <f>+'MOVIL-ESTACIONES'!A331</f>
        <v>ESTLIM21</v>
      </c>
      <c r="B331" s="22">
        <f>+'MOVIL-ESTACIONES'!E331</f>
        <v>1</v>
      </c>
      <c r="C331" s="22">
        <f>+'MOVIL-ESTACIONES'!F331</f>
        <v>100</v>
      </c>
      <c r="D331" s="22">
        <f>+'MOVIL-ESTACIONES'!G331</f>
        <v>400</v>
      </c>
      <c r="E331" s="22" t="str">
        <f>+'MOVIL-ESTACIONES'!H331</f>
        <v>BSCLIM</v>
      </c>
      <c r="F331" s="22" t="str">
        <f>+'MOVIL-ESTACIONES'!I331</f>
        <v>RNCLIM</v>
      </c>
      <c r="G331" s="22" t="str">
        <f>+'MOVIL-ESTACIONES'!J331</f>
        <v>SGWLIM</v>
      </c>
      <c r="H331" s="22" t="str">
        <f>+'MOVIL-ESTACIONES'!L331</f>
        <v>LIMA</v>
      </c>
      <c r="I331" s="22">
        <f>MATCH(H331,'factores - departamento'!$A$2:$A$26,0)</f>
        <v>15</v>
      </c>
      <c r="J331" s="209" cm="1">
        <f t="array" ref="J331">+DEMANDAS!$B$12*PARAMETROS!$B$17*INDEX('factores - departamento'!$C$2:$C$26,$I331)</f>
        <v>4254233262.1268859</v>
      </c>
      <c r="K331" s="209" cm="1">
        <f t="array" ref="K331">+DEMANDAS!$B$12*PARAMETROS!$B$18*INDEX('factores - departamento'!$C$2:$C$26,$I331)</f>
        <v>38129058922.572304</v>
      </c>
      <c r="L331" s="209" cm="1">
        <f t="array" ref="L331">+DEMANDAS!$B$12*PARAMETROS!$B$19*INDEX('factores - departamento'!$C$2:$C$26,$I331)</f>
        <v>128651483342.70953</v>
      </c>
      <c r="M331" s="22">
        <f t="shared" si="31"/>
        <v>44</v>
      </c>
      <c r="N331" s="22">
        <f t="shared" si="32"/>
        <v>4400</v>
      </c>
      <c r="O331" s="22">
        <f t="shared" si="33"/>
        <v>17600</v>
      </c>
      <c r="P331" s="209">
        <f t="shared" si="34"/>
        <v>96687119.593792871</v>
      </c>
      <c r="Q331" s="209">
        <f t="shared" si="35"/>
        <v>866569520.96755242</v>
      </c>
      <c r="R331" s="209">
        <f t="shared" si="36"/>
        <v>2923897348.6979442</v>
      </c>
      <c r="S331" s="22">
        <f>MATCH(H331,'factores - departamento'!$A$2:$A$26,0)</f>
        <v>15</v>
      </c>
      <c r="T331" s="22" t="str" cm="1">
        <f t="array" ref="T331">INDEX('factores - departamento'!$G$2:$G$26,S331)</f>
        <v>AGRLIM</v>
      </c>
    </row>
    <row r="332" spans="1:20" x14ac:dyDescent="0.3">
      <c r="A332" s="22" t="str">
        <f>+'MOVIL-ESTACIONES'!A332</f>
        <v>ESTLIM22</v>
      </c>
      <c r="B332" s="22">
        <f>+'MOVIL-ESTACIONES'!E332</f>
        <v>1</v>
      </c>
      <c r="C332" s="22">
        <f>+'MOVIL-ESTACIONES'!F332</f>
        <v>100</v>
      </c>
      <c r="D332" s="22">
        <f>+'MOVIL-ESTACIONES'!G332</f>
        <v>400</v>
      </c>
      <c r="E332" s="22" t="str">
        <f>+'MOVIL-ESTACIONES'!H332</f>
        <v>BSCLIM</v>
      </c>
      <c r="F332" s="22" t="str">
        <f>+'MOVIL-ESTACIONES'!I332</f>
        <v>RNCLIM</v>
      </c>
      <c r="G332" s="22" t="str">
        <f>+'MOVIL-ESTACIONES'!J332</f>
        <v>SGWLIM</v>
      </c>
      <c r="H332" s="22" t="str">
        <f>+'MOVIL-ESTACIONES'!L332</f>
        <v>LIMA</v>
      </c>
      <c r="I332" s="22">
        <f>MATCH(H332,'factores - departamento'!$A$2:$A$26,0)</f>
        <v>15</v>
      </c>
      <c r="J332" s="209" cm="1">
        <f t="array" ref="J332">+DEMANDAS!$B$12*PARAMETROS!$B$17*INDEX('factores - departamento'!$C$2:$C$26,$I332)</f>
        <v>4254233262.1268859</v>
      </c>
      <c r="K332" s="209" cm="1">
        <f t="array" ref="K332">+DEMANDAS!$B$12*PARAMETROS!$B$18*INDEX('factores - departamento'!$C$2:$C$26,$I332)</f>
        <v>38129058922.572304</v>
      </c>
      <c r="L332" s="209" cm="1">
        <f t="array" ref="L332">+DEMANDAS!$B$12*PARAMETROS!$B$19*INDEX('factores - departamento'!$C$2:$C$26,$I332)</f>
        <v>128651483342.70953</v>
      </c>
      <c r="M332" s="22">
        <f t="shared" si="31"/>
        <v>44</v>
      </c>
      <c r="N332" s="22">
        <f t="shared" si="32"/>
        <v>4400</v>
      </c>
      <c r="O332" s="22">
        <f t="shared" si="33"/>
        <v>17600</v>
      </c>
      <c r="P332" s="209">
        <f t="shared" si="34"/>
        <v>96687119.593792871</v>
      </c>
      <c r="Q332" s="209">
        <f t="shared" si="35"/>
        <v>866569520.96755242</v>
      </c>
      <c r="R332" s="209">
        <f t="shared" si="36"/>
        <v>2923897348.6979442</v>
      </c>
      <c r="S332" s="22">
        <f>MATCH(H332,'factores - departamento'!$A$2:$A$26,0)</f>
        <v>15</v>
      </c>
      <c r="T332" s="22" t="str" cm="1">
        <f t="array" ref="T332">INDEX('factores - departamento'!$G$2:$G$26,S332)</f>
        <v>AGRLIM</v>
      </c>
    </row>
    <row r="333" spans="1:20" x14ac:dyDescent="0.3">
      <c r="A333" s="22" t="str">
        <f>+'MOVIL-ESTACIONES'!A333</f>
        <v>ESTLIM23</v>
      </c>
      <c r="B333" s="22">
        <f>+'MOVIL-ESTACIONES'!E333</f>
        <v>1</v>
      </c>
      <c r="C333" s="22">
        <f>+'MOVIL-ESTACIONES'!F333</f>
        <v>100</v>
      </c>
      <c r="D333" s="22">
        <f>+'MOVIL-ESTACIONES'!G333</f>
        <v>400</v>
      </c>
      <c r="E333" s="22" t="str">
        <f>+'MOVIL-ESTACIONES'!H333</f>
        <v>BSCLIM</v>
      </c>
      <c r="F333" s="22" t="str">
        <f>+'MOVIL-ESTACIONES'!I333</f>
        <v>RNCLIM</v>
      </c>
      <c r="G333" s="22" t="str">
        <f>+'MOVIL-ESTACIONES'!J333</f>
        <v>SGWLIM</v>
      </c>
      <c r="H333" s="22" t="str">
        <f>+'MOVIL-ESTACIONES'!L333</f>
        <v>LIMA</v>
      </c>
      <c r="I333" s="22">
        <f>MATCH(H333,'factores - departamento'!$A$2:$A$26,0)</f>
        <v>15</v>
      </c>
      <c r="J333" s="209" cm="1">
        <f t="array" ref="J333">+DEMANDAS!$B$12*PARAMETROS!$B$17*INDEX('factores - departamento'!$C$2:$C$26,$I333)</f>
        <v>4254233262.1268859</v>
      </c>
      <c r="K333" s="209" cm="1">
        <f t="array" ref="K333">+DEMANDAS!$B$12*PARAMETROS!$B$18*INDEX('factores - departamento'!$C$2:$C$26,$I333)</f>
        <v>38129058922.572304</v>
      </c>
      <c r="L333" s="209" cm="1">
        <f t="array" ref="L333">+DEMANDAS!$B$12*PARAMETROS!$B$19*INDEX('factores - departamento'!$C$2:$C$26,$I333)</f>
        <v>128651483342.70953</v>
      </c>
      <c r="M333" s="22">
        <f t="shared" si="31"/>
        <v>44</v>
      </c>
      <c r="N333" s="22">
        <f t="shared" si="32"/>
        <v>4400</v>
      </c>
      <c r="O333" s="22">
        <f t="shared" si="33"/>
        <v>17600</v>
      </c>
      <c r="P333" s="209">
        <f t="shared" si="34"/>
        <v>96687119.593792871</v>
      </c>
      <c r="Q333" s="209">
        <f t="shared" si="35"/>
        <v>866569520.96755242</v>
      </c>
      <c r="R333" s="209">
        <f t="shared" si="36"/>
        <v>2923897348.6979442</v>
      </c>
      <c r="S333" s="22">
        <f>MATCH(H333,'factores - departamento'!$A$2:$A$26,0)</f>
        <v>15</v>
      </c>
      <c r="T333" s="22" t="str" cm="1">
        <f t="array" ref="T333">INDEX('factores - departamento'!$G$2:$G$26,S333)</f>
        <v>AGRLIM</v>
      </c>
    </row>
    <row r="334" spans="1:20" x14ac:dyDescent="0.3">
      <c r="A334" s="22" t="str">
        <f>+'MOVIL-ESTACIONES'!A334</f>
        <v>ESTLIM24</v>
      </c>
      <c r="B334" s="22">
        <f>+'MOVIL-ESTACIONES'!E334</f>
        <v>1</v>
      </c>
      <c r="C334" s="22">
        <f>+'MOVIL-ESTACIONES'!F334</f>
        <v>100</v>
      </c>
      <c r="D334" s="22">
        <f>+'MOVIL-ESTACIONES'!G334</f>
        <v>400</v>
      </c>
      <c r="E334" s="22" t="str">
        <f>+'MOVIL-ESTACIONES'!H334</f>
        <v>BSCLIM</v>
      </c>
      <c r="F334" s="22" t="str">
        <f>+'MOVIL-ESTACIONES'!I334</f>
        <v>RNCLIM</v>
      </c>
      <c r="G334" s="22" t="str">
        <f>+'MOVIL-ESTACIONES'!J334</f>
        <v>SGWLIM</v>
      </c>
      <c r="H334" s="22" t="str">
        <f>+'MOVIL-ESTACIONES'!L334</f>
        <v>LIMA</v>
      </c>
      <c r="I334" s="22">
        <f>MATCH(H334,'factores - departamento'!$A$2:$A$26,0)</f>
        <v>15</v>
      </c>
      <c r="J334" s="209" cm="1">
        <f t="array" ref="J334">+DEMANDAS!$B$12*PARAMETROS!$B$17*INDEX('factores - departamento'!$C$2:$C$26,$I334)</f>
        <v>4254233262.1268859</v>
      </c>
      <c r="K334" s="209" cm="1">
        <f t="array" ref="K334">+DEMANDAS!$B$12*PARAMETROS!$B$18*INDEX('factores - departamento'!$C$2:$C$26,$I334)</f>
        <v>38129058922.572304</v>
      </c>
      <c r="L334" s="209" cm="1">
        <f t="array" ref="L334">+DEMANDAS!$B$12*PARAMETROS!$B$19*INDEX('factores - departamento'!$C$2:$C$26,$I334)</f>
        <v>128651483342.70953</v>
      </c>
      <c r="M334" s="22">
        <f t="shared" si="31"/>
        <v>44</v>
      </c>
      <c r="N334" s="22">
        <f t="shared" si="32"/>
        <v>4400</v>
      </c>
      <c r="O334" s="22">
        <f t="shared" si="33"/>
        <v>17600</v>
      </c>
      <c r="P334" s="209">
        <f t="shared" si="34"/>
        <v>96687119.593792871</v>
      </c>
      <c r="Q334" s="209">
        <f t="shared" si="35"/>
        <v>866569520.96755242</v>
      </c>
      <c r="R334" s="209">
        <f t="shared" si="36"/>
        <v>2923897348.6979442</v>
      </c>
      <c r="S334" s="22">
        <f>MATCH(H334,'factores - departamento'!$A$2:$A$26,0)</f>
        <v>15</v>
      </c>
      <c r="T334" s="22" t="str" cm="1">
        <f t="array" ref="T334">INDEX('factores - departamento'!$G$2:$G$26,S334)</f>
        <v>AGRLIM</v>
      </c>
    </row>
    <row r="335" spans="1:20" x14ac:dyDescent="0.3">
      <c r="A335" s="22" t="str">
        <f>+'MOVIL-ESTACIONES'!A335</f>
        <v>ESTLIM25</v>
      </c>
      <c r="B335" s="22">
        <f>+'MOVIL-ESTACIONES'!E335</f>
        <v>1</v>
      </c>
      <c r="C335" s="22">
        <f>+'MOVIL-ESTACIONES'!F335</f>
        <v>100</v>
      </c>
      <c r="D335" s="22">
        <f>+'MOVIL-ESTACIONES'!G335</f>
        <v>400</v>
      </c>
      <c r="E335" s="22" t="str">
        <f>+'MOVIL-ESTACIONES'!H335</f>
        <v>BSCLIM</v>
      </c>
      <c r="F335" s="22" t="str">
        <f>+'MOVIL-ESTACIONES'!I335</f>
        <v>RNCLIM</v>
      </c>
      <c r="G335" s="22" t="str">
        <f>+'MOVIL-ESTACIONES'!J335</f>
        <v>SGWLIM</v>
      </c>
      <c r="H335" s="22" t="str">
        <f>+'MOVIL-ESTACIONES'!L335</f>
        <v>LIMA</v>
      </c>
      <c r="I335" s="22">
        <f>MATCH(H335,'factores - departamento'!$A$2:$A$26,0)</f>
        <v>15</v>
      </c>
      <c r="J335" s="209" cm="1">
        <f t="array" ref="J335">+DEMANDAS!$B$12*PARAMETROS!$B$17*INDEX('factores - departamento'!$C$2:$C$26,$I335)</f>
        <v>4254233262.1268859</v>
      </c>
      <c r="K335" s="209" cm="1">
        <f t="array" ref="K335">+DEMANDAS!$B$12*PARAMETROS!$B$18*INDEX('factores - departamento'!$C$2:$C$26,$I335)</f>
        <v>38129058922.572304</v>
      </c>
      <c r="L335" s="209" cm="1">
        <f t="array" ref="L335">+DEMANDAS!$B$12*PARAMETROS!$B$19*INDEX('factores - departamento'!$C$2:$C$26,$I335)</f>
        <v>128651483342.70953</v>
      </c>
      <c r="M335" s="22">
        <f t="shared" si="31"/>
        <v>44</v>
      </c>
      <c r="N335" s="22">
        <f t="shared" si="32"/>
        <v>4400</v>
      </c>
      <c r="O335" s="22">
        <f t="shared" si="33"/>
        <v>17600</v>
      </c>
      <c r="P335" s="209">
        <f t="shared" si="34"/>
        <v>96687119.593792871</v>
      </c>
      <c r="Q335" s="209">
        <f t="shared" si="35"/>
        <v>866569520.96755242</v>
      </c>
      <c r="R335" s="209">
        <f t="shared" si="36"/>
        <v>2923897348.6979442</v>
      </c>
      <c r="S335" s="22">
        <f>MATCH(H335,'factores - departamento'!$A$2:$A$26,0)</f>
        <v>15</v>
      </c>
      <c r="T335" s="22" t="str" cm="1">
        <f t="array" ref="T335">INDEX('factores - departamento'!$G$2:$G$26,S335)</f>
        <v>AGRLIM</v>
      </c>
    </row>
    <row r="336" spans="1:20" x14ac:dyDescent="0.3">
      <c r="A336" s="22" t="str">
        <f>+'MOVIL-ESTACIONES'!A336</f>
        <v>ESTLIM26</v>
      </c>
      <c r="B336" s="22">
        <f>+'MOVIL-ESTACIONES'!E336</f>
        <v>1</v>
      </c>
      <c r="C336" s="22">
        <f>+'MOVIL-ESTACIONES'!F336</f>
        <v>100</v>
      </c>
      <c r="D336" s="22">
        <f>+'MOVIL-ESTACIONES'!G336</f>
        <v>400</v>
      </c>
      <c r="E336" s="22" t="str">
        <f>+'MOVIL-ESTACIONES'!H336</f>
        <v>BSCLIM</v>
      </c>
      <c r="F336" s="22" t="str">
        <f>+'MOVIL-ESTACIONES'!I336</f>
        <v>RNCLIM</v>
      </c>
      <c r="G336" s="22" t="str">
        <f>+'MOVIL-ESTACIONES'!J336</f>
        <v>SGWLIM</v>
      </c>
      <c r="H336" s="22" t="str">
        <f>+'MOVIL-ESTACIONES'!L336</f>
        <v>LIMA</v>
      </c>
      <c r="I336" s="22">
        <f>MATCH(H336,'factores - departamento'!$A$2:$A$26,0)</f>
        <v>15</v>
      </c>
      <c r="J336" s="209" cm="1">
        <f t="array" ref="J336">+DEMANDAS!$B$12*PARAMETROS!$B$17*INDEX('factores - departamento'!$C$2:$C$26,$I336)</f>
        <v>4254233262.1268859</v>
      </c>
      <c r="K336" s="209" cm="1">
        <f t="array" ref="K336">+DEMANDAS!$B$12*PARAMETROS!$B$18*INDEX('factores - departamento'!$C$2:$C$26,$I336)</f>
        <v>38129058922.572304</v>
      </c>
      <c r="L336" s="209" cm="1">
        <f t="array" ref="L336">+DEMANDAS!$B$12*PARAMETROS!$B$19*INDEX('factores - departamento'!$C$2:$C$26,$I336)</f>
        <v>128651483342.70953</v>
      </c>
      <c r="M336" s="22">
        <f t="shared" si="31"/>
        <v>44</v>
      </c>
      <c r="N336" s="22">
        <f t="shared" si="32"/>
        <v>4400</v>
      </c>
      <c r="O336" s="22">
        <f t="shared" si="33"/>
        <v>17600</v>
      </c>
      <c r="P336" s="209">
        <f t="shared" si="34"/>
        <v>96687119.593792871</v>
      </c>
      <c r="Q336" s="209">
        <f t="shared" si="35"/>
        <v>866569520.96755242</v>
      </c>
      <c r="R336" s="209">
        <f t="shared" si="36"/>
        <v>2923897348.6979442</v>
      </c>
      <c r="S336" s="22">
        <f>MATCH(H336,'factores - departamento'!$A$2:$A$26,0)</f>
        <v>15</v>
      </c>
      <c r="T336" s="22" t="str" cm="1">
        <f t="array" ref="T336">INDEX('factores - departamento'!$G$2:$G$26,S336)</f>
        <v>AGRLIM</v>
      </c>
    </row>
    <row r="337" spans="1:20" x14ac:dyDescent="0.3">
      <c r="A337" s="22" t="str">
        <f>+'MOVIL-ESTACIONES'!A337</f>
        <v>ESTLIM27</v>
      </c>
      <c r="B337" s="22">
        <f>+'MOVIL-ESTACIONES'!E337</f>
        <v>1</v>
      </c>
      <c r="C337" s="22">
        <f>+'MOVIL-ESTACIONES'!F337</f>
        <v>100</v>
      </c>
      <c r="D337" s="22">
        <f>+'MOVIL-ESTACIONES'!G337</f>
        <v>400</v>
      </c>
      <c r="E337" s="22" t="str">
        <f>+'MOVIL-ESTACIONES'!H337</f>
        <v>BSCLIM</v>
      </c>
      <c r="F337" s="22" t="str">
        <f>+'MOVIL-ESTACIONES'!I337</f>
        <v>RNCLIM</v>
      </c>
      <c r="G337" s="22" t="str">
        <f>+'MOVIL-ESTACIONES'!J337</f>
        <v>SGWLIM</v>
      </c>
      <c r="H337" s="22" t="str">
        <f>+'MOVIL-ESTACIONES'!L337</f>
        <v>LIMA</v>
      </c>
      <c r="I337" s="22">
        <f>MATCH(H337,'factores - departamento'!$A$2:$A$26,0)</f>
        <v>15</v>
      </c>
      <c r="J337" s="209" cm="1">
        <f t="array" ref="J337">+DEMANDAS!$B$12*PARAMETROS!$B$17*INDEX('factores - departamento'!$C$2:$C$26,$I337)</f>
        <v>4254233262.1268859</v>
      </c>
      <c r="K337" s="209" cm="1">
        <f t="array" ref="K337">+DEMANDAS!$B$12*PARAMETROS!$B$18*INDEX('factores - departamento'!$C$2:$C$26,$I337)</f>
        <v>38129058922.572304</v>
      </c>
      <c r="L337" s="209" cm="1">
        <f t="array" ref="L337">+DEMANDAS!$B$12*PARAMETROS!$B$19*INDEX('factores - departamento'!$C$2:$C$26,$I337)</f>
        <v>128651483342.70953</v>
      </c>
      <c r="M337" s="22">
        <f t="shared" si="31"/>
        <v>44</v>
      </c>
      <c r="N337" s="22">
        <f t="shared" si="32"/>
        <v>4400</v>
      </c>
      <c r="O337" s="22">
        <f t="shared" si="33"/>
        <v>17600</v>
      </c>
      <c r="P337" s="209">
        <f t="shared" si="34"/>
        <v>96687119.593792871</v>
      </c>
      <c r="Q337" s="209">
        <f t="shared" si="35"/>
        <v>866569520.96755242</v>
      </c>
      <c r="R337" s="209">
        <f t="shared" si="36"/>
        <v>2923897348.6979442</v>
      </c>
      <c r="S337" s="22">
        <f>MATCH(H337,'factores - departamento'!$A$2:$A$26,0)</f>
        <v>15</v>
      </c>
      <c r="T337" s="22" t="str" cm="1">
        <f t="array" ref="T337">INDEX('factores - departamento'!$G$2:$G$26,S337)</f>
        <v>AGRLIM</v>
      </c>
    </row>
    <row r="338" spans="1:20" x14ac:dyDescent="0.3">
      <c r="A338" s="22" t="str">
        <f>+'MOVIL-ESTACIONES'!A338</f>
        <v>ESTLIM28</v>
      </c>
      <c r="B338" s="22">
        <f>+'MOVIL-ESTACIONES'!E338</f>
        <v>1</v>
      </c>
      <c r="C338" s="22">
        <f>+'MOVIL-ESTACIONES'!F338</f>
        <v>100</v>
      </c>
      <c r="D338" s="22">
        <f>+'MOVIL-ESTACIONES'!G338</f>
        <v>400</v>
      </c>
      <c r="E338" s="22" t="str">
        <f>+'MOVIL-ESTACIONES'!H338</f>
        <v>BSCLIM</v>
      </c>
      <c r="F338" s="22" t="str">
        <f>+'MOVIL-ESTACIONES'!I338</f>
        <v>RNCLIM</v>
      </c>
      <c r="G338" s="22" t="str">
        <f>+'MOVIL-ESTACIONES'!J338</f>
        <v>SGWLIM</v>
      </c>
      <c r="H338" s="22" t="str">
        <f>+'MOVIL-ESTACIONES'!L338</f>
        <v>LIMA</v>
      </c>
      <c r="I338" s="22">
        <f>MATCH(H338,'factores - departamento'!$A$2:$A$26,0)</f>
        <v>15</v>
      </c>
      <c r="J338" s="209" cm="1">
        <f t="array" ref="J338">+DEMANDAS!$B$12*PARAMETROS!$B$17*INDEX('factores - departamento'!$C$2:$C$26,$I338)</f>
        <v>4254233262.1268859</v>
      </c>
      <c r="K338" s="209" cm="1">
        <f t="array" ref="K338">+DEMANDAS!$B$12*PARAMETROS!$B$18*INDEX('factores - departamento'!$C$2:$C$26,$I338)</f>
        <v>38129058922.572304</v>
      </c>
      <c r="L338" s="209" cm="1">
        <f t="array" ref="L338">+DEMANDAS!$B$12*PARAMETROS!$B$19*INDEX('factores - departamento'!$C$2:$C$26,$I338)</f>
        <v>128651483342.70953</v>
      </c>
      <c r="M338" s="22">
        <f t="shared" si="31"/>
        <v>44</v>
      </c>
      <c r="N338" s="22">
        <f t="shared" si="32"/>
        <v>4400</v>
      </c>
      <c r="O338" s="22">
        <f t="shared" si="33"/>
        <v>17600</v>
      </c>
      <c r="P338" s="209">
        <f t="shared" si="34"/>
        <v>96687119.593792871</v>
      </c>
      <c r="Q338" s="209">
        <f t="shared" si="35"/>
        <v>866569520.96755242</v>
      </c>
      <c r="R338" s="209">
        <f t="shared" si="36"/>
        <v>2923897348.6979442</v>
      </c>
      <c r="S338" s="22">
        <f>MATCH(H338,'factores - departamento'!$A$2:$A$26,0)</f>
        <v>15</v>
      </c>
      <c r="T338" s="22" t="str" cm="1">
        <f t="array" ref="T338">INDEX('factores - departamento'!$G$2:$G$26,S338)</f>
        <v>AGRLIM</v>
      </c>
    </row>
    <row r="339" spans="1:20" x14ac:dyDescent="0.3">
      <c r="A339" s="22" t="str">
        <f>+'MOVIL-ESTACIONES'!A339</f>
        <v>ESTLIM29</v>
      </c>
      <c r="B339" s="22">
        <f>+'MOVIL-ESTACIONES'!E339</f>
        <v>1</v>
      </c>
      <c r="C339" s="22">
        <f>+'MOVIL-ESTACIONES'!F339</f>
        <v>100</v>
      </c>
      <c r="D339" s="22">
        <f>+'MOVIL-ESTACIONES'!G339</f>
        <v>400</v>
      </c>
      <c r="E339" s="22" t="str">
        <f>+'MOVIL-ESTACIONES'!H339</f>
        <v>BSCLIM</v>
      </c>
      <c r="F339" s="22" t="str">
        <f>+'MOVIL-ESTACIONES'!I339</f>
        <v>RNCLIM</v>
      </c>
      <c r="G339" s="22" t="str">
        <f>+'MOVIL-ESTACIONES'!J339</f>
        <v>SGWLIM</v>
      </c>
      <c r="H339" s="22" t="str">
        <f>+'MOVIL-ESTACIONES'!L339</f>
        <v>LIMA</v>
      </c>
      <c r="I339" s="22">
        <f>MATCH(H339,'factores - departamento'!$A$2:$A$26,0)</f>
        <v>15</v>
      </c>
      <c r="J339" s="209" cm="1">
        <f t="array" ref="J339">+DEMANDAS!$B$12*PARAMETROS!$B$17*INDEX('factores - departamento'!$C$2:$C$26,$I339)</f>
        <v>4254233262.1268859</v>
      </c>
      <c r="K339" s="209" cm="1">
        <f t="array" ref="K339">+DEMANDAS!$B$12*PARAMETROS!$B$18*INDEX('factores - departamento'!$C$2:$C$26,$I339)</f>
        <v>38129058922.572304</v>
      </c>
      <c r="L339" s="209" cm="1">
        <f t="array" ref="L339">+DEMANDAS!$B$12*PARAMETROS!$B$19*INDEX('factores - departamento'!$C$2:$C$26,$I339)</f>
        <v>128651483342.70953</v>
      </c>
      <c r="M339" s="22">
        <f t="shared" si="31"/>
        <v>44</v>
      </c>
      <c r="N339" s="22">
        <f t="shared" si="32"/>
        <v>4400</v>
      </c>
      <c r="O339" s="22">
        <f t="shared" si="33"/>
        <v>17600</v>
      </c>
      <c r="P339" s="209">
        <f t="shared" si="34"/>
        <v>96687119.593792871</v>
      </c>
      <c r="Q339" s="209">
        <f t="shared" si="35"/>
        <v>866569520.96755242</v>
      </c>
      <c r="R339" s="209">
        <f t="shared" si="36"/>
        <v>2923897348.6979442</v>
      </c>
      <c r="S339" s="22">
        <f>MATCH(H339,'factores - departamento'!$A$2:$A$26,0)</f>
        <v>15</v>
      </c>
      <c r="T339" s="22" t="str" cm="1">
        <f t="array" ref="T339">INDEX('factores - departamento'!$G$2:$G$26,S339)</f>
        <v>AGRLIM</v>
      </c>
    </row>
    <row r="340" spans="1:20" x14ac:dyDescent="0.3">
      <c r="A340" s="22" t="str">
        <f>+'MOVIL-ESTACIONES'!A340</f>
        <v>ESTLIM30</v>
      </c>
      <c r="B340" s="22">
        <f>+'MOVIL-ESTACIONES'!E340</f>
        <v>1</v>
      </c>
      <c r="C340" s="22">
        <f>+'MOVIL-ESTACIONES'!F340</f>
        <v>100</v>
      </c>
      <c r="D340" s="22">
        <f>+'MOVIL-ESTACIONES'!G340</f>
        <v>400</v>
      </c>
      <c r="E340" s="22" t="str">
        <f>+'MOVIL-ESTACIONES'!H340</f>
        <v>BSCLIM</v>
      </c>
      <c r="F340" s="22" t="str">
        <f>+'MOVIL-ESTACIONES'!I340</f>
        <v>RNCLIM</v>
      </c>
      <c r="G340" s="22" t="str">
        <f>+'MOVIL-ESTACIONES'!J340</f>
        <v>SGWLIM</v>
      </c>
      <c r="H340" s="22" t="str">
        <f>+'MOVIL-ESTACIONES'!L340</f>
        <v>LIMA</v>
      </c>
      <c r="I340" s="22">
        <f>MATCH(H340,'factores - departamento'!$A$2:$A$26,0)</f>
        <v>15</v>
      </c>
      <c r="J340" s="209" cm="1">
        <f t="array" ref="J340">+DEMANDAS!$B$12*PARAMETROS!$B$17*INDEX('factores - departamento'!$C$2:$C$26,$I340)</f>
        <v>4254233262.1268859</v>
      </c>
      <c r="K340" s="209" cm="1">
        <f t="array" ref="K340">+DEMANDAS!$B$12*PARAMETROS!$B$18*INDEX('factores - departamento'!$C$2:$C$26,$I340)</f>
        <v>38129058922.572304</v>
      </c>
      <c r="L340" s="209" cm="1">
        <f t="array" ref="L340">+DEMANDAS!$B$12*PARAMETROS!$B$19*INDEX('factores - departamento'!$C$2:$C$26,$I340)</f>
        <v>128651483342.70953</v>
      </c>
      <c r="M340" s="22">
        <f t="shared" si="31"/>
        <v>44</v>
      </c>
      <c r="N340" s="22">
        <f t="shared" si="32"/>
        <v>4400</v>
      </c>
      <c r="O340" s="22">
        <f t="shared" si="33"/>
        <v>17600</v>
      </c>
      <c r="P340" s="209">
        <f t="shared" si="34"/>
        <v>96687119.593792871</v>
      </c>
      <c r="Q340" s="209">
        <f t="shared" si="35"/>
        <v>866569520.96755242</v>
      </c>
      <c r="R340" s="209">
        <f t="shared" si="36"/>
        <v>2923897348.6979442</v>
      </c>
      <c r="S340" s="22">
        <f>MATCH(H340,'factores - departamento'!$A$2:$A$26,0)</f>
        <v>15</v>
      </c>
      <c r="T340" s="22" t="str" cm="1">
        <f t="array" ref="T340">INDEX('factores - departamento'!$G$2:$G$26,S340)</f>
        <v>AGRLIM</v>
      </c>
    </row>
    <row r="341" spans="1:20" x14ac:dyDescent="0.3">
      <c r="A341" s="22" t="str">
        <f>+'MOVIL-ESTACIONES'!A341</f>
        <v>ESTLIM31</v>
      </c>
      <c r="B341" s="22">
        <f>+'MOVIL-ESTACIONES'!E341</f>
        <v>1</v>
      </c>
      <c r="C341" s="22">
        <f>+'MOVIL-ESTACIONES'!F341</f>
        <v>100</v>
      </c>
      <c r="D341" s="22">
        <f>+'MOVIL-ESTACIONES'!G341</f>
        <v>400</v>
      </c>
      <c r="E341" s="22" t="str">
        <f>+'MOVIL-ESTACIONES'!H341</f>
        <v>BSCLIM</v>
      </c>
      <c r="F341" s="22" t="str">
        <f>+'MOVIL-ESTACIONES'!I341</f>
        <v>RNCLIM</v>
      </c>
      <c r="G341" s="22" t="str">
        <f>+'MOVIL-ESTACIONES'!J341</f>
        <v>SGWLIM</v>
      </c>
      <c r="H341" s="22" t="str">
        <f>+'MOVIL-ESTACIONES'!L341</f>
        <v>LIMA</v>
      </c>
      <c r="I341" s="22">
        <f>MATCH(H341,'factores - departamento'!$A$2:$A$26,0)</f>
        <v>15</v>
      </c>
      <c r="J341" s="209" cm="1">
        <f t="array" ref="J341">+DEMANDAS!$B$12*PARAMETROS!$B$17*INDEX('factores - departamento'!$C$2:$C$26,$I341)</f>
        <v>4254233262.1268859</v>
      </c>
      <c r="K341" s="209" cm="1">
        <f t="array" ref="K341">+DEMANDAS!$B$12*PARAMETROS!$B$18*INDEX('factores - departamento'!$C$2:$C$26,$I341)</f>
        <v>38129058922.572304</v>
      </c>
      <c r="L341" s="209" cm="1">
        <f t="array" ref="L341">+DEMANDAS!$B$12*PARAMETROS!$B$19*INDEX('factores - departamento'!$C$2:$C$26,$I341)</f>
        <v>128651483342.70953</v>
      </c>
      <c r="M341" s="22">
        <f t="shared" si="31"/>
        <v>44</v>
      </c>
      <c r="N341" s="22">
        <f t="shared" si="32"/>
        <v>4400</v>
      </c>
      <c r="O341" s="22">
        <f t="shared" si="33"/>
        <v>17600</v>
      </c>
      <c r="P341" s="209">
        <f t="shared" si="34"/>
        <v>96687119.593792871</v>
      </c>
      <c r="Q341" s="209">
        <f t="shared" si="35"/>
        <v>866569520.96755242</v>
      </c>
      <c r="R341" s="209">
        <f t="shared" si="36"/>
        <v>2923897348.6979442</v>
      </c>
      <c r="S341" s="22">
        <f>MATCH(H341,'factores - departamento'!$A$2:$A$26,0)</f>
        <v>15</v>
      </c>
      <c r="T341" s="22" t="str" cm="1">
        <f t="array" ref="T341">INDEX('factores - departamento'!$G$2:$G$26,S341)</f>
        <v>AGRLIM</v>
      </c>
    </row>
    <row r="342" spans="1:20" x14ac:dyDescent="0.3">
      <c r="A342" s="22" t="str">
        <f>+'MOVIL-ESTACIONES'!A342</f>
        <v>ESTLIM32</v>
      </c>
      <c r="B342" s="22">
        <f>+'MOVIL-ESTACIONES'!E342</f>
        <v>1</v>
      </c>
      <c r="C342" s="22">
        <f>+'MOVIL-ESTACIONES'!F342</f>
        <v>100</v>
      </c>
      <c r="D342" s="22">
        <f>+'MOVIL-ESTACIONES'!G342</f>
        <v>400</v>
      </c>
      <c r="E342" s="22" t="str">
        <f>+'MOVIL-ESTACIONES'!H342</f>
        <v>BSCLIM</v>
      </c>
      <c r="F342" s="22" t="str">
        <f>+'MOVIL-ESTACIONES'!I342</f>
        <v>RNCLIM</v>
      </c>
      <c r="G342" s="22" t="str">
        <f>+'MOVIL-ESTACIONES'!J342</f>
        <v>SGWLIM</v>
      </c>
      <c r="H342" s="22" t="str">
        <f>+'MOVIL-ESTACIONES'!L342</f>
        <v>LIMA</v>
      </c>
      <c r="I342" s="22">
        <f>MATCH(H342,'factores - departamento'!$A$2:$A$26,0)</f>
        <v>15</v>
      </c>
      <c r="J342" s="209" cm="1">
        <f t="array" ref="J342">+DEMANDAS!$B$12*PARAMETROS!$B$17*INDEX('factores - departamento'!$C$2:$C$26,$I342)</f>
        <v>4254233262.1268859</v>
      </c>
      <c r="K342" s="209" cm="1">
        <f t="array" ref="K342">+DEMANDAS!$B$12*PARAMETROS!$B$18*INDEX('factores - departamento'!$C$2:$C$26,$I342)</f>
        <v>38129058922.572304</v>
      </c>
      <c r="L342" s="209" cm="1">
        <f t="array" ref="L342">+DEMANDAS!$B$12*PARAMETROS!$B$19*INDEX('factores - departamento'!$C$2:$C$26,$I342)</f>
        <v>128651483342.70953</v>
      </c>
      <c r="M342" s="22">
        <f t="shared" si="31"/>
        <v>44</v>
      </c>
      <c r="N342" s="22">
        <f t="shared" si="32"/>
        <v>4400</v>
      </c>
      <c r="O342" s="22">
        <f t="shared" si="33"/>
        <v>17600</v>
      </c>
      <c r="P342" s="209">
        <f t="shared" si="34"/>
        <v>96687119.593792871</v>
      </c>
      <c r="Q342" s="209">
        <f t="shared" si="35"/>
        <v>866569520.96755242</v>
      </c>
      <c r="R342" s="209">
        <f t="shared" si="36"/>
        <v>2923897348.6979442</v>
      </c>
      <c r="S342" s="22">
        <f>MATCH(H342,'factores - departamento'!$A$2:$A$26,0)</f>
        <v>15</v>
      </c>
      <c r="T342" s="22" t="str" cm="1">
        <f t="array" ref="T342">INDEX('factores - departamento'!$G$2:$G$26,S342)</f>
        <v>AGRLIM</v>
      </c>
    </row>
    <row r="343" spans="1:20" x14ac:dyDescent="0.3">
      <c r="A343" s="22" t="str">
        <f>+'MOVIL-ESTACIONES'!A343</f>
        <v>ESTLIM33</v>
      </c>
      <c r="B343" s="22">
        <f>+'MOVIL-ESTACIONES'!E343</f>
        <v>1</v>
      </c>
      <c r="C343" s="22">
        <f>+'MOVIL-ESTACIONES'!F343</f>
        <v>100</v>
      </c>
      <c r="D343" s="22">
        <f>+'MOVIL-ESTACIONES'!G343</f>
        <v>400</v>
      </c>
      <c r="E343" s="22" t="str">
        <f>+'MOVIL-ESTACIONES'!H343</f>
        <v>BSCLIM</v>
      </c>
      <c r="F343" s="22" t="str">
        <f>+'MOVIL-ESTACIONES'!I343</f>
        <v>RNCLIM</v>
      </c>
      <c r="G343" s="22" t="str">
        <f>+'MOVIL-ESTACIONES'!J343</f>
        <v>SGWLIM</v>
      </c>
      <c r="H343" s="22" t="str">
        <f>+'MOVIL-ESTACIONES'!L343</f>
        <v>LIMA</v>
      </c>
      <c r="I343" s="22">
        <f>MATCH(H343,'factores - departamento'!$A$2:$A$26,0)</f>
        <v>15</v>
      </c>
      <c r="J343" s="209" cm="1">
        <f t="array" ref="J343">+DEMANDAS!$B$12*PARAMETROS!$B$17*INDEX('factores - departamento'!$C$2:$C$26,$I343)</f>
        <v>4254233262.1268859</v>
      </c>
      <c r="K343" s="209" cm="1">
        <f t="array" ref="K343">+DEMANDAS!$B$12*PARAMETROS!$B$18*INDEX('factores - departamento'!$C$2:$C$26,$I343)</f>
        <v>38129058922.572304</v>
      </c>
      <c r="L343" s="209" cm="1">
        <f t="array" ref="L343">+DEMANDAS!$B$12*PARAMETROS!$B$19*INDEX('factores - departamento'!$C$2:$C$26,$I343)</f>
        <v>128651483342.70953</v>
      </c>
      <c r="M343" s="22">
        <f t="shared" si="31"/>
        <v>44</v>
      </c>
      <c r="N343" s="22">
        <f t="shared" si="32"/>
        <v>4400</v>
      </c>
      <c r="O343" s="22">
        <f t="shared" si="33"/>
        <v>17600</v>
      </c>
      <c r="P343" s="209">
        <f t="shared" si="34"/>
        <v>96687119.593792871</v>
      </c>
      <c r="Q343" s="209">
        <f t="shared" si="35"/>
        <v>866569520.96755242</v>
      </c>
      <c r="R343" s="209">
        <f t="shared" si="36"/>
        <v>2923897348.6979442</v>
      </c>
      <c r="S343" s="22">
        <f>MATCH(H343,'factores - departamento'!$A$2:$A$26,0)</f>
        <v>15</v>
      </c>
      <c r="T343" s="22" t="str" cm="1">
        <f t="array" ref="T343">INDEX('factores - departamento'!$G$2:$G$26,S343)</f>
        <v>AGRLIM</v>
      </c>
    </row>
    <row r="344" spans="1:20" x14ac:dyDescent="0.3">
      <c r="A344" s="22" t="str">
        <f>+'MOVIL-ESTACIONES'!A344</f>
        <v>ESTLIM34</v>
      </c>
      <c r="B344" s="22">
        <f>+'MOVIL-ESTACIONES'!E344</f>
        <v>1</v>
      </c>
      <c r="C344" s="22">
        <f>+'MOVIL-ESTACIONES'!F344</f>
        <v>100</v>
      </c>
      <c r="D344" s="22">
        <f>+'MOVIL-ESTACIONES'!G344</f>
        <v>400</v>
      </c>
      <c r="E344" s="22" t="str">
        <f>+'MOVIL-ESTACIONES'!H344</f>
        <v>BSCLIM</v>
      </c>
      <c r="F344" s="22" t="str">
        <f>+'MOVIL-ESTACIONES'!I344</f>
        <v>RNCLIM</v>
      </c>
      <c r="G344" s="22" t="str">
        <f>+'MOVIL-ESTACIONES'!J344</f>
        <v>SGWLIM</v>
      </c>
      <c r="H344" s="22" t="str">
        <f>+'MOVIL-ESTACIONES'!L344</f>
        <v>LIMA</v>
      </c>
      <c r="I344" s="22">
        <f>MATCH(H344,'factores - departamento'!$A$2:$A$26,0)</f>
        <v>15</v>
      </c>
      <c r="J344" s="209" cm="1">
        <f t="array" ref="J344">+DEMANDAS!$B$12*PARAMETROS!$B$17*INDEX('factores - departamento'!$C$2:$C$26,$I344)</f>
        <v>4254233262.1268859</v>
      </c>
      <c r="K344" s="209" cm="1">
        <f t="array" ref="K344">+DEMANDAS!$B$12*PARAMETROS!$B$18*INDEX('factores - departamento'!$C$2:$C$26,$I344)</f>
        <v>38129058922.572304</v>
      </c>
      <c r="L344" s="209" cm="1">
        <f t="array" ref="L344">+DEMANDAS!$B$12*PARAMETROS!$B$19*INDEX('factores - departamento'!$C$2:$C$26,$I344)</f>
        <v>128651483342.70953</v>
      </c>
      <c r="M344" s="22">
        <f t="shared" si="31"/>
        <v>44</v>
      </c>
      <c r="N344" s="22">
        <f t="shared" si="32"/>
        <v>4400</v>
      </c>
      <c r="O344" s="22">
        <f t="shared" si="33"/>
        <v>17600</v>
      </c>
      <c r="P344" s="209">
        <f t="shared" si="34"/>
        <v>96687119.593792871</v>
      </c>
      <c r="Q344" s="209">
        <f t="shared" si="35"/>
        <v>866569520.96755242</v>
      </c>
      <c r="R344" s="209">
        <f t="shared" si="36"/>
        <v>2923897348.6979442</v>
      </c>
      <c r="S344" s="22">
        <f>MATCH(H344,'factores - departamento'!$A$2:$A$26,0)</f>
        <v>15</v>
      </c>
      <c r="T344" s="22" t="str" cm="1">
        <f t="array" ref="T344">INDEX('factores - departamento'!$G$2:$G$26,S344)</f>
        <v>AGRLIM</v>
      </c>
    </row>
    <row r="345" spans="1:20" x14ac:dyDescent="0.3">
      <c r="A345" s="22" t="str">
        <f>+'MOVIL-ESTACIONES'!A345</f>
        <v>ESTLIM35</v>
      </c>
      <c r="B345" s="22">
        <f>+'MOVIL-ESTACIONES'!E345</f>
        <v>1</v>
      </c>
      <c r="C345" s="22">
        <f>+'MOVIL-ESTACIONES'!F345</f>
        <v>100</v>
      </c>
      <c r="D345" s="22">
        <f>+'MOVIL-ESTACIONES'!G345</f>
        <v>400</v>
      </c>
      <c r="E345" s="22" t="str">
        <f>+'MOVIL-ESTACIONES'!H345</f>
        <v>BSCLIM</v>
      </c>
      <c r="F345" s="22" t="str">
        <f>+'MOVIL-ESTACIONES'!I345</f>
        <v>RNCLIM</v>
      </c>
      <c r="G345" s="22" t="str">
        <f>+'MOVIL-ESTACIONES'!J345</f>
        <v>SGWLIM</v>
      </c>
      <c r="H345" s="22" t="str">
        <f>+'MOVIL-ESTACIONES'!L345</f>
        <v>LIMA</v>
      </c>
      <c r="I345" s="22">
        <f>MATCH(H345,'factores - departamento'!$A$2:$A$26,0)</f>
        <v>15</v>
      </c>
      <c r="J345" s="209" cm="1">
        <f t="array" ref="J345">+DEMANDAS!$B$12*PARAMETROS!$B$17*INDEX('factores - departamento'!$C$2:$C$26,$I345)</f>
        <v>4254233262.1268859</v>
      </c>
      <c r="K345" s="209" cm="1">
        <f t="array" ref="K345">+DEMANDAS!$B$12*PARAMETROS!$B$18*INDEX('factores - departamento'!$C$2:$C$26,$I345)</f>
        <v>38129058922.572304</v>
      </c>
      <c r="L345" s="209" cm="1">
        <f t="array" ref="L345">+DEMANDAS!$B$12*PARAMETROS!$B$19*INDEX('factores - departamento'!$C$2:$C$26,$I345)</f>
        <v>128651483342.70953</v>
      </c>
      <c r="M345" s="22">
        <f t="shared" si="31"/>
        <v>44</v>
      </c>
      <c r="N345" s="22">
        <f t="shared" si="32"/>
        <v>4400</v>
      </c>
      <c r="O345" s="22">
        <f t="shared" si="33"/>
        <v>17600</v>
      </c>
      <c r="P345" s="209">
        <f t="shared" si="34"/>
        <v>96687119.593792871</v>
      </c>
      <c r="Q345" s="209">
        <f t="shared" si="35"/>
        <v>866569520.96755242</v>
      </c>
      <c r="R345" s="209">
        <f t="shared" si="36"/>
        <v>2923897348.6979442</v>
      </c>
      <c r="S345" s="22">
        <f>MATCH(H345,'factores - departamento'!$A$2:$A$26,0)</f>
        <v>15</v>
      </c>
      <c r="T345" s="22" t="str" cm="1">
        <f t="array" ref="T345">INDEX('factores - departamento'!$G$2:$G$26,S345)</f>
        <v>AGRLIM</v>
      </c>
    </row>
    <row r="346" spans="1:20" x14ac:dyDescent="0.3">
      <c r="A346" s="22" t="str">
        <f>+'MOVIL-ESTACIONES'!A346</f>
        <v>ESTLIM36</v>
      </c>
      <c r="B346" s="22">
        <f>+'MOVIL-ESTACIONES'!E346</f>
        <v>1</v>
      </c>
      <c r="C346" s="22">
        <f>+'MOVIL-ESTACIONES'!F346</f>
        <v>100</v>
      </c>
      <c r="D346" s="22">
        <f>+'MOVIL-ESTACIONES'!G346</f>
        <v>400</v>
      </c>
      <c r="E346" s="22" t="str">
        <f>+'MOVIL-ESTACIONES'!H346</f>
        <v>BSCLIM</v>
      </c>
      <c r="F346" s="22" t="str">
        <f>+'MOVIL-ESTACIONES'!I346</f>
        <v>RNCLIM</v>
      </c>
      <c r="G346" s="22" t="str">
        <f>+'MOVIL-ESTACIONES'!J346</f>
        <v>SGWLIM</v>
      </c>
      <c r="H346" s="22" t="str">
        <f>+'MOVIL-ESTACIONES'!L346</f>
        <v>LIMA</v>
      </c>
      <c r="I346" s="22">
        <f>MATCH(H346,'factores - departamento'!$A$2:$A$26,0)</f>
        <v>15</v>
      </c>
      <c r="J346" s="209" cm="1">
        <f t="array" ref="J346">+DEMANDAS!$B$12*PARAMETROS!$B$17*INDEX('factores - departamento'!$C$2:$C$26,$I346)</f>
        <v>4254233262.1268859</v>
      </c>
      <c r="K346" s="209" cm="1">
        <f t="array" ref="K346">+DEMANDAS!$B$12*PARAMETROS!$B$18*INDEX('factores - departamento'!$C$2:$C$26,$I346)</f>
        <v>38129058922.572304</v>
      </c>
      <c r="L346" s="209" cm="1">
        <f t="array" ref="L346">+DEMANDAS!$B$12*PARAMETROS!$B$19*INDEX('factores - departamento'!$C$2:$C$26,$I346)</f>
        <v>128651483342.70953</v>
      </c>
      <c r="M346" s="22">
        <f t="shared" si="31"/>
        <v>44</v>
      </c>
      <c r="N346" s="22">
        <f t="shared" si="32"/>
        <v>4400</v>
      </c>
      <c r="O346" s="22">
        <f t="shared" si="33"/>
        <v>17600</v>
      </c>
      <c r="P346" s="209">
        <f t="shared" si="34"/>
        <v>96687119.593792871</v>
      </c>
      <c r="Q346" s="209">
        <f t="shared" si="35"/>
        <v>866569520.96755242</v>
      </c>
      <c r="R346" s="209">
        <f t="shared" si="36"/>
        <v>2923897348.6979442</v>
      </c>
      <c r="S346" s="22">
        <f>MATCH(H346,'factores - departamento'!$A$2:$A$26,0)</f>
        <v>15</v>
      </c>
      <c r="T346" s="22" t="str" cm="1">
        <f t="array" ref="T346">INDEX('factores - departamento'!$G$2:$G$26,S346)</f>
        <v>AGRLIM</v>
      </c>
    </row>
    <row r="347" spans="1:20" x14ac:dyDescent="0.3">
      <c r="A347" s="22" t="str">
        <f>+'MOVIL-ESTACIONES'!A347</f>
        <v>ESTLIM37</v>
      </c>
      <c r="B347" s="22">
        <f>+'MOVIL-ESTACIONES'!E347</f>
        <v>1</v>
      </c>
      <c r="C347" s="22">
        <f>+'MOVIL-ESTACIONES'!F347</f>
        <v>100</v>
      </c>
      <c r="D347" s="22">
        <f>+'MOVIL-ESTACIONES'!G347</f>
        <v>400</v>
      </c>
      <c r="E347" s="22" t="str">
        <f>+'MOVIL-ESTACIONES'!H347</f>
        <v>BSCLIM</v>
      </c>
      <c r="F347" s="22" t="str">
        <f>+'MOVIL-ESTACIONES'!I347</f>
        <v>RNCLIM</v>
      </c>
      <c r="G347" s="22" t="str">
        <f>+'MOVIL-ESTACIONES'!J347</f>
        <v>SGWLIM</v>
      </c>
      <c r="H347" s="22" t="str">
        <f>+'MOVIL-ESTACIONES'!L347</f>
        <v>LIMA</v>
      </c>
      <c r="I347" s="22">
        <f>MATCH(H347,'factores - departamento'!$A$2:$A$26,0)</f>
        <v>15</v>
      </c>
      <c r="J347" s="209" cm="1">
        <f t="array" ref="J347">+DEMANDAS!$B$12*PARAMETROS!$B$17*INDEX('factores - departamento'!$C$2:$C$26,$I347)</f>
        <v>4254233262.1268859</v>
      </c>
      <c r="K347" s="209" cm="1">
        <f t="array" ref="K347">+DEMANDAS!$B$12*PARAMETROS!$B$18*INDEX('factores - departamento'!$C$2:$C$26,$I347)</f>
        <v>38129058922.572304</v>
      </c>
      <c r="L347" s="209" cm="1">
        <f t="array" ref="L347">+DEMANDAS!$B$12*PARAMETROS!$B$19*INDEX('factores - departamento'!$C$2:$C$26,$I347)</f>
        <v>128651483342.70953</v>
      </c>
      <c r="M347" s="22">
        <f t="shared" si="31"/>
        <v>44</v>
      </c>
      <c r="N347" s="22">
        <f t="shared" si="32"/>
        <v>4400</v>
      </c>
      <c r="O347" s="22">
        <f t="shared" si="33"/>
        <v>17600</v>
      </c>
      <c r="P347" s="209">
        <f t="shared" si="34"/>
        <v>96687119.593792871</v>
      </c>
      <c r="Q347" s="209">
        <f t="shared" si="35"/>
        <v>866569520.96755242</v>
      </c>
      <c r="R347" s="209">
        <f t="shared" si="36"/>
        <v>2923897348.6979442</v>
      </c>
      <c r="S347" s="22">
        <f>MATCH(H347,'factores - departamento'!$A$2:$A$26,0)</f>
        <v>15</v>
      </c>
      <c r="T347" s="22" t="str" cm="1">
        <f t="array" ref="T347">INDEX('factores - departamento'!$G$2:$G$26,S347)</f>
        <v>AGRLIM</v>
      </c>
    </row>
    <row r="348" spans="1:20" x14ac:dyDescent="0.3">
      <c r="A348" s="22" t="str">
        <f>+'MOVIL-ESTACIONES'!A348</f>
        <v>ESTLIM38</v>
      </c>
      <c r="B348" s="22">
        <f>+'MOVIL-ESTACIONES'!E348</f>
        <v>1</v>
      </c>
      <c r="C348" s="22">
        <f>+'MOVIL-ESTACIONES'!F348</f>
        <v>100</v>
      </c>
      <c r="D348" s="22">
        <f>+'MOVIL-ESTACIONES'!G348</f>
        <v>400</v>
      </c>
      <c r="E348" s="22" t="str">
        <f>+'MOVIL-ESTACIONES'!H348</f>
        <v>BSCLIM</v>
      </c>
      <c r="F348" s="22" t="str">
        <f>+'MOVIL-ESTACIONES'!I348</f>
        <v>RNCLIM</v>
      </c>
      <c r="G348" s="22" t="str">
        <f>+'MOVIL-ESTACIONES'!J348</f>
        <v>SGWLIM</v>
      </c>
      <c r="H348" s="22" t="str">
        <f>+'MOVIL-ESTACIONES'!L348</f>
        <v>LIMA</v>
      </c>
      <c r="I348" s="22">
        <f>MATCH(H348,'factores - departamento'!$A$2:$A$26,0)</f>
        <v>15</v>
      </c>
      <c r="J348" s="209" cm="1">
        <f t="array" ref="J348">+DEMANDAS!$B$12*PARAMETROS!$B$17*INDEX('factores - departamento'!$C$2:$C$26,$I348)</f>
        <v>4254233262.1268859</v>
      </c>
      <c r="K348" s="209" cm="1">
        <f t="array" ref="K348">+DEMANDAS!$B$12*PARAMETROS!$B$18*INDEX('factores - departamento'!$C$2:$C$26,$I348)</f>
        <v>38129058922.572304</v>
      </c>
      <c r="L348" s="209" cm="1">
        <f t="array" ref="L348">+DEMANDAS!$B$12*PARAMETROS!$B$19*INDEX('factores - departamento'!$C$2:$C$26,$I348)</f>
        <v>128651483342.70953</v>
      </c>
      <c r="M348" s="22">
        <f t="shared" si="31"/>
        <v>44</v>
      </c>
      <c r="N348" s="22">
        <f t="shared" si="32"/>
        <v>4400</v>
      </c>
      <c r="O348" s="22">
        <f t="shared" si="33"/>
        <v>17600</v>
      </c>
      <c r="P348" s="209">
        <f t="shared" si="34"/>
        <v>96687119.593792871</v>
      </c>
      <c r="Q348" s="209">
        <f t="shared" si="35"/>
        <v>866569520.96755242</v>
      </c>
      <c r="R348" s="209">
        <f t="shared" si="36"/>
        <v>2923897348.6979442</v>
      </c>
      <c r="S348" s="22">
        <f>MATCH(H348,'factores - departamento'!$A$2:$A$26,0)</f>
        <v>15</v>
      </c>
      <c r="T348" s="22" t="str" cm="1">
        <f t="array" ref="T348">INDEX('factores - departamento'!$G$2:$G$26,S348)</f>
        <v>AGRLIM</v>
      </c>
    </row>
    <row r="349" spans="1:20" x14ac:dyDescent="0.3">
      <c r="A349" s="22" t="str">
        <f>+'MOVIL-ESTACIONES'!A349</f>
        <v>ESTLIM39</v>
      </c>
      <c r="B349" s="22">
        <f>+'MOVIL-ESTACIONES'!E349</f>
        <v>1</v>
      </c>
      <c r="C349" s="22">
        <f>+'MOVIL-ESTACIONES'!F349</f>
        <v>100</v>
      </c>
      <c r="D349" s="22">
        <f>+'MOVIL-ESTACIONES'!G349</f>
        <v>400</v>
      </c>
      <c r="E349" s="22" t="str">
        <f>+'MOVIL-ESTACIONES'!H349</f>
        <v>BSCLIM</v>
      </c>
      <c r="F349" s="22" t="str">
        <f>+'MOVIL-ESTACIONES'!I349</f>
        <v>RNCLIM</v>
      </c>
      <c r="G349" s="22" t="str">
        <f>+'MOVIL-ESTACIONES'!J349</f>
        <v>SGWLIM</v>
      </c>
      <c r="H349" s="22" t="str">
        <f>+'MOVIL-ESTACIONES'!L349</f>
        <v>LIMA</v>
      </c>
      <c r="I349" s="22">
        <f>MATCH(H349,'factores - departamento'!$A$2:$A$26,0)</f>
        <v>15</v>
      </c>
      <c r="J349" s="209" cm="1">
        <f t="array" ref="J349">+DEMANDAS!$B$12*PARAMETROS!$B$17*INDEX('factores - departamento'!$C$2:$C$26,$I349)</f>
        <v>4254233262.1268859</v>
      </c>
      <c r="K349" s="209" cm="1">
        <f t="array" ref="K349">+DEMANDAS!$B$12*PARAMETROS!$B$18*INDEX('factores - departamento'!$C$2:$C$26,$I349)</f>
        <v>38129058922.572304</v>
      </c>
      <c r="L349" s="209" cm="1">
        <f t="array" ref="L349">+DEMANDAS!$B$12*PARAMETROS!$B$19*INDEX('factores - departamento'!$C$2:$C$26,$I349)</f>
        <v>128651483342.70953</v>
      </c>
      <c r="M349" s="22">
        <f t="shared" si="31"/>
        <v>44</v>
      </c>
      <c r="N349" s="22">
        <f t="shared" si="32"/>
        <v>4400</v>
      </c>
      <c r="O349" s="22">
        <f t="shared" si="33"/>
        <v>17600</v>
      </c>
      <c r="P349" s="209">
        <f t="shared" si="34"/>
        <v>96687119.593792871</v>
      </c>
      <c r="Q349" s="209">
        <f t="shared" si="35"/>
        <v>866569520.96755242</v>
      </c>
      <c r="R349" s="209">
        <f t="shared" si="36"/>
        <v>2923897348.6979442</v>
      </c>
      <c r="S349" s="22">
        <f>MATCH(H349,'factores - departamento'!$A$2:$A$26,0)</f>
        <v>15</v>
      </c>
      <c r="T349" s="22" t="str" cm="1">
        <f t="array" ref="T349">INDEX('factores - departamento'!$G$2:$G$26,S349)</f>
        <v>AGRLIM</v>
      </c>
    </row>
    <row r="350" spans="1:20" x14ac:dyDescent="0.3">
      <c r="A350" s="22" t="str">
        <f>+'MOVIL-ESTACIONES'!A350</f>
        <v>ESTLIM40</v>
      </c>
      <c r="B350" s="22">
        <f>+'MOVIL-ESTACIONES'!E350</f>
        <v>1</v>
      </c>
      <c r="C350" s="22">
        <f>+'MOVIL-ESTACIONES'!F350</f>
        <v>100</v>
      </c>
      <c r="D350" s="22">
        <f>+'MOVIL-ESTACIONES'!G350</f>
        <v>400</v>
      </c>
      <c r="E350" s="22" t="str">
        <f>+'MOVIL-ESTACIONES'!H350</f>
        <v>BSCLIM</v>
      </c>
      <c r="F350" s="22" t="str">
        <f>+'MOVIL-ESTACIONES'!I350</f>
        <v>RNCLIM</v>
      </c>
      <c r="G350" s="22" t="str">
        <f>+'MOVIL-ESTACIONES'!J350</f>
        <v>SGWLIM</v>
      </c>
      <c r="H350" s="22" t="str">
        <f>+'MOVIL-ESTACIONES'!L350</f>
        <v>LIMA</v>
      </c>
      <c r="I350" s="22">
        <f>MATCH(H350,'factores - departamento'!$A$2:$A$26,0)</f>
        <v>15</v>
      </c>
      <c r="J350" s="209" cm="1">
        <f t="array" ref="J350">+DEMANDAS!$B$12*PARAMETROS!$B$17*INDEX('factores - departamento'!$C$2:$C$26,$I350)</f>
        <v>4254233262.1268859</v>
      </c>
      <c r="K350" s="209" cm="1">
        <f t="array" ref="K350">+DEMANDAS!$B$12*PARAMETROS!$B$18*INDEX('factores - departamento'!$C$2:$C$26,$I350)</f>
        <v>38129058922.572304</v>
      </c>
      <c r="L350" s="209" cm="1">
        <f t="array" ref="L350">+DEMANDAS!$B$12*PARAMETROS!$B$19*INDEX('factores - departamento'!$C$2:$C$26,$I350)</f>
        <v>128651483342.70953</v>
      </c>
      <c r="M350" s="22">
        <f t="shared" si="31"/>
        <v>44</v>
      </c>
      <c r="N350" s="22">
        <f t="shared" si="32"/>
        <v>4400</v>
      </c>
      <c r="O350" s="22">
        <f t="shared" si="33"/>
        <v>17600</v>
      </c>
      <c r="P350" s="209">
        <f t="shared" si="34"/>
        <v>96687119.593792871</v>
      </c>
      <c r="Q350" s="209">
        <f t="shared" si="35"/>
        <v>866569520.96755242</v>
      </c>
      <c r="R350" s="209">
        <f t="shared" si="36"/>
        <v>2923897348.6979442</v>
      </c>
      <c r="S350" s="22">
        <f>MATCH(H350,'factores - departamento'!$A$2:$A$26,0)</f>
        <v>15</v>
      </c>
      <c r="T350" s="22" t="str" cm="1">
        <f t="array" ref="T350">INDEX('factores - departamento'!$G$2:$G$26,S350)</f>
        <v>AGRLIM</v>
      </c>
    </row>
    <row r="351" spans="1:20" x14ac:dyDescent="0.3">
      <c r="A351" s="22" t="str">
        <f>+'MOVIL-ESTACIONES'!A351</f>
        <v>ESTLIM41</v>
      </c>
      <c r="B351" s="22">
        <f>+'MOVIL-ESTACIONES'!E351</f>
        <v>1</v>
      </c>
      <c r="C351" s="22">
        <f>+'MOVIL-ESTACIONES'!F351</f>
        <v>100</v>
      </c>
      <c r="D351" s="22">
        <f>+'MOVIL-ESTACIONES'!G351</f>
        <v>400</v>
      </c>
      <c r="E351" s="22" t="str">
        <f>+'MOVIL-ESTACIONES'!H351</f>
        <v>BSCLIM</v>
      </c>
      <c r="F351" s="22" t="str">
        <f>+'MOVIL-ESTACIONES'!I351</f>
        <v>RNCLIM</v>
      </c>
      <c r="G351" s="22" t="str">
        <f>+'MOVIL-ESTACIONES'!J351</f>
        <v>SGWLIM</v>
      </c>
      <c r="H351" s="22" t="str">
        <f>+'MOVIL-ESTACIONES'!L351</f>
        <v>LIMA</v>
      </c>
      <c r="I351" s="22">
        <f>MATCH(H351,'factores - departamento'!$A$2:$A$26,0)</f>
        <v>15</v>
      </c>
      <c r="J351" s="209" cm="1">
        <f t="array" ref="J351">+DEMANDAS!$B$12*PARAMETROS!$B$17*INDEX('factores - departamento'!$C$2:$C$26,$I351)</f>
        <v>4254233262.1268859</v>
      </c>
      <c r="K351" s="209" cm="1">
        <f t="array" ref="K351">+DEMANDAS!$B$12*PARAMETROS!$B$18*INDEX('factores - departamento'!$C$2:$C$26,$I351)</f>
        <v>38129058922.572304</v>
      </c>
      <c r="L351" s="209" cm="1">
        <f t="array" ref="L351">+DEMANDAS!$B$12*PARAMETROS!$B$19*INDEX('factores - departamento'!$C$2:$C$26,$I351)</f>
        <v>128651483342.70953</v>
      </c>
      <c r="M351" s="22">
        <f t="shared" si="31"/>
        <v>44</v>
      </c>
      <c r="N351" s="22">
        <f t="shared" si="32"/>
        <v>4400</v>
      </c>
      <c r="O351" s="22">
        <f t="shared" si="33"/>
        <v>17600</v>
      </c>
      <c r="P351" s="209">
        <f t="shared" si="34"/>
        <v>96687119.593792871</v>
      </c>
      <c r="Q351" s="209">
        <f t="shared" si="35"/>
        <v>866569520.96755242</v>
      </c>
      <c r="R351" s="209">
        <f t="shared" si="36"/>
        <v>2923897348.6979442</v>
      </c>
      <c r="S351" s="22">
        <f>MATCH(H351,'factores - departamento'!$A$2:$A$26,0)</f>
        <v>15</v>
      </c>
      <c r="T351" s="22" t="str" cm="1">
        <f t="array" ref="T351">INDEX('factores - departamento'!$G$2:$G$26,S351)</f>
        <v>AGRLIM</v>
      </c>
    </row>
    <row r="352" spans="1:20" x14ac:dyDescent="0.3">
      <c r="A352" s="22" t="str">
        <f>+'MOVIL-ESTACIONES'!A352</f>
        <v>ESTLIM42</v>
      </c>
      <c r="B352" s="22">
        <f>+'MOVIL-ESTACIONES'!E352</f>
        <v>1</v>
      </c>
      <c r="C352" s="22">
        <f>+'MOVIL-ESTACIONES'!F352</f>
        <v>100</v>
      </c>
      <c r="D352" s="22">
        <f>+'MOVIL-ESTACIONES'!G352</f>
        <v>400</v>
      </c>
      <c r="E352" s="22" t="str">
        <f>+'MOVIL-ESTACIONES'!H352</f>
        <v>BSCLIM</v>
      </c>
      <c r="F352" s="22" t="str">
        <f>+'MOVIL-ESTACIONES'!I352</f>
        <v>RNCLIM</v>
      </c>
      <c r="G352" s="22" t="str">
        <f>+'MOVIL-ESTACIONES'!J352</f>
        <v>SGWLIM</v>
      </c>
      <c r="H352" s="22" t="str">
        <f>+'MOVIL-ESTACIONES'!L352</f>
        <v>LIMA</v>
      </c>
      <c r="I352" s="22">
        <f>MATCH(H352,'factores - departamento'!$A$2:$A$26,0)</f>
        <v>15</v>
      </c>
      <c r="J352" s="209" cm="1">
        <f t="array" ref="J352">+DEMANDAS!$B$12*PARAMETROS!$B$17*INDEX('factores - departamento'!$C$2:$C$26,$I352)</f>
        <v>4254233262.1268859</v>
      </c>
      <c r="K352" s="209" cm="1">
        <f t="array" ref="K352">+DEMANDAS!$B$12*PARAMETROS!$B$18*INDEX('factores - departamento'!$C$2:$C$26,$I352)</f>
        <v>38129058922.572304</v>
      </c>
      <c r="L352" s="209" cm="1">
        <f t="array" ref="L352">+DEMANDAS!$B$12*PARAMETROS!$B$19*INDEX('factores - departamento'!$C$2:$C$26,$I352)</f>
        <v>128651483342.70953</v>
      </c>
      <c r="M352" s="22">
        <f t="shared" si="31"/>
        <v>44</v>
      </c>
      <c r="N352" s="22">
        <f t="shared" si="32"/>
        <v>4400</v>
      </c>
      <c r="O352" s="22">
        <f t="shared" si="33"/>
        <v>17600</v>
      </c>
      <c r="P352" s="209">
        <f t="shared" si="34"/>
        <v>96687119.593792871</v>
      </c>
      <c r="Q352" s="209">
        <f t="shared" si="35"/>
        <v>866569520.96755242</v>
      </c>
      <c r="R352" s="209">
        <f t="shared" si="36"/>
        <v>2923897348.6979442</v>
      </c>
      <c r="S352" s="22">
        <f>MATCH(H352,'factores - departamento'!$A$2:$A$26,0)</f>
        <v>15</v>
      </c>
      <c r="T352" s="22" t="str" cm="1">
        <f t="array" ref="T352">INDEX('factores - departamento'!$G$2:$G$26,S352)</f>
        <v>AGRLIM</v>
      </c>
    </row>
    <row r="353" spans="1:20" x14ac:dyDescent="0.3">
      <c r="A353" s="22" t="str">
        <f>+'MOVIL-ESTACIONES'!A353</f>
        <v>ESTLIM43</v>
      </c>
      <c r="B353" s="22">
        <f>+'MOVIL-ESTACIONES'!E353</f>
        <v>1</v>
      </c>
      <c r="C353" s="22">
        <f>+'MOVIL-ESTACIONES'!F353</f>
        <v>100</v>
      </c>
      <c r="D353" s="22">
        <f>+'MOVIL-ESTACIONES'!G353</f>
        <v>400</v>
      </c>
      <c r="E353" s="22" t="str">
        <f>+'MOVIL-ESTACIONES'!H353</f>
        <v>BSCLIM</v>
      </c>
      <c r="F353" s="22" t="str">
        <f>+'MOVIL-ESTACIONES'!I353</f>
        <v>RNCLIM</v>
      </c>
      <c r="G353" s="22" t="str">
        <f>+'MOVIL-ESTACIONES'!J353</f>
        <v>SGWLIM</v>
      </c>
      <c r="H353" s="22" t="str">
        <f>+'MOVIL-ESTACIONES'!L353</f>
        <v>LIMA</v>
      </c>
      <c r="I353" s="22">
        <f>MATCH(H353,'factores - departamento'!$A$2:$A$26,0)</f>
        <v>15</v>
      </c>
      <c r="J353" s="209" cm="1">
        <f t="array" ref="J353">+DEMANDAS!$B$12*PARAMETROS!$B$17*INDEX('factores - departamento'!$C$2:$C$26,$I353)</f>
        <v>4254233262.1268859</v>
      </c>
      <c r="K353" s="209" cm="1">
        <f t="array" ref="K353">+DEMANDAS!$B$12*PARAMETROS!$B$18*INDEX('factores - departamento'!$C$2:$C$26,$I353)</f>
        <v>38129058922.572304</v>
      </c>
      <c r="L353" s="209" cm="1">
        <f t="array" ref="L353">+DEMANDAS!$B$12*PARAMETROS!$B$19*INDEX('factores - departamento'!$C$2:$C$26,$I353)</f>
        <v>128651483342.70953</v>
      </c>
      <c r="M353" s="22">
        <f t="shared" si="31"/>
        <v>44</v>
      </c>
      <c r="N353" s="22">
        <f t="shared" si="32"/>
        <v>4400</v>
      </c>
      <c r="O353" s="22">
        <f t="shared" si="33"/>
        <v>17600</v>
      </c>
      <c r="P353" s="209">
        <f t="shared" si="34"/>
        <v>96687119.593792871</v>
      </c>
      <c r="Q353" s="209">
        <f t="shared" si="35"/>
        <v>866569520.96755242</v>
      </c>
      <c r="R353" s="209">
        <f t="shared" si="36"/>
        <v>2923897348.6979442</v>
      </c>
      <c r="S353" s="22">
        <f>MATCH(H353,'factores - departamento'!$A$2:$A$26,0)</f>
        <v>15</v>
      </c>
      <c r="T353" s="22" t="str" cm="1">
        <f t="array" ref="T353">INDEX('factores - departamento'!$G$2:$G$26,S353)</f>
        <v>AGRLIM</v>
      </c>
    </row>
    <row r="354" spans="1:20" x14ac:dyDescent="0.3">
      <c r="A354" s="22" t="str">
        <f>+'MOVIL-ESTACIONES'!A354</f>
        <v>ESTLIM44</v>
      </c>
      <c r="B354" s="22">
        <f>+'MOVIL-ESTACIONES'!E354</f>
        <v>1</v>
      </c>
      <c r="C354" s="22">
        <f>+'MOVIL-ESTACIONES'!F354</f>
        <v>100</v>
      </c>
      <c r="D354" s="22">
        <f>+'MOVIL-ESTACIONES'!G354</f>
        <v>400</v>
      </c>
      <c r="E354" s="22" t="str">
        <f>+'MOVIL-ESTACIONES'!H354</f>
        <v>BSCLIM</v>
      </c>
      <c r="F354" s="22" t="str">
        <f>+'MOVIL-ESTACIONES'!I354</f>
        <v>RNCLIM</v>
      </c>
      <c r="G354" s="22" t="str">
        <f>+'MOVIL-ESTACIONES'!J354</f>
        <v>SGWLIM</v>
      </c>
      <c r="H354" s="22" t="str">
        <f>+'MOVIL-ESTACIONES'!L354</f>
        <v>LIMA</v>
      </c>
      <c r="I354" s="22">
        <f>MATCH(H354,'factores - departamento'!$A$2:$A$26,0)</f>
        <v>15</v>
      </c>
      <c r="J354" s="209" cm="1">
        <f t="array" ref="J354">+DEMANDAS!$B$12*PARAMETROS!$B$17*INDEX('factores - departamento'!$C$2:$C$26,$I354)</f>
        <v>4254233262.1268859</v>
      </c>
      <c r="K354" s="209" cm="1">
        <f t="array" ref="K354">+DEMANDAS!$B$12*PARAMETROS!$B$18*INDEX('factores - departamento'!$C$2:$C$26,$I354)</f>
        <v>38129058922.572304</v>
      </c>
      <c r="L354" s="209" cm="1">
        <f t="array" ref="L354">+DEMANDAS!$B$12*PARAMETROS!$B$19*INDEX('factores - departamento'!$C$2:$C$26,$I354)</f>
        <v>128651483342.70953</v>
      </c>
      <c r="M354" s="22">
        <f t="shared" si="31"/>
        <v>44</v>
      </c>
      <c r="N354" s="22">
        <f t="shared" si="32"/>
        <v>4400</v>
      </c>
      <c r="O354" s="22">
        <f t="shared" si="33"/>
        <v>17600</v>
      </c>
      <c r="P354" s="209">
        <f t="shared" si="34"/>
        <v>96687119.593792871</v>
      </c>
      <c r="Q354" s="209">
        <f t="shared" si="35"/>
        <v>866569520.96755242</v>
      </c>
      <c r="R354" s="209">
        <f t="shared" si="36"/>
        <v>2923897348.6979442</v>
      </c>
      <c r="S354" s="22">
        <f>MATCH(H354,'factores - departamento'!$A$2:$A$26,0)</f>
        <v>15</v>
      </c>
      <c r="T354" s="22" t="str" cm="1">
        <f t="array" ref="T354">INDEX('factores - departamento'!$G$2:$G$26,S354)</f>
        <v>AGRLIM</v>
      </c>
    </row>
    <row r="355" spans="1:20" x14ac:dyDescent="0.3">
      <c r="A355" s="22" t="str">
        <f>+'MOVIL-ESTACIONES'!A355</f>
        <v>ESTLOR01</v>
      </c>
      <c r="B355" s="22">
        <f>+'MOVIL-ESTACIONES'!E355</f>
        <v>1</v>
      </c>
      <c r="C355" s="22">
        <f>+'MOVIL-ESTACIONES'!F355</f>
        <v>100</v>
      </c>
      <c r="D355" s="22">
        <f>+'MOVIL-ESTACIONES'!G355</f>
        <v>400</v>
      </c>
      <c r="E355" s="22" t="str">
        <f>+'MOVIL-ESTACIONES'!H355</f>
        <v>BSCLOR</v>
      </c>
      <c r="F355" s="22" t="str">
        <f>+'MOVIL-ESTACIONES'!I355</f>
        <v>RNCLOR</v>
      </c>
      <c r="G355" s="22" t="str">
        <f>+'MOVIL-ESTACIONES'!J355</f>
        <v>SGWLIM</v>
      </c>
      <c r="H355" s="22" t="str">
        <f>+'MOVIL-ESTACIONES'!L355</f>
        <v>LORETO</v>
      </c>
      <c r="I355" s="22">
        <f>MATCH(H355,'factores - departamento'!$A$2:$A$26,0)</f>
        <v>16</v>
      </c>
      <c r="J355" s="209" cm="1">
        <f t="array" ref="J355">+DEMANDAS!$B$12*PARAMETROS!$B$17*INDEX('factores - departamento'!$C$2:$C$26,$I355)</f>
        <v>438878113.57089603</v>
      </c>
      <c r="K355" s="209" cm="1">
        <f t="array" ref="K355">+DEMANDAS!$B$12*PARAMETROS!$B$18*INDEX('factores - departamento'!$C$2:$C$26,$I355)</f>
        <v>3933495984.1402721</v>
      </c>
      <c r="L355" s="209" cm="1">
        <f t="array" ref="L355">+DEMANDAS!$B$12*PARAMETROS!$B$19*INDEX('factores - departamento'!$C$2:$C$26,$I355)</f>
        <v>13272032076.895994</v>
      </c>
      <c r="M355" s="22">
        <f t="shared" si="31"/>
        <v>30</v>
      </c>
      <c r="N355" s="22">
        <f t="shared" si="32"/>
        <v>3000</v>
      </c>
      <c r="O355" s="22">
        <f t="shared" si="33"/>
        <v>12000</v>
      </c>
      <c r="P355" s="209">
        <f t="shared" si="34"/>
        <v>14629270.4523632</v>
      </c>
      <c r="Q355" s="209">
        <f t="shared" si="35"/>
        <v>131116532.80467574</v>
      </c>
      <c r="R355" s="209">
        <f t="shared" si="36"/>
        <v>442401069.22986645</v>
      </c>
      <c r="S355" s="22">
        <f>MATCH(H355,'factores - departamento'!$A$2:$A$26,0)</f>
        <v>16</v>
      </c>
      <c r="T355" s="22" t="str" cm="1">
        <f t="array" ref="T355">INDEX('factores - departamento'!$G$2:$G$26,S355)</f>
        <v>AGRLIM</v>
      </c>
    </row>
    <row r="356" spans="1:20" x14ac:dyDescent="0.3">
      <c r="A356" s="22" t="str">
        <f>+'MOVIL-ESTACIONES'!A356</f>
        <v>ESTLOR02</v>
      </c>
      <c r="B356" s="22">
        <f>+'MOVIL-ESTACIONES'!E356</f>
        <v>1</v>
      </c>
      <c r="C356" s="22">
        <f>+'MOVIL-ESTACIONES'!F356</f>
        <v>100</v>
      </c>
      <c r="D356" s="22">
        <f>+'MOVIL-ESTACIONES'!G356</f>
        <v>400</v>
      </c>
      <c r="E356" s="22" t="str">
        <f>+'MOVIL-ESTACIONES'!H356</f>
        <v>BSCLOR</v>
      </c>
      <c r="F356" s="22" t="str">
        <f>+'MOVIL-ESTACIONES'!I356</f>
        <v>RNCLOR</v>
      </c>
      <c r="G356" s="22" t="str">
        <f>+'MOVIL-ESTACIONES'!J356</f>
        <v>SGWLIM</v>
      </c>
      <c r="H356" s="22" t="str">
        <f>+'MOVIL-ESTACIONES'!L356</f>
        <v>LORETO</v>
      </c>
      <c r="I356" s="22">
        <f>MATCH(H356,'factores - departamento'!$A$2:$A$26,0)</f>
        <v>16</v>
      </c>
      <c r="J356" s="209" cm="1">
        <f t="array" ref="J356">+DEMANDAS!$B$12*PARAMETROS!$B$17*INDEX('factores - departamento'!$C$2:$C$26,$I356)</f>
        <v>438878113.57089603</v>
      </c>
      <c r="K356" s="209" cm="1">
        <f t="array" ref="K356">+DEMANDAS!$B$12*PARAMETROS!$B$18*INDEX('factores - departamento'!$C$2:$C$26,$I356)</f>
        <v>3933495984.1402721</v>
      </c>
      <c r="L356" s="209" cm="1">
        <f t="array" ref="L356">+DEMANDAS!$B$12*PARAMETROS!$B$19*INDEX('factores - departamento'!$C$2:$C$26,$I356)</f>
        <v>13272032076.895994</v>
      </c>
      <c r="M356" s="22">
        <f t="shared" si="31"/>
        <v>30</v>
      </c>
      <c r="N356" s="22">
        <f t="shared" si="32"/>
        <v>3000</v>
      </c>
      <c r="O356" s="22">
        <f t="shared" si="33"/>
        <v>12000</v>
      </c>
      <c r="P356" s="209">
        <f t="shared" si="34"/>
        <v>14629270.4523632</v>
      </c>
      <c r="Q356" s="209">
        <f t="shared" si="35"/>
        <v>131116532.80467574</v>
      </c>
      <c r="R356" s="209">
        <f t="shared" si="36"/>
        <v>442401069.22986645</v>
      </c>
      <c r="S356" s="22">
        <f>MATCH(H356,'factores - departamento'!$A$2:$A$26,0)</f>
        <v>16</v>
      </c>
      <c r="T356" s="22" t="str" cm="1">
        <f t="array" ref="T356">INDEX('factores - departamento'!$G$2:$G$26,S356)</f>
        <v>AGRLIM</v>
      </c>
    </row>
    <row r="357" spans="1:20" x14ac:dyDescent="0.3">
      <c r="A357" s="22" t="str">
        <f>+'MOVIL-ESTACIONES'!A357</f>
        <v>ESTLOR03</v>
      </c>
      <c r="B357" s="22">
        <f>+'MOVIL-ESTACIONES'!E357</f>
        <v>1</v>
      </c>
      <c r="C357" s="22">
        <f>+'MOVIL-ESTACIONES'!F357</f>
        <v>100</v>
      </c>
      <c r="D357" s="22">
        <f>+'MOVIL-ESTACIONES'!G357</f>
        <v>400</v>
      </c>
      <c r="E357" s="22" t="str">
        <f>+'MOVIL-ESTACIONES'!H357</f>
        <v>BSCLOR</v>
      </c>
      <c r="F357" s="22" t="str">
        <f>+'MOVIL-ESTACIONES'!I357</f>
        <v>RNCLOR</v>
      </c>
      <c r="G357" s="22" t="str">
        <f>+'MOVIL-ESTACIONES'!J357</f>
        <v>SGWLIM</v>
      </c>
      <c r="H357" s="22" t="str">
        <f>+'MOVIL-ESTACIONES'!L357</f>
        <v>LORETO</v>
      </c>
      <c r="I357" s="22">
        <f>MATCH(H357,'factores - departamento'!$A$2:$A$26,0)</f>
        <v>16</v>
      </c>
      <c r="J357" s="209" cm="1">
        <f t="array" ref="J357">+DEMANDAS!$B$12*PARAMETROS!$B$17*INDEX('factores - departamento'!$C$2:$C$26,$I357)</f>
        <v>438878113.57089603</v>
      </c>
      <c r="K357" s="209" cm="1">
        <f t="array" ref="K357">+DEMANDAS!$B$12*PARAMETROS!$B$18*INDEX('factores - departamento'!$C$2:$C$26,$I357)</f>
        <v>3933495984.1402721</v>
      </c>
      <c r="L357" s="209" cm="1">
        <f t="array" ref="L357">+DEMANDAS!$B$12*PARAMETROS!$B$19*INDEX('factores - departamento'!$C$2:$C$26,$I357)</f>
        <v>13272032076.895994</v>
      </c>
      <c r="M357" s="22">
        <f t="shared" si="31"/>
        <v>30</v>
      </c>
      <c r="N357" s="22">
        <f t="shared" si="32"/>
        <v>3000</v>
      </c>
      <c r="O357" s="22">
        <f t="shared" si="33"/>
        <v>12000</v>
      </c>
      <c r="P357" s="209">
        <f t="shared" si="34"/>
        <v>14629270.4523632</v>
      </c>
      <c r="Q357" s="209">
        <f t="shared" si="35"/>
        <v>131116532.80467574</v>
      </c>
      <c r="R357" s="209">
        <f t="shared" si="36"/>
        <v>442401069.22986645</v>
      </c>
      <c r="S357" s="22">
        <f>MATCH(H357,'factores - departamento'!$A$2:$A$26,0)</f>
        <v>16</v>
      </c>
      <c r="T357" s="22" t="str" cm="1">
        <f t="array" ref="T357">INDEX('factores - departamento'!$G$2:$G$26,S357)</f>
        <v>AGRLIM</v>
      </c>
    </row>
    <row r="358" spans="1:20" x14ac:dyDescent="0.3">
      <c r="A358" s="22" t="str">
        <f>+'MOVIL-ESTACIONES'!A358</f>
        <v>ESTLOR04</v>
      </c>
      <c r="B358" s="22">
        <f>+'MOVIL-ESTACIONES'!E358</f>
        <v>1</v>
      </c>
      <c r="C358" s="22">
        <f>+'MOVIL-ESTACIONES'!F358</f>
        <v>100</v>
      </c>
      <c r="D358" s="22">
        <f>+'MOVIL-ESTACIONES'!G358</f>
        <v>400</v>
      </c>
      <c r="E358" s="22" t="str">
        <f>+'MOVIL-ESTACIONES'!H358</f>
        <v>BSCLOR</v>
      </c>
      <c r="F358" s="22" t="str">
        <f>+'MOVIL-ESTACIONES'!I358</f>
        <v>RNCLOR</v>
      </c>
      <c r="G358" s="22" t="str">
        <f>+'MOVIL-ESTACIONES'!J358</f>
        <v>SGWLIM</v>
      </c>
      <c r="H358" s="22" t="str">
        <f>+'MOVIL-ESTACIONES'!L358</f>
        <v>LORETO</v>
      </c>
      <c r="I358" s="22">
        <f>MATCH(H358,'factores - departamento'!$A$2:$A$26,0)</f>
        <v>16</v>
      </c>
      <c r="J358" s="209" cm="1">
        <f t="array" ref="J358">+DEMANDAS!$B$12*PARAMETROS!$B$17*INDEX('factores - departamento'!$C$2:$C$26,$I358)</f>
        <v>438878113.57089603</v>
      </c>
      <c r="K358" s="209" cm="1">
        <f t="array" ref="K358">+DEMANDAS!$B$12*PARAMETROS!$B$18*INDEX('factores - departamento'!$C$2:$C$26,$I358)</f>
        <v>3933495984.1402721</v>
      </c>
      <c r="L358" s="209" cm="1">
        <f t="array" ref="L358">+DEMANDAS!$B$12*PARAMETROS!$B$19*INDEX('factores - departamento'!$C$2:$C$26,$I358)</f>
        <v>13272032076.895994</v>
      </c>
      <c r="M358" s="22">
        <f t="shared" si="31"/>
        <v>30</v>
      </c>
      <c r="N358" s="22">
        <f t="shared" si="32"/>
        <v>3000</v>
      </c>
      <c r="O358" s="22">
        <f t="shared" si="33"/>
        <v>12000</v>
      </c>
      <c r="P358" s="209">
        <f t="shared" si="34"/>
        <v>14629270.4523632</v>
      </c>
      <c r="Q358" s="209">
        <f t="shared" si="35"/>
        <v>131116532.80467574</v>
      </c>
      <c r="R358" s="209">
        <f t="shared" si="36"/>
        <v>442401069.22986645</v>
      </c>
      <c r="S358" s="22">
        <f>MATCH(H358,'factores - departamento'!$A$2:$A$26,0)</f>
        <v>16</v>
      </c>
      <c r="T358" s="22" t="str" cm="1">
        <f t="array" ref="T358">INDEX('factores - departamento'!$G$2:$G$26,S358)</f>
        <v>AGRLIM</v>
      </c>
    </row>
    <row r="359" spans="1:20" x14ac:dyDescent="0.3">
      <c r="A359" s="22" t="str">
        <f>+'MOVIL-ESTACIONES'!A359</f>
        <v>ESTLOR05</v>
      </c>
      <c r="B359" s="22">
        <f>+'MOVIL-ESTACIONES'!E359</f>
        <v>1</v>
      </c>
      <c r="C359" s="22">
        <f>+'MOVIL-ESTACIONES'!F359</f>
        <v>100</v>
      </c>
      <c r="D359" s="22">
        <f>+'MOVIL-ESTACIONES'!G359</f>
        <v>400</v>
      </c>
      <c r="E359" s="22" t="str">
        <f>+'MOVIL-ESTACIONES'!H359</f>
        <v>BSCLOR</v>
      </c>
      <c r="F359" s="22" t="str">
        <f>+'MOVIL-ESTACIONES'!I359</f>
        <v>RNCLOR</v>
      </c>
      <c r="G359" s="22" t="str">
        <f>+'MOVIL-ESTACIONES'!J359</f>
        <v>SGWLIM</v>
      </c>
      <c r="H359" s="22" t="str">
        <f>+'MOVIL-ESTACIONES'!L359</f>
        <v>LORETO</v>
      </c>
      <c r="I359" s="22">
        <f>MATCH(H359,'factores - departamento'!$A$2:$A$26,0)</f>
        <v>16</v>
      </c>
      <c r="J359" s="209" cm="1">
        <f t="array" ref="J359">+DEMANDAS!$B$12*PARAMETROS!$B$17*INDEX('factores - departamento'!$C$2:$C$26,$I359)</f>
        <v>438878113.57089603</v>
      </c>
      <c r="K359" s="209" cm="1">
        <f t="array" ref="K359">+DEMANDAS!$B$12*PARAMETROS!$B$18*INDEX('factores - departamento'!$C$2:$C$26,$I359)</f>
        <v>3933495984.1402721</v>
      </c>
      <c r="L359" s="209" cm="1">
        <f t="array" ref="L359">+DEMANDAS!$B$12*PARAMETROS!$B$19*INDEX('factores - departamento'!$C$2:$C$26,$I359)</f>
        <v>13272032076.895994</v>
      </c>
      <c r="M359" s="22">
        <f t="shared" si="31"/>
        <v>30</v>
      </c>
      <c r="N359" s="22">
        <f t="shared" si="32"/>
        <v>3000</v>
      </c>
      <c r="O359" s="22">
        <f t="shared" si="33"/>
        <v>12000</v>
      </c>
      <c r="P359" s="209">
        <f t="shared" si="34"/>
        <v>14629270.4523632</v>
      </c>
      <c r="Q359" s="209">
        <f t="shared" si="35"/>
        <v>131116532.80467574</v>
      </c>
      <c r="R359" s="209">
        <f t="shared" si="36"/>
        <v>442401069.22986645</v>
      </c>
      <c r="S359" s="22">
        <f>MATCH(H359,'factores - departamento'!$A$2:$A$26,0)</f>
        <v>16</v>
      </c>
      <c r="T359" s="22" t="str" cm="1">
        <f t="array" ref="T359">INDEX('factores - departamento'!$G$2:$G$26,S359)</f>
        <v>AGRLIM</v>
      </c>
    </row>
    <row r="360" spans="1:20" x14ac:dyDescent="0.3">
      <c r="A360" s="22" t="str">
        <f>+'MOVIL-ESTACIONES'!A360</f>
        <v>ESTLOR06</v>
      </c>
      <c r="B360" s="22">
        <f>+'MOVIL-ESTACIONES'!E360</f>
        <v>1</v>
      </c>
      <c r="C360" s="22">
        <f>+'MOVIL-ESTACIONES'!F360</f>
        <v>100</v>
      </c>
      <c r="D360" s="22">
        <f>+'MOVIL-ESTACIONES'!G360</f>
        <v>400</v>
      </c>
      <c r="E360" s="22" t="str">
        <f>+'MOVIL-ESTACIONES'!H360</f>
        <v>BSCLOR</v>
      </c>
      <c r="F360" s="22" t="str">
        <f>+'MOVIL-ESTACIONES'!I360</f>
        <v>RNCLOR</v>
      </c>
      <c r="G360" s="22" t="str">
        <f>+'MOVIL-ESTACIONES'!J360</f>
        <v>SGWLIM</v>
      </c>
      <c r="H360" s="22" t="str">
        <f>+'MOVIL-ESTACIONES'!L360</f>
        <v>LORETO</v>
      </c>
      <c r="I360" s="22">
        <f>MATCH(H360,'factores - departamento'!$A$2:$A$26,0)</f>
        <v>16</v>
      </c>
      <c r="J360" s="209" cm="1">
        <f t="array" ref="J360">+DEMANDAS!$B$12*PARAMETROS!$B$17*INDEX('factores - departamento'!$C$2:$C$26,$I360)</f>
        <v>438878113.57089603</v>
      </c>
      <c r="K360" s="209" cm="1">
        <f t="array" ref="K360">+DEMANDAS!$B$12*PARAMETROS!$B$18*INDEX('factores - departamento'!$C$2:$C$26,$I360)</f>
        <v>3933495984.1402721</v>
      </c>
      <c r="L360" s="209" cm="1">
        <f t="array" ref="L360">+DEMANDAS!$B$12*PARAMETROS!$B$19*INDEX('factores - departamento'!$C$2:$C$26,$I360)</f>
        <v>13272032076.895994</v>
      </c>
      <c r="M360" s="22">
        <f t="shared" si="31"/>
        <v>30</v>
      </c>
      <c r="N360" s="22">
        <f t="shared" si="32"/>
        <v>3000</v>
      </c>
      <c r="O360" s="22">
        <f t="shared" si="33"/>
        <v>12000</v>
      </c>
      <c r="P360" s="209">
        <f t="shared" si="34"/>
        <v>14629270.4523632</v>
      </c>
      <c r="Q360" s="209">
        <f t="shared" si="35"/>
        <v>131116532.80467574</v>
      </c>
      <c r="R360" s="209">
        <f t="shared" si="36"/>
        <v>442401069.22986645</v>
      </c>
      <c r="S360" s="22">
        <f>MATCH(H360,'factores - departamento'!$A$2:$A$26,0)</f>
        <v>16</v>
      </c>
      <c r="T360" s="22" t="str" cm="1">
        <f t="array" ref="T360">INDEX('factores - departamento'!$G$2:$G$26,S360)</f>
        <v>AGRLIM</v>
      </c>
    </row>
    <row r="361" spans="1:20" x14ac:dyDescent="0.3">
      <c r="A361" s="22" t="str">
        <f>+'MOVIL-ESTACIONES'!A361</f>
        <v>ESTLOR07</v>
      </c>
      <c r="B361" s="22">
        <f>+'MOVIL-ESTACIONES'!E361</f>
        <v>1</v>
      </c>
      <c r="C361" s="22">
        <f>+'MOVIL-ESTACIONES'!F361</f>
        <v>100</v>
      </c>
      <c r="D361" s="22">
        <f>+'MOVIL-ESTACIONES'!G361</f>
        <v>400</v>
      </c>
      <c r="E361" s="22" t="str">
        <f>+'MOVIL-ESTACIONES'!H361</f>
        <v>BSCLOR</v>
      </c>
      <c r="F361" s="22" t="str">
        <f>+'MOVIL-ESTACIONES'!I361</f>
        <v>RNCLOR</v>
      </c>
      <c r="G361" s="22" t="str">
        <f>+'MOVIL-ESTACIONES'!J361</f>
        <v>SGWLIM</v>
      </c>
      <c r="H361" s="22" t="str">
        <f>+'MOVIL-ESTACIONES'!L361</f>
        <v>LORETO</v>
      </c>
      <c r="I361" s="22">
        <f>MATCH(H361,'factores - departamento'!$A$2:$A$26,0)</f>
        <v>16</v>
      </c>
      <c r="J361" s="209" cm="1">
        <f t="array" ref="J361">+DEMANDAS!$B$12*PARAMETROS!$B$17*INDEX('factores - departamento'!$C$2:$C$26,$I361)</f>
        <v>438878113.57089603</v>
      </c>
      <c r="K361" s="209" cm="1">
        <f t="array" ref="K361">+DEMANDAS!$B$12*PARAMETROS!$B$18*INDEX('factores - departamento'!$C$2:$C$26,$I361)</f>
        <v>3933495984.1402721</v>
      </c>
      <c r="L361" s="209" cm="1">
        <f t="array" ref="L361">+DEMANDAS!$B$12*PARAMETROS!$B$19*INDEX('factores - departamento'!$C$2:$C$26,$I361)</f>
        <v>13272032076.895994</v>
      </c>
      <c r="M361" s="22">
        <f t="shared" si="31"/>
        <v>30</v>
      </c>
      <c r="N361" s="22">
        <f t="shared" si="32"/>
        <v>3000</v>
      </c>
      <c r="O361" s="22">
        <f t="shared" si="33"/>
        <v>12000</v>
      </c>
      <c r="P361" s="209">
        <f t="shared" si="34"/>
        <v>14629270.4523632</v>
      </c>
      <c r="Q361" s="209">
        <f t="shared" si="35"/>
        <v>131116532.80467574</v>
      </c>
      <c r="R361" s="209">
        <f t="shared" si="36"/>
        <v>442401069.22986645</v>
      </c>
      <c r="S361" s="22">
        <f>MATCH(H361,'factores - departamento'!$A$2:$A$26,0)</f>
        <v>16</v>
      </c>
      <c r="T361" s="22" t="str" cm="1">
        <f t="array" ref="T361">INDEX('factores - departamento'!$G$2:$G$26,S361)</f>
        <v>AGRLIM</v>
      </c>
    </row>
    <row r="362" spans="1:20" x14ac:dyDescent="0.3">
      <c r="A362" s="22" t="str">
        <f>+'MOVIL-ESTACIONES'!A362</f>
        <v>ESTLOR08</v>
      </c>
      <c r="B362" s="22">
        <f>+'MOVIL-ESTACIONES'!E362</f>
        <v>1</v>
      </c>
      <c r="C362" s="22">
        <f>+'MOVIL-ESTACIONES'!F362</f>
        <v>100</v>
      </c>
      <c r="D362" s="22">
        <f>+'MOVIL-ESTACIONES'!G362</f>
        <v>400</v>
      </c>
      <c r="E362" s="22" t="str">
        <f>+'MOVIL-ESTACIONES'!H362</f>
        <v>BSCLOR</v>
      </c>
      <c r="F362" s="22" t="str">
        <f>+'MOVIL-ESTACIONES'!I362</f>
        <v>RNCLOR</v>
      </c>
      <c r="G362" s="22" t="str">
        <f>+'MOVIL-ESTACIONES'!J362</f>
        <v>SGWLIM</v>
      </c>
      <c r="H362" s="22" t="str">
        <f>+'MOVIL-ESTACIONES'!L362</f>
        <v>LORETO</v>
      </c>
      <c r="I362" s="22">
        <f>MATCH(H362,'factores - departamento'!$A$2:$A$26,0)</f>
        <v>16</v>
      </c>
      <c r="J362" s="209" cm="1">
        <f t="array" ref="J362">+DEMANDAS!$B$12*PARAMETROS!$B$17*INDEX('factores - departamento'!$C$2:$C$26,$I362)</f>
        <v>438878113.57089603</v>
      </c>
      <c r="K362" s="209" cm="1">
        <f t="array" ref="K362">+DEMANDAS!$B$12*PARAMETROS!$B$18*INDEX('factores - departamento'!$C$2:$C$26,$I362)</f>
        <v>3933495984.1402721</v>
      </c>
      <c r="L362" s="209" cm="1">
        <f t="array" ref="L362">+DEMANDAS!$B$12*PARAMETROS!$B$19*INDEX('factores - departamento'!$C$2:$C$26,$I362)</f>
        <v>13272032076.895994</v>
      </c>
      <c r="M362" s="22">
        <f t="shared" si="31"/>
        <v>30</v>
      </c>
      <c r="N362" s="22">
        <f t="shared" si="32"/>
        <v>3000</v>
      </c>
      <c r="O362" s="22">
        <f t="shared" si="33"/>
        <v>12000</v>
      </c>
      <c r="P362" s="209">
        <f t="shared" si="34"/>
        <v>14629270.4523632</v>
      </c>
      <c r="Q362" s="209">
        <f t="shared" si="35"/>
        <v>131116532.80467574</v>
      </c>
      <c r="R362" s="209">
        <f t="shared" si="36"/>
        <v>442401069.22986645</v>
      </c>
      <c r="S362" s="22">
        <f>MATCH(H362,'factores - departamento'!$A$2:$A$26,0)</f>
        <v>16</v>
      </c>
      <c r="T362" s="22" t="str" cm="1">
        <f t="array" ref="T362">INDEX('factores - departamento'!$G$2:$G$26,S362)</f>
        <v>AGRLIM</v>
      </c>
    </row>
    <row r="363" spans="1:20" x14ac:dyDescent="0.3">
      <c r="A363" s="22" t="str">
        <f>+'MOVIL-ESTACIONES'!A363</f>
        <v>ESTLOR09</v>
      </c>
      <c r="B363" s="22">
        <f>+'MOVIL-ESTACIONES'!E363</f>
        <v>1</v>
      </c>
      <c r="C363" s="22">
        <f>+'MOVIL-ESTACIONES'!F363</f>
        <v>100</v>
      </c>
      <c r="D363" s="22">
        <f>+'MOVIL-ESTACIONES'!G363</f>
        <v>400</v>
      </c>
      <c r="E363" s="22" t="str">
        <f>+'MOVIL-ESTACIONES'!H363</f>
        <v>BSCLOR</v>
      </c>
      <c r="F363" s="22" t="str">
        <f>+'MOVIL-ESTACIONES'!I363</f>
        <v>RNCLOR</v>
      </c>
      <c r="G363" s="22" t="str">
        <f>+'MOVIL-ESTACIONES'!J363</f>
        <v>SGWLIM</v>
      </c>
      <c r="H363" s="22" t="str">
        <f>+'MOVIL-ESTACIONES'!L363</f>
        <v>LORETO</v>
      </c>
      <c r="I363" s="22">
        <f>MATCH(H363,'factores - departamento'!$A$2:$A$26,0)</f>
        <v>16</v>
      </c>
      <c r="J363" s="209" cm="1">
        <f t="array" ref="J363">+DEMANDAS!$B$12*PARAMETROS!$B$17*INDEX('factores - departamento'!$C$2:$C$26,$I363)</f>
        <v>438878113.57089603</v>
      </c>
      <c r="K363" s="209" cm="1">
        <f t="array" ref="K363">+DEMANDAS!$B$12*PARAMETROS!$B$18*INDEX('factores - departamento'!$C$2:$C$26,$I363)</f>
        <v>3933495984.1402721</v>
      </c>
      <c r="L363" s="209" cm="1">
        <f t="array" ref="L363">+DEMANDAS!$B$12*PARAMETROS!$B$19*INDEX('factores - departamento'!$C$2:$C$26,$I363)</f>
        <v>13272032076.895994</v>
      </c>
      <c r="M363" s="22">
        <f t="shared" si="31"/>
        <v>30</v>
      </c>
      <c r="N363" s="22">
        <f t="shared" si="32"/>
        <v>3000</v>
      </c>
      <c r="O363" s="22">
        <f t="shared" si="33"/>
        <v>12000</v>
      </c>
      <c r="P363" s="209">
        <f t="shared" si="34"/>
        <v>14629270.4523632</v>
      </c>
      <c r="Q363" s="209">
        <f t="shared" si="35"/>
        <v>131116532.80467574</v>
      </c>
      <c r="R363" s="209">
        <f t="shared" si="36"/>
        <v>442401069.22986645</v>
      </c>
      <c r="S363" s="22">
        <f>MATCH(H363,'factores - departamento'!$A$2:$A$26,0)</f>
        <v>16</v>
      </c>
      <c r="T363" s="22" t="str" cm="1">
        <f t="array" ref="T363">INDEX('factores - departamento'!$G$2:$G$26,S363)</f>
        <v>AGRLIM</v>
      </c>
    </row>
    <row r="364" spans="1:20" x14ac:dyDescent="0.3">
      <c r="A364" s="22" t="str">
        <f>+'MOVIL-ESTACIONES'!A364</f>
        <v>ESTLOR10</v>
      </c>
      <c r="B364" s="22">
        <f>+'MOVIL-ESTACIONES'!E364</f>
        <v>1</v>
      </c>
      <c r="C364" s="22">
        <f>+'MOVIL-ESTACIONES'!F364</f>
        <v>100</v>
      </c>
      <c r="D364" s="22">
        <f>+'MOVIL-ESTACIONES'!G364</f>
        <v>400</v>
      </c>
      <c r="E364" s="22" t="str">
        <f>+'MOVIL-ESTACIONES'!H364</f>
        <v>BSCLOR</v>
      </c>
      <c r="F364" s="22" t="str">
        <f>+'MOVIL-ESTACIONES'!I364</f>
        <v>RNCLOR</v>
      </c>
      <c r="G364" s="22" t="str">
        <f>+'MOVIL-ESTACIONES'!J364</f>
        <v>SGWLIM</v>
      </c>
      <c r="H364" s="22" t="str">
        <f>+'MOVIL-ESTACIONES'!L364</f>
        <v>LORETO</v>
      </c>
      <c r="I364" s="22">
        <f>MATCH(H364,'factores - departamento'!$A$2:$A$26,0)</f>
        <v>16</v>
      </c>
      <c r="J364" s="209" cm="1">
        <f t="array" ref="J364">+DEMANDAS!$B$12*PARAMETROS!$B$17*INDEX('factores - departamento'!$C$2:$C$26,$I364)</f>
        <v>438878113.57089603</v>
      </c>
      <c r="K364" s="209" cm="1">
        <f t="array" ref="K364">+DEMANDAS!$B$12*PARAMETROS!$B$18*INDEX('factores - departamento'!$C$2:$C$26,$I364)</f>
        <v>3933495984.1402721</v>
      </c>
      <c r="L364" s="209" cm="1">
        <f t="array" ref="L364">+DEMANDAS!$B$12*PARAMETROS!$B$19*INDEX('factores - departamento'!$C$2:$C$26,$I364)</f>
        <v>13272032076.895994</v>
      </c>
      <c r="M364" s="22">
        <f t="shared" si="31"/>
        <v>30</v>
      </c>
      <c r="N364" s="22">
        <f t="shared" si="32"/>
        <v>3000</v>
      </c>
      <c r="O364" s="22">
        <f t="shared" si="33"/>
        <v>12000</v>
      </c>
      <c r="P364" s="209">
        <f t="shared" si="34"/>
        <v>14629270.4523632</v>
      </c>
      <c r="Q364" s="209">
        <f t="shared" si="35"/>
        <v>131116532.80467574</v>
      </c>
      <c r="R364" s="209">
        <f t="shared" si="36"/>
        <v>442401069.22986645</v>
      </c>
      <c r="S364" s="22">
        <f>MATCH(H364,'factores - departamento'!$A$2:$A$26,0)</f>
        <v>16</v>
      </c>
      <c r="T364" s="22" t="str" cm="1">
        <f t="array" ref="T364">INDEX('factores - departamento'!$G$2:$G$26,S364)</f>
        <v>AGRLIM</v>
      </c>
    </row>
    <row r="365" spans="1:20" x14ac:dyDescent="0.3">
      <c r="A365" s="22" t="str">
        <f>+'MOVIL-ESTACIONES'!A365</f>
        <v>ESTLOR11</v>
      </c>
      <c r="B365" s="22">
        <f>+'MOVIL-ESTACIONES'!E365</f>
        <v>1</v>
      </c>
      <c r="C365" s="22">
        <f>+'MOVIL-ESTACIONES'!F365</f>
        <v>100</v>
      </c>
      <c r="D365" s="22">
        <f>+'MOVIL-ESTACIONES'!G365</f>
        <v>400</v>
      </c>
      <c r="E365" s="22" t="str">
        <f>+'MOVIL-ESTACIONES'!H365</f>
        <v>BSCLOR</v>
      </c>
      <c r="F365" s="22" t="str">
        <f>+'MOVIL-ESTACIONES'!I365</f>
        <v>RNCLOR</v>
      </c>
      <c r="G365" s="22" t="str">
        <f>+'MOVIL-ESTACIONES'!J365</f>
        <v>SGWLIM</v>
      </c>
      <c r="H365" s="22" t="str">
        <f>+'MOVIL-ESTACIONES'!L365</f>
        <v>LORETO</v>
      </c>
      <c r="I365" s="22">
        <f>MATCH(H365,'factores - departamento'!$A$2:$A$26,0)</f>
        <v>16</v>
      </c>
      <c r="J365" s="209" cm="1">
        <f t="array" ref="J365">+DEMANDAS!$B$12*PARAMETROS!$B$17*INDEX('factores - departamento'!$C$2:$C$26,$I365)</f>
        <v>438878113.57089603</v>
      </c>
      <c r="K365" s="209" cm="1">
        <f t="array" ref="K365">+DEMANDAS!$B$12*PARAMETROS!$B$18*INDEX('factores - departamento'!$C$2:$C$26,$I365)</f>
        <v>3933495984.1402721</v>
      </c>
      <c r="L365" s="209" cm="1">
        <f t="array" ref="L365">+DEMANDAS!$B$12*PARAMETROS!$B$19*INDEX('factores - departamento'!$C$2:$C$26,$I365)</f>
        <v>13272032076.895994</v>
      </c>
      <c r="M365" s="22">
        <f t="shared" si="31"/>
        <v>30</v>
      </c>
      <c r="N365" s="22">
        <f t="shared" si="32"/>
        <v>3000</v>
      </c>
      <c r="O365" s="22">
        <f t="shared" si="33"/>
        <v>12000</v>
      </c>
      <c r="P365" s="209">
        <f t="shared" si="34"/>
        <v>14629270.4523632</v>
      </c>
      <c r="Q365" s="209">
        <f t="shared" si="35"/>
        <v>131116532.80467574</v>
      </c>
      <c r="R365" s="209">
        <f t="shared" si="36"/>
        <v>442401069.22986645</v>
      </c>
      <c r="S365" s="22">
        <f>MATCH(H365,'factores - departamento'!$A$2:$A$26,0)</f>
        <v>16</v>
      </c>
      <c r="T365" s="22" t="str" cm="1">
        <f t="array" ref="T365">INDEX('factores - departamento'!$G$2:$G$26,S365)</f>
        <v>AGRLIM</v>
      </c>
    </row>
    <row r="366" spans="1:20" x14ac:dyDescent="0.3">
      <c r="A366" s="22" t="str">
        <f>+'MOVIL-ESTACIONES'!A366</f>
        <v>ESTLOR12</v>
      </c>
      <c r="B366" s="22">
        <f>+'MOVIL-ESTACIONES'!E366</f>
        <v>1</v>
      </c>
      <c r="C366" s="22">
        <f>+'MOVIL-ESTACIONES'!F366</f>
        <v>100</v>
      </c>
      <c r="D366" s="22">
        <f>+'MOVIL-ESTACIONES'!G366</f>
        <v>400</v>
      </c>
      <c r="E366" s="22" t="str">
        <f>+'MOVIL-ESTACIONES'!H366</f>
        <v>BSCLOR</v>
      </c>
      <c r="F366" s="22" t="str">
        <f>+'MOVIL-ESTACIONES'!I366</f>
        <v>RNCLOR</v>
      </c>
      <c r="G366" s="22" t="str">
        <f>+'MOVIL-ESTACIONES'!J366</f>
        <v>SGWLIM</v>
      </c>
      <c r="H366" s="22" t="str">
        <f>+'MOVIL-ESTACIONES'!L366</f>
        <v>LORETO</v>
      </c>
      <c r="I366" s="22">
        <f>MATCH(H366,'factores - departamento'!$A$2:$A$26,0)</f>
        <v>16</v>
      </c>
      <c r="J366" s="209" cm="1">
        <f t="array" ref="J366">+DEMANDAS!$B$12*PARAMETROS!$B$17*INDEX('factores - departamento'!$C$2:$C$26,$I366)</f>
        <v>438878113.57089603</v>
      </c>
      <c r="K366" s="209" cm="1">
        <f t="array" ref="K366">+DEMANDAS!$B$12*PARAMETROS!$B$18*INDEX('factores - departamento'!$C$2:$C$26,$I366)</f>
        <v>3933495984.1402721</v>
      </c>
      <c r="L366" s="209" cm="1">
        <f t="array" ref="L366">+DEMANDAS!$B$12*PARAMETROS!$B$19*INDEX('factores - departamento'!$C$2:$C$26,$I366)</f>
        <v>13272032076.895994</v>
      </c>
      <c r="M366" s="22">
        <f t="shared" si="31"/>
        <v>30</v>
      </c>
      <c r="N366" s="22">
        <f t="shared" si="32"/>
        <v>3000</v>
      </c>
      <c r="O366" s="22">
        <f t="shared" si="33"/>
        <v>12000</v>
      </c>
      <c r="P366" s="209">
        <f t="shared" si="34"/>
        <v>14629270.4523632</v>
      </c>
      <c r="Q366" s="209">
        <f t="shared" si="35"/>
        <v>131116532.80467574</v>
      </c>
      <c r="R366" s="209">
        <f t="shared" si="36"/>
        <v>442401069.22986645</v>
      </c>
      <c r="S366" s="22">
        <f>MATCH(H366,'factores - departamento'!$A$2:$A$26,0)</f>
        <v>16</v>
      </c>
      <c r="T366" s="22" t="str" cm="1">
        <f t="array" ref="T366">INDEX('factores - departamento'!$G$2:$G$26,S366)</f>
        <v>AGRLIM</v>
      </c>
    </row>
    <row r="367" spans="1:20" x14ac:dyDescent="0.3">
      <c r="A367" s="22" t="str">
        <f>+'MOVIL-ESTACIONES'!A367</f>
        <v>ESTLOR13</v>
      </c>
      <c r="B367" s="22">
        <f>+'MOVIL-ESTACIONES'!E367</f>
        <v>1</v>
      </c>
      <c r="C367" s="22">
        <f>+'MOVIL-ESTACIONES'!F367</f>
        <v>100</v>
      </c>
      <c r="D367" s="22">
        <f>+'MOVIL-ESTACIONES'!G367</f>
        <v>400</v>
      </c>
      <c r="E367" s="22" t="str">
        <f>+'MOVIL-ESTACIONES'!H367</f>
        <v>BSCLOR</v>
      </c>
      <c r="F367" s="22" t="str">
        <f>+'MOVIL-ESTACIONES'!I367</f>
        <v>RNCLOR</v>
      </c>
      <c r="G367" s="22" t="str">
        <f>+'MOVIL-ESTACIONES'!J367</f>
        <v>SGWLIM</v>
      </c>
      <c r="H367" s="22" t="str">
        <f>+'MOVIL-ESTACIONES'!L367</f>
        <v>LORETO</v>
      </c>
      <c r="I367" s="22">
        <f>MATCH(H367,'factores - departamento'!$A$2:$A$26,0)</f>
        <v>16</v>
      </c>
      <c r="J367" s="209" cm="1">
        <f t="array" ref="J367">+DEMANDAS!$B$12*PARAMETROS!$B$17*INDEX('factores - departamento'!$C$2:$C$26,$I367)</f>
        <v>438878113.57089603</v>
      </c>
      <c r="K367" s="209" cm="1">
        <f t="array" ref="K367">+DEMANDAS!$B$12*PARAMETROS!$B$18*INDEX('factores - departamento'!$C$2:$C$26,$I367)</f>
        <v>3933495984.1402721</v>
      </c>
      <c r="L367" s="209" cm="1">
        <f t="array" ref="L367">+DEMANDAS!$B$12*PARAMETROS!$B$19*INDEX('factores - departamento'!$C$2:$C$26,$I367)</f>
        <v>13272032076.895994</v>
      </c>
      <c r="M367" s="22">
        <f t="shared" si="31"/>
        <v>30</v>
      </c>
      <c r="N367" s="22">
        <f t="shared" si="32"/>
        <v>3000</v>
      </c>
      <c r="O367" s="22">
        <f t="shared" si="33"/>
        <v>12000</v>
      </c>
      <c r="P367" s="209">
        <f t="shared" si="34"/>
        <v>14629270.4523632</v>
      </c>
      <c r="Q367" s="209">
        <f t="shared" si="35"/>
        <v>131116532.80467574</v>
      </c>
      <c r="R367" s="209">
        <f t="shared" si="36"/>
        <v>442401069.22986645</v>
      </c>
      <c r="S367" s="22">
        <f>MATCH(H367,'factores - departamento'!$A$2:$A$26,0)</f>
        <v>16</v>
      </c>
      <c r="T367" s="22" t="str" cm="1">
        <f t="array" ref="T367">INDEX('factores - departamento'!$G$2:$G$26,S367)</f>
        <v>AGRLIM</v>
      </c>
    </row>
    <row r="368" spans="1:20" x14ac:dyDescent="0.3">
      <c r="A368" s="22" t="str">
        <f>+'MOVIL-ESTACIONES'!A368</f>
        <v>ESTLOR14</v>
      </c>
      <c r="B368" s="22">
        <f>+'MOVIL-ESTACIONES'!E368</f>
        <v>1</v>
      </c>
      <c r="C368" s="22">
        <f>+'MOVIL-ESTACIONES'!F368</f>
        <v>100</v>
      </c>
      <c r="D368" s="22">
        <f>+'MOVIL-ESTACIONES'!G368</f>
        <v>400</v>
      </c>
      <c r="E368" s="22" t="str">
        <f>+'MOVIL-ESTACIONES'!H368</f>
        <v>BSCLOR</v>
      </c>
      <c r="F368" s="22" t="str">
        <f>+'MOVIL-ESTACIONES'!I368</f>
        <v>RNCLOR</v>
      </c>
      <c r="G368" s="22" t="str">
        <f>+'MOVIL-ESTACIONES'!J368</f>
        <v>SGWLIM</v>
      </c>
      <c r="H368" s="22" t="str">
        <f>+'MOVIL-ESTACIONES'!L368</f>
        <v>LORETO</v>
      </c>
      <c r="I368" s="22">
        <f>MATCH(H368,'factores - departamento'!$A$2:$A$26,0)</f>
        <v>16</v>
      </c>
      <c r="J368" s="209" cm="1">
        <f t="array" ref="J368">+DEMANDAS!$B$12*PARAMETROS!$B$17*INDEX('factores - departamento'!$C$2:$C$26,$I368)</f>
        <v>438878113.57089603</v>
      </c>
      <c r="K368" s="209" cm="1">
        <f t="array" ref="K368">+DEMANDAS!$B$12*PARAMETROS!$B$18*INDEX('factores - departamento'!$C$2:$C$26,$I368)</f>
        <v>3933495984.1402721</v>
      </c>
      <c r="L368" s="209" cm="1">
        <f t="array" ref="L368">+DEMANDAS!$B$12*PARAMETROS!$B$19*INDEX('factores - departamento'!$C$2:$C$26,$I368)</f>
        <v>13272032076.895994</v>
      </c>
      <c r="M368" s="22">
        <f t="shared" si="31"/>
        <v>30</v>
      </c>
      <c r="N368" s="22">
        <f t="shared" si="32"/>
        <v>3000</v>
      </c>
      <c r="O368" s="22">
        <f t="shared" si="33"/>
        <v>12000</v>
      </c>
      <c r="P368" s="209">
        <f t="shared" si="34"/>
        <v>14629270.4523632</v>
      </c>
      <c r="Q368" s="209">
        <f t="shared" si="35"/>
        <v>131116532.80467574</v>
      </c>
      <c r="R368" s="209">
        <f t="shared" si="36"/>
        <v>442401069.22986645</v>
      </c>
      <c r="S368" s="22">
        <f>MATCH(H368,'factores - departamento'!$A$2:$A$26,0)</f>
        <v>16</v>
      </c>
      <c r="T368" s="22" t="str" cm="1">
        <f t="array" ref="T368">INDEX('factores - departamento'!$G$2:$G$26,S368)</f>
        <v>AGRLIM</v>
      </c>
    </row>
    <row r="369" spans="1:20" x14ac:dyDescent="0.3">
      <c r="A369" s="22" t="str">
        <f>+'MOVIL-ESTACIONES'!A369</f>
        <v>ESTLOR15</v>
      </c>
      <c r="B369" s="22">
        <f>+'MOVIL-ESTACIONES'!E369</f>
        <v>1</v>
      </c>
      <c r="C369" s="22">
        <f>+'MOVIL-ESTACIONES'!F369</f>
        <v>100</v>
      </c>
      <c r="D369" s="22">
        <f>+'MOVIL-ESTACIONES'!G369</f>
        <v>400</v>
      </c>
      <c r="E369" s="22" t="str">
        <f>+'MOVIL-ESTACIONES'!H369</f>
        <v>BSCLOR</v>
      </c>
      <c r="F369" s="22" t="str">
        <f>+'MOVIL-ESTACIONES'!I369</f>
        <v>RNCLOR</v>
      </c>
      <c r="G369" s="22" t="str">
        <f>+'MOVIL-ESTACIONES'!J369</f>
        <v>SGWLIM</v>
      </c>
      <c r="H369" s="22" t="str">
        <f>+'MOVIL-ESTACIONES'!L369</f>
        <v>LORETO</v>
      </c>
      <c r="I369" s="22">
        <f>MATCH(H369,'factores - departamento'!$A$2:$A$26,0)</f>
        <v>16</v>
      </c>
      <c r="J369" s="209" cm="1">
        <f t="array" ref="J369">+DEMANDAS!$B$12*PARAMETROS!$B$17*INDEX('factores - departamento'!$C$2:$C$26,$I369)</f>
        <v>438878113.57089603</v>
      </c>
      <c r="K369" s="209" cm="1">
        <f t="array" ref="K369">+DEMANDAS!$B$12*PARAMETROS!$B$18*INDEX('factores - departamento'!$C$2:$C$26,$I369)</f>
        <v>3933495984.1402721</v>
      </c>
      <c r="L369" s="209" cm="1">
        <f t="array" ref="L369">+DEMANDAS!$B$12*PARAMETROS!$B$19*INDEX('factores - departamento'!$C$2:$C$26,$I369)</f>
        <v>13272032076.895994</v>
      </c>
      <c r="M369" s="22">
        <f t="shared" si="31"/>
        <v>30</v>
      </c>
      <c r="N369" s="22">
        <f t="shared" si="32"/>
        <v>3000</v>
      </c>
      <c r="O369" s="22">
        <f t="shared" si="33"/>
        <v>12000</v>
      </c>
      <c r="P369" s="209">
        <f t="shared" si="34"/>
        <v>14629270.4523632</v>
      </c>
      <c r="Q369" s="209">
        <f t="shared" si="35"/>
        <v>131116532.80467574</v>
      </c>
      <c r="R369" s="209">
        <f t="shared" si="36"/>
        <v>442401069.22986645</v>
      </c>
      <c r="S369" s="22">
        <f>MATCH(H369,'factores - departamento'!$A$2:$A$26,0)</f>
        <v>16</v>
      </c>
      <c r="T369" s="22" t="str" cm="1">
        <f t="array" ref="T369">INDEX('factores - departamento'!$G$2:$G$26,S369)</f>
        <v>AGRLIM</v>
      </c>
    </row>
    <row r="370" spans="1:20" x14ac:dyDescent="0.3">
      <c r="A370" s="22" t="str">
        <f>+'MOVIL-ESTACIONES'!A370</f>
        <v>ESTLOR16</v>
      </c>
      <c r="B370" s="22">
        <f>+'MOVIL-ESTACIONES'!E370</f>
        <v>1</v>
      </c>
      <c r="C370" s="22">
        <f>+'MOVIL-ESTACIONES'!F370</f>
        <v>100</v>
      </c>
      <c r="D370" s="22">
        <f>+'MOVIL-ESTACIONES'!G370</f>
        <v>400</v>
      </c>
      <c r="E370" s="22" t="str">
        <f>+'MOVIL-ESTACIONES'!H370</f>
        <v>BSCLOR</v>
      </c>
      <c r="F370" s="22" t="str">
        <f>+'MOVIL-ESTACIONES'!I370</f>
        <v>RNCLOR</v>
      </c>
      <c r="G370" s="22" t="str">
        <f>+'MOVIL-ESTACIONES'!J370</f>
        <v>SGWLIM</v>
      </c>
      <c r="H370" s="22" t="str">
        <f>+'MOVIL-ESTACIONES'!L370</f>
        <v>LORETO</v>
      </c>
      <c r="I370" s="22">
        <f>MATCH(H370,'factores - departamento'!$A$2:$A$26,0)</f>
        <v>16</v>
      </c>
      <c r="J370" s="209" cm="1">
        <f t="array" ref="J370">+DEMANDAS!$B$12*PARAMETROS!$B$17*INDEX('factores - departamento'!$C$2:$C$26,$I370)</f>
        <v>438878113.57089603</v>
      </c>
      <c r="K370" s="209" cm="1">
        <f t="array" ref="K370">+DEMANDAS!$B$12*PARAMETROS!$B$18*INDEX('factores - departamento'!$C$2:$C$26,$I370)</f>
        <v>3933495984.1402721</v>
      </c>
      <c r="L370" s="209" cm="1">
        <f t="array" ref="L370">+DEMANDAS!$B$12*PARAMETROS!$B$19*INDEX('factores - departamento'!$C$2:$C$26,$I370)</f>
        <v>13272032076.895994</v>
      </c>
      <c r="M370" s="22">
        <f t="shared" si="31"/>
        <v>30</v>
      </c>
      <c r="N370" s="22">
        <f t="shared" si="32"/>
        <v>3000</v>
      </c>
      <c r="O370" s="22">
        <f t="shared" si="33"/>
        <v>12000</v>
      </c>
      <c r="P370" s="209">
        <f t="shared" si="34"/>
        <v>14629270.4523632</v>
      </c>
      <c r="Q370" s="209">
        <f t="shared" si="35"/>
        <v>131116532.80467574</v>
      </c>
      <c r="R370" s="209">
        <f t="shared" si="36"/>
        <v>442401069.22986645</v>
      </c>
      <c r="S370" s="22">
        <f>MATCH(H370,'factores - departamento'!$A$2:$A$26,0)</f>
        <v>16</v>
      </c>
      <c r="T370" s="22" t="str" cm="1">
        <f t="array" ref="T370">INDEX('factores - departamento'!$G$2:$G$26,S370)</f>
        <v>AGRLIM</v>
      </c>
    </row>
    <row r="371" spans="1:20" x14ac:dyDescent="0.3">
      <c r="A371" s="22" t="str">
        <f>+'MOVIL-ESTACIONES'!A371</f>
        <v>ESTLOR17</v>
      </c>
      <c r="B371" s="22">
        <f>+'MOVIL-ESTACIONES'!E371</f>
        <v>1</v>
      </c>
      <c r="C371" s="22">
        <f>+'MOVIL-ESTACIONES'!F371</f>
        <v>100</v>
      </c>
      <c r="D371" s="22">
        <f>+'MOVIL-ESTACIONES'!G371</f>
        <v>400</v>
      </c>
      <c r="E371" s="22" t="str">
        <f>+'MOVIL-ESTACIONES'!H371</f>
        <v>BSCLOR</v>
      </c>
      <c r="F371" s="22" t="str">
        <f>+'MOVIL-ESTACIONES'!I371</f>
        <v>RNCLOR</v>
      </c>
      <c r="G371" s="22" t="str">
        <f>+'MOVIL-ESTACIONES'!J371</f>
        <v>SGWLIM</v>
      </c>
      <c r="H371" s="22" t="str">
        <f>+'MOVIL-ESTACIONES'!L371</f>
        <v>LORETO</v>
      </c>
      <c r="I371" s="22">
        <f>MATCH(H371,'factores - departamento'!$A$2:$A$26,0)</f>
        <v>16</v>
      </c>
      <c r="J371" s="209" cm="1">
        <f t="array" ref="J371">+DEMANDAS!$B$12*PARAMETROS!$B$17*INDEX('factores - departamento'!$C$2:$C$26,$I371)</f>
        <v>438878113.57089603</v>
      </c>
      <c r="K371" s="209" cm="1">
        <f t="array" ref="K371">+DEMANDAS!$B$12*PARAMETROS!$B$18*INDEX('factores - departamento'!$C$2:$C$26,$I371)</f>
        <v>3933495984.1402721</v>
      </c>
      <c r="L371" s="209" cm="1">
        <f t="array" ref="L371">+DEMANDAS!$B$12*PARAMETROS!$B$19*INDEX('factores - departamento'!$C$2:$C$26,$I371)</f>
        <v>13272032076.895994</v>
      </c>
      <c r="M371" s="22">
        <f t="shared" si="31"/>
        <v>30</v>
      </c>
      <c r="N371" s="22">
        <f t="shared" si="32"/>
        <v>3000</v>
      </c>
      <c r="O371" s="22">
        <f t="shared" si="33"/>
        <v>12000</v>
      </c>
      <c r="P371" s="209">
        <f t="shared" si="34"/>
        <v>14629270.4523632</v>
      </c>
      <c r="Q371" s="209">
        <f t="shared" si="35"/>
        <v>131116532.80467574</v>
      </c>
      <c r="R371" s="209">
        <f t="shared" si="36"/>
        <v>442401069.22986645</v>
      </c>
      <c r="S371" s="22">
        <f>MATCH(H371,'factores - departamento'!$A$2:$A$26,0)</f>
        <v>16</v>
      </c>
      <c r="T371" s="22" t="str" cm="1">
        <f t="array" ref="T371">INDEX('factores - departamento'!$G$2:$G$26,S371)</f>
        <v>AGRLIM</v>
      </c>
    </row>
    <row r="372" spans="1:20" x14ac:dyDescent="0.3">
      <c r="A372" s="22" t="str">
        <f>+'MOVIL-ESTACIONES'!A372</f>
        <v>ESTLOR18</v>
      </c>
      <c r="B372" s="22">
        <f>+'MOVIL-ESTACIONES'!E372</f>
        <v>1</v>
      </c>
      <c r="C372" s="22">
        <f>+'MOVIL-ESTACIONES'!F372</f>
        <v>100</v>
      </c>
      <c r="D372" s="22">
        <f>+'MOVIL-ESTACIONES'!G372</f>
        <v>400</v>
      </c>
      <c r="E372" s="22" t="str">
        <f>+'MOVIL-ESTACIONES'!H372</f>
        <v>BSCLOR</v>
      </c>
      <c r="F372" s="22" t="str">
        <f>+'MOVIL-ESTACIONES'!I372</f>
        <v>RNCLOR</v>
      </c>
      <c r="G372" s="22" t="str">
        <f>+'MOVIL-ESTACIONES'!J372</f>
        <v>SGWLIM</v>
      </c>
      <c r="H372" s="22" t="str">
        <f>+'MOVIL-ESTACIONES'!L372</f>
        <v>LORETO</v>
      </c>
      <c r="I372" s="22">
        <f>MATCH(H372,'factores - departamento'!$A$2:$A$26,0)</f>
        <v>16</v>
      </c>
      <c r="J372" s="209" cm="1">
        <f t="array" ref="J372">+DEMANDAS!$B$12*PARAMETROS!$B$17*INDEX('factores - departamento'!$C$2:$C$26,$I372)</f>
        <v>438878113.57089603</v>
      </c>
      <c r="K372" s="209" cm="1">
        <f t="array" ref="K372">+DEMANDAS!$B$12*PARAMETROS!$B$18*INDEX('factores - departamento'!$C$2:$C$26,$I372)</f>
        <v>3933495984.1402721</v>
      </c>
      <c r="L372" s="209" cm="1">
        <f t="array" ref="L372">+DEMANDAS!$B$12*PARAMETROS!$B$19*INDEX('factores - departamento'!$C$2:$C$26,$I372)</f>
        <v>13272032076.895994</v>
      </c>
      <c r="M372" s="22">
        <f t="shared" si="31"/>
        <v>30</v>
      </c>
      <c r="N372" s="22">
        <f t="shared" si="32"/>
        <v>3000</v>
      </c>
      <c r="O372" s="22">
        <f t="shared" si="33"/>
        <v>12000</v>
      </c>
      <c r="P372" s="209">
        <f t="shared" si="34"/>
        <v>14629270.4523632</v>
      </c>
      <c r="Q372" s="209">
        <f t="shared" si="35"/>
        <v>131116532.80467574</v>
      </c>
      <c r="R372" s="209">
        <f t="shared" si="36"/>
        <v>442401069.22986645</v>
      </c>
      <c r="S372" s="22">
        <f>MATCH(H372,'factores - departamento'!$A$2:$A$26,0)</f>
        <v>16</v>
      </c>
      <c r="T372" s="22" t="str" cm="1">
        <f t="array" ref="T372">INDEX('factores - departamento'!$G$2:$G$26,S372)</f>
        <v>AGRLIM</v>
      </c>
    </row>
    <row r="373" spans="1:20" x14ac:dyDescent="0.3">
      <c r="A373" s="22" t="str">
        <f>+'MOVIL-ESTACIONES'!A373</f>
        <v>ESTLOR19</v>
      </c>
      <c r="B373" s="22">
        <f>+'MOVIL-ESTACIONES'!E373</f>
        <v>1</v>
      </c>
      <c r="C373" s="22">
        <f>+'MOVIL-ESTACIONES'!F373</f>
        <v>100</v>
      </c>
      <c r="D373" s="22">
        <f>+'MOVIL-ESTACIONES'!G373</f>
        <v>400</v>
      </c>
      <c r="E373" s="22" t="str">
        <f>+'MOVIL-ESTACIONES'!H373</f>
        <v>BSCLOR</v>
      </c>
      <c r="F373" s="22" t="str">
        <f>+'MOVIL-ESTACIONES'!I373</f>
        <v>RNCLOR</v>
      </c>
      <c r="G373" s="22" t="str">
        <f>+'MOVIL-ESTACIONES'!J373</f>
        <v>SGWLIM</v>
      </c>
      <c r="H373" s="22" t="str">
        <f>+'MOVIL-ESTACIONES'!L373</f>
        <v>LORETO</v>
      </c>
      <c r="I373" s="22">
        <f>MATCH(H373,'factores - departamento'!$A$2:$A$26,0)</f>
        <v>16</v>
      </c>
      <c r="J373" s="209" cm="1">
        <f t="array" ref="J373">+DEMANDAS!$B$12*PARAMETROS!$B$17*INDEX('factores - departamento'!$C$2:$C$26,$I373)</f>
        <v>438878113.57089603</v>
      </c>
      <c r="K373" s="209" cm="1">
        <f t="array" ref="K373">+DEMANDAS!$B$12*PARAMETROS!$B$18*INDEX('factores - departamento'!$C$2:$C$26,$I373)</f>
        <v>3933495984.1402721</v>
      </c>
      <c r="L373" s="209" cm="1">
        <f t="array" ref="L373">+DEMANDAS!$B$12*PARAMETROS!$B$19*INDEX('factores - departamento'!$C$2:$C$26,$I373)</f>
        <v>13272032076.895994</v>
      </c>
      <c r="M373" s="22">
        <f t="shared" si="31"/>
        <v>30</v>
      </c>
      <c r="N373" s="22">
        <f t="shared" si="32"/>
        <v>3000</v>
      </c>
      <c r="O373" s="22">
        <f t="shared" si="33"/>
        <v>12000</v>
      </c>
      <c r="P373" s="209">
        <f t="shared" si="34"/>
        <v>14629270.4523632</v>
      </c>
      <c r="Q373" s="209">
        <f t="shared" si="35"/>
        <v>131116532.80467574</v>
      </c>
      <c r="R373" s="209">
        <f t="shared" si="36"/>
        <v>442401069.22986645</v>
      </c>
      <c r="S373" s="22">
        <f>MATCH(H373,'factores - departamento'!$A$2:$A$26,0)</f>
        <v>16</v>
      </c>
      <c r="T373" s="22" t="str" cm="1">
        <f t="array" ref="T373">INDEX('factores - departamento'!$G$2:$G$26,S373)</f>
        <v>AGRLIM</v>
      </c>
    </row>
    <row r="374" spans="1:20" x14ac:dyDescent="0.3">
      <c r="A374" s="22" t="str">
        <f>+'MOVIL-ESTACIONES'!A374</f>
        <v>ESTLOR20</v>
      </c>
      <c r="B374" s="22">
        <f>+'MOVIL-ESTACIONES'!E374</f>
        <v>1</v>
      </c>
      <c r="C374" s="22">
        <f>+'MOVIL-ESTACIONES'!F374</f>
        <v>100</v>
      </c>
      <c r="D374" s="22">
        <f>+'MOVIL-ESTACIONES'!G374</f>
        <v>400</v>
      </c>
      <c r="E374" s="22" t="str">
        <f>+'MOVIL-ESTACIONES'!H374</f>
        <v>BSCLOR</v>
      </c>
      <c r="F374" s="22" t="str">
        <f>+'MOVIL-ESTACIONES'!I374</f>
        <v>RNCLOR</v>
      </c>
      <c r="G374" s="22" t="str">
        <f>+'MOVIL-ESTACIONES'!J374</f>
        <v>SGWLIM</v>
      </c>
      <c r="H374" s="22" t="str">
        <f>+'MOVIL-ESTACIONES'!L374</f>
        <v>LORETO</v>
      </c>
      <c r="I374" s="22">
        <f>MATCH(H374,'factores - departamento'!$A$2:$A$26,0)</f>
        <v>16</v>
      </c>
      <c r="J374" s="209" cm="1">
        <f t="array" ref="J374">+DEMANDAS!$B$12*PARAMETROS!$B$17*INDEX('factores - departamento'!$C$2:$C$26,$I374)</f>
        <v>438878113.57089603</v>
      </c>
      <c r="K374" s="209" cm="1">
        <f t="array" ref="K374">+DEMANDAS!$B$12*PARAMETROS!$B$18*INDEX('factores - departamento'!$C$2:$C$26,$I374)</f>
        <v>3933495984.1402721</v>
      </c>
      <c r="L374" s="209" cm="1">
        <f t="array" ref="L374">+DEMANDAS!$B$12*PARAMETROS!$B$19*INDEX('factores - departamento'!$C$2:$C$26,$I374)</f>
        <v>13272032076.895994</v>
      </c>
      <c r="M374" s="22">
        <f t="shared" si="31"/>
        <v>30</v>
      </c>
      <c r="N374" s="22">
        <f t="shared" si="32"/>
        <v>3000</v>
      </c>
      <c r="O374" s="22">
        <f t="shared" si="33"/>
        <v>12000</v>
      </c>
      <c r="P374" s="209">
        <f t="shared" si="34"/>
        <v>14629270.4523632</v>
      </c>
      <c r="Q374" s="209">
        <f t="shared" si="35"/>
        <v>131116532.80467574</v>
      </c>
      <c r="R374" s="209">
        <f t="shared" si="36"/>
        <v>442401069.22986645</v>
      </c>
      <c r="S374" s="22">
        <f>MATCH(H374,'factores - departamento'!$A$2:$A$26,0)</f>
        <v>16</v>
      </c>
      <c r="T374" s="22" t="str" cm="1">
        <f t="array" ref="T374">INDEX('factores - departamento'!$G$2:$G$26,S374)</f>
        <v>AGRLIM</v>
      </c>
    </row>
    <row r="375" spans="1:20" x14ac:dyDescent="0.3">
      <c r="A375" s="22" t="str">
        <f>+'MOVIL-ESTACIONES'!A375</f>
        <v>ESTLOR21</v>
      </c>
      <c r="B375" s="22">
        <f>+'MOVIL-ESTACIONES'!E375</f>
        <v>1</v>
      </c>
      <c r="C375" s="22">
        <f>+'MOVIL-ESTACIONES'!F375</f>
        <v>100</v>
      </c>
      <c r="D375" s="22">
        <f>+'MOVIL-ESTACIONES'!G375</f>
        <v>400</v>
      </c>
      <c r="E375" s="22" t="str">
        <f>+'MOVIL-ESTACIONES'!H375</f>
        <v>BSCLOR</v>
      </c>
      <c r="F375" s="22" t="str">
        <f>+'MOVIL-ESTACIONES'!I375</f>
        <v>RNCLOR</v>
      </c>
      <c r="G375" s="22" t="str">
        <f>+'MOVIL-ESTACIONES'!J375</f>
        <v>SGWLIM</v>
      </c>
      <c r="H375" s="22" t="str">
        <f>+'MOVIL-ESTACIONES'!L375</f>
        <v>LORETO</v>
      </c>
      <c r="I375" s="22">
        <f>MATCH(H375,'factores - departamento'!$A$2:$A$26,0)</f>
        <v>16</v>
      </c>
      <c r="J375" s="209" cm="1">
        <f t="array" ref="J375">+DEMANDAS!$B$12*PARAMETROS!$B$17*INDEX('factores - departamento'!$C$2:$C$26,$I375)</f>
        <v>438878113.57089603</v>
      </c>
      <c r="K375" s="209" cm="1">
        <f t="array" ref="K375">+DEMANDAS!$B$12*PARAMETROS!$B$18*INDEX('factores - departamento'!$C$2:$C$26,$I375)</f>
        <v>3933495984.1402721</v>
      </c>
      <c r="L375" s="209" cm="1">
        <f t="array" ref="L375">+DEMANDAS!$B$12*PARAMETROS!$B$19*INDEX('factores - departamento'!$C$2:$C$26,$I375)</f>
        <v>13272032076.895994</v>
      </c>
      <c r="M375" s="22">
        <f t="shared" si="31"/>
        <v>30</v>
      </c>
      <c r="N375" s="22">
        <f t="shared" si="32"/>
        <v>3000</v>
      </c>
      <c r="O375" s="22">
        <f t="shared" si="33"/>
        <v>12000</v>
      </c>
      <c r="P375" s="209">
        <f t="shared" si="34"/>
        <v>14629270.4523632</v>
      </c>
      <c r="Q375" s="209">
        <f t="shared" si="35"/>
        <v>131116532.80467574</v>
      </c>
      <c r="R375" s="209">
        <f t="shared" si="36"/>
        <v>442401069.22986645</v>
      </c>
      <c r="S375" s="22">
        <f>MATCH(H375,'factores - departamento'!$A$2:$A$26,0)</f>
        <v>16</v>
      </c>
      <c r="T375" s="22" t="str" cm="1">
        <f t="array" ref="T375">INDEX('factores - departamento'!$G$2:$G$26,S375)</f>
        <v>AGRLIM</v>
      </c>
    </row>
    <row r="376" spans="1:20" x14ac:dyDescent="0.3">
      <c r="A376" s="22" t="str">
        <f>+'MOVIL-ESTACIONES'!A376</f>
        <v>ESTLOR22</v>
      </c>
      <c r="B376" s="22">
        <f>+'MOVIL-ESTACIONES'!E376</f>
        <v>1</v>
      </c>
      <c r="C376" s="22">
        <f>+'MOVIL-ESTACIONES'!F376</f>
        <v>100</v>
      </c>
      <c r="D376" s="22">
        <f>+'MOVIL-ESTACIONES'!G376</f>
        <v>400</v>
      </c>
      <c r="E376" s="22" t="str">
        <f>+'MOVIL-ESTACIONES'!H376</f>
        <v>BSCLOR</v>
      </c>
      <c r="F376" s="22" t="str">
        <f>+'MOVIL-ESTACIONES'!I376</f>
        <v>RNCLOR</v>
      </c>
      <c r="G376" s="22" t="str">
        <f>+'MOVIL-ESTACIONES'!J376</f>
        <v>SGWLIM</v>
      </c>
      <c r="H376" s="22" t="str">
        <f>+'MOVIL-ESTACIONES'!L376</f>
        <v>LORETO</v>
      </c>
      <c r="I376" s="22">
        <f>MATCH(H376,'factores - departamento'!$A$2:$A$26,0)</f>
        <v>16</v>
      </c>
      <c r="J376" s="209" cm="1">
        <f t="array" ref="J376">+DEMANDAS!$B$12*PARAMETROS!$B$17*INDEX('factores - departamento'!$C$2:$C$26,$I376)</f>
        <v>438878113.57089603</v>
      </c>
      <c r="K376" s="209" cm="1">
        <f t="array" ref="K376">+DEMANDAS!$B$12*PARAMETROS!$B$18*INDEX('factores - departamento'!$C$2:$C$26,$I376)</f>
        <v>3933495984.1402721</v>
      </c>
      <c r="L376" s="209" cm="1">
        <f t="array" ref="L376">+DEMANDAS!$B$12*PARAMETROS!$B$19*INDEX('factores - departamento'!$C$2:$C$26,$I376)</f>
        <v>13272032076.895994</v>
      </c>
      <c r="M376" s="22">
        <f t="shared" si="31"/>
        <v>30</v>
      </c>
      <c r="N376" s="22">
        <f t="shared" si="32"/>
        <v>3000</v>
      </c>
      <c r="O376" s="22">
        <f t="shared" si="33"/>
        <v>12000</v>
      </c>
      <c r="P376" s="209">
        <f t="shared" si="34"/>
        <v>14629270.4523632</v>
      </c>
      <c r="Q376" s="209">
        <f t="shared" si="35"/>
        <v>131116532.80467574</v>
      </c>
      <c r="R376" s="209">
        <f t="shared" si="36"/>
        <v>442401069.22986645</v>
      </c>
      <c r="S376" s="22">
        <f>MATCH(H376,'factores - departamento'!$A$2:$A$26,0)</f>
        <v>16</v>
      </c>
      <c r="T376" s="22" t="str" cm="1">
        <f t="array" ref="T376">INDEX('factores - departamento'!$G$2:$G$26,S376)</f>
        <v>AGRLIM</v>
      </c>
    </row>
    <row r="377" spans="1:20" x14ac:dyDescent="0.3">
      <c r="A377" s="22" t="str">
        <f>+'MOVIL-ESTACIONES'!A377</f>
        <v>ESTLOR23</v>
      </c>
      <c r="B377" s="22">
        <f>+'MOVIL-ESTACIONES'!E377</f>
        <v>1</v>
      </c>
      <c r="C377" s="22">
        <f>+'MOVIL-ESTACIONES'!F377</f>
        <v>100</v>
      </c>
      <c r="D377" s="22">
        <f>+'MOVIL-ESTACIONES'!G377</f>
        <v>400</v>
      </c>
      <c r="E377" s="22" t="str">
        <f>+'MOVIL-ESTACIONES'!H377</f>
        <v>BSCLOR</v>
      </c>
      <c r="F377" s="22" t="str">
        <f>+'MOVIL-ESTACIONES'!I377</f>
        <v>RNCLOR</v>
      </c>
      <c r="G377" s="22" t="str">
        <f>+'MOVIL-ESTACIONES'!J377</f>
        <v>SGWLIM</v>
      </c>
      <c r="H377" s="22" t="str">
        <f>+'MOVIL-ESTACIONES'!L377</f>
        <v>LORETO</v>
      </c>
      <c r="I377" s="22">
        <f>MATCH(H377,'factores - departamento'!$A$2:$A$26,0)</f>
        <v>16</v>
      </c>
      <c r="J377" s="209" cm="1">
        <f t="array" ref="J377">+DEMANDAS!$B$12*PARAMETROS!$B$17*INDEX('factores - departamento'!$C$2:$C$26,$I377)</f>
        <v>438878113.57089603</v>
      </c>
      <c r="K377" s="209" cm="1">
        <f t="array" ref="K377">+DEMANDAS!$B$12*PARAMETROS!$B$18*INDEX('factores - departamento'!$C$2:$C$26,$I377)</f>
        <v>3933495984.1402721</v>
      </c>
      <c r="L377" s="209" cm="1">
        <f t="array" ref="L377">+DEMANDAS!$B$12*PARAMETROS!$B$19*INDEX('factores - departamento'!$C$2:$C$26,$I377)</f>
        <v>13272032076.895994</v>
      </c>
      <c r="M377" s="22">
        <f t="shared" si="31"/>
        <v>30</v>
      </c>
      <c r="N377" s="22">
        <f t="shared" si="32"/>
        <v>3000</v>
      </c>
      <c r="O377" s="22">
        <f t="shared" si="33"/>
        <v>12000</v>
      </c>
      <c r="P377" s="209">
        <f t="shared" si="34"/>
        <v>14629270.4523632</v>
      </c>
      <c r="Q377" s="209">
        <f t="shared" si="35"/>
        <v>131116532.80467574</v>
      </c>
      <c r="R377" s="209">
        <f t="shared" si="36"/>
        <v>442401069.22986645</v>
      </c>
      <c r="S377" s="22">
        <f>MATCH(H377,'factores - departamento'!$A$2:$A$26,0)</f>
        <v>16</v>
      </c>
      <c r="T377" s="22" t="str" cm="1">
        <f t="array" ref="T377">INDEX('factores - departamento'!$G$2:$G$26,S377)</f>
        <v>AGRLIM</v>
      </c>
    </row>
    <row r="378" spans="1:20" x14ac:dyDescent="0.3">
      <c r="A378" s="22" t="str">
        <f>+'MOVIL-ESTACIONES'!A378</f>
        <v>ESTLOR24</v>
      </c>
      <c r="B378" s="22">
        <f>+'MOVIL-ESTACIONES'!E378</f>
        <v>1</v>
      </c>
      <c r="C378" s="22">
        <f>+'MOVIL-ESTACIONES'!F378</f>
        <v>100</v>
      </c>
      <c r="D378" s="22">
        <f>+'MOVIL-ESTACIONES'!G378</f>
        <v>400</v>
      </c>
      <c r="E378" s="22" t="str">
        <f>+'MOVIL-ESTACIONES'!H378</f>
        <v>BSCLOR</v>
      </c>
      <c r="F378" s="22" t="str">
        <f>+'MOVIL-ESTACIONES'!I378</f>
        <v>RNCLOR</v>
      </c>
      <c r="G378" s="22" t="str">
        <f>+'MOVIL-ESTACIONES'!J378</f>
        <v>SGWLIM</v>
      </c>
      <c r="H378" s="22" t="str">
        <f>+'MOVIL-ESTACIONES'!L378</f>
        <v>LORETO</v>
      </c>
      <c r="I378" s="22">
        <f>MATCH(H378,'factores - departamento'!$A$2:$A$26,0)</f>
        <v>16</v>
      </c>
      <c r="J378" s="209" cm="1">
        <f t="array" ref="J378">+DEMANDAS!$B$12*PARAMETROS!$B$17*INDEX('factores - departamento'!$C$2:$C$26,$I378)</f>
        <v>438878113.57089603</v>
      </c>
      <c r="K378" s="209" cm="1">
        <f t="array" ref="K378">+DEMANDAS!$B$12*PARAMETROS!$B$18*INDEX('factores - departamento'!$C$2:$C$26,$I378)</f>
        <v>3933495984.1402721</v>
      </c>
      <c r="L378" s="209" cm="1">
        <f t="array" ref="L378">+DEMANDAS!$B$12*PARAMETROS!$B$19*INDEX('factores - departamento'!$C$2:$C$26,$I378)</f>
        <v>13272032076.895994</v>
      </c>
      <c r="M378" s="22">
        <f t="shared" si="31"/>
        <v>30</v>
      </c>
      <c r="N378" s="22">
        <f t="shared" si="32"/>
        <v>3000</v>
      </c>
      <c r="O378" s="22">
        <f t="shared" si="33"/>
        <v>12000</v>
      </c>
      <c r="P378" s="209">
        <f t="shared" si="34"/>
        <v>14629270.4523632</v>
      </c>
      <c r="Q378" s="209">
        <f t="shared" si="35"/>
        <v>131116532.80467574</v>
      </c>
      <c r="R378" s="209">
        <f t="shared" si="36"/>
        <v>442401069.22986645</v>
      </c>
      <c r="S378" s="22">
        <f>MATCH(H378,'factores - departamento'!$A$2:$A$26,0)</f>
        <v>16</v>
      </c>
      <c r="T378" s="22" t="str" cm="1">
        <f t="array" ref="T378">INDEX('factores - departamento'!$G$2:$G$26,S378)</f>
        <v>AGRLIM</v>
      </c>
    </row>
    <row r="379" spans="1:20" x14ac:dyDescent="0.3">
      <c r="A379" s="22" t="str">
        <f>+'MOVIL-ESTACIONES'!A379</f>
        <v>ESTLOR25</v>
      </c>
      <c r="B379" s="22">
        <f>+'MOVIL-ESTACIONES'!E379</f>
        <v>1</v>
      </c>
      <c r="C379" s="22">
        <f>+'MOVIL-ESTACIONES'!F379</f>
        <v>100</v>
      </c>
      <c r="D379" s="22">
        <f>+'MOVIL-ESTACIONES'!G379</f>
        <v>400</v>
      </c>
      <c r="E379" s="22" t="str">
        <f>+'MOVIL-ESTACIONES'!H379</f>
        <v>BSCLOR</v>
      </c>
      <c r="F379" s="22" t="str">
        <f>+'MOVIL-ESTACIONES'!I379</f>
        <v>RNCLOR</v>
      </c>
      <c r="G379" s="22" t="str">
        <f>+'MOVIL-ESTACIONES'!J379</f>
        <v>SGWLIM</v>
      </c>
      <c r="H379" s="22" t="str">
        <f>+'MOVIL-ESTACIONES'!L379</f>
        <v>LORETO</v>
      </c>
      <c r="I379" s="22">
        <f>MATCH(H379,'factores - departamento'!$A$2:$A$26,0)</f>
        <v>16</v>
      </c>
      <c r="J379" s="209" cm="1">
        <f t="array" ref="J379">+DEMANDAS!$B$12*PARAMETROS!$B$17*INDEX('factores - departamento'!$C$2:$C$26,$I379)</f>
        <v>438878113.57089603</v>
      </c>
      <c r="K379" s="209" cm="1">
        <f t="array" ref="K379">+DEMANDAS!$B$12*PARAMETROS!$B$18*INDEX('factores - departamento'!$C$2:$C$26,$I379)</f>
        <v>3933495984.1402721</v>
      </c>
      <c r="L379" s="209" cm="1">
        <f t="array" ref="L379">+DEMANDAS!$B$12*PARAMETROS!$B$19*INDEX('factores - departamento'!$C$2:$C$26,$I379)</f>
        <v>13272032076.895994</v>
      </c>
      <c r="M379" s="22">
        <f t="shared" si="31"/>
        <v>30</v>
      </c>
      <c r="N379" s="22">
        <f t="shared" si="32"/>
        <v>3000</v>
      </c>
      <c r="O379" s="22">
        <f t="shared" si="33"/>
        <v>12000</v>
      </c>
      <c r="P379" s="209">
        <f t="shared" si="34"/>
        <v>14629270.4523632</v>
      </c>
      <c r="Q379" s="209">
        <f t="shared" si="35"/>
        <v>131116532.80467574</v>
      </c>
      <c r="R379" s="209">
        <f t="shared" si="36"/>
        <v>442401069.22986645</v>
      </c>
      <c r="S379" s="22">
        <f>MATCH(H379,'factores - departamento'!$A$2:$A$26,0)</f>
        <v>16</v>
      </c>
      <c r="T379" s="22" t="str" cm="1">
        <f t="array" ref="T379">INDEX('factores - departamento'!$G$2:$G$26,S379)</f>
        <v>AGRLIM</v>
      </c>
    </row>
    <row r="380" spans="1:20" x14ac:dyDescent="0.3">
      <c r="A380" s="22" t="str">
        <f>+'MOVIL-ESTACIONES'!A380</f>
        <v>ESTLOR26</v>
      </c>
      <c r="B380" s="22">
        <f>+'MOVIL-ESTACIONES'!E380</f>
        <v>1</v>
      </c>
      <c r="C380" s="22">
        <f>+'MOVIL-ESTACIONES'!F380</f>
        <v>100</v>
      </c>
      <c r="D380" s="22">
        <f>+'MOVIL-ESTACIONES'!G380</f>
        <v>400</v>
      </c>
      <c r="E380" s="22" t="str">
        <f>+'MOVIL-ESTACIONES'!H380</f>
        <v>BSCLOR</v>
      </c>
      <c r="F380" s="22" t="str">
        <f>+'MOVIL-ESTACIONES'!I380</f>
        <v>RNCLOR</v>
      </c>
      <c r="G380" s="22" t="str">
        <f>+'MOVIL-ESTACIONES'!J380</f>
        <v>SGWLIM</v>
      </c>
      <c r="H380" s="22" t="str">
        <f>+'MOVIL-ESTACIONES'!L380</f>
        <v>LORETO</v>
      </c>
      <c r="I380" s="22">
        <f>MATCH(H380,'factores - departamento'!$A$2:$A$26,0)</f>
        <v>16</v>
      </c>
      <c r="J380" s="209" cm="1">
        <f t="array" ref="J380">+DEMANDAS!$B$12*PARAMETROS!$B$17*INDEX('factores - departamento'!$C$2:$C$26,$I380)</f>
        <v>438878113.57089603</v>
      </c>
      <c r="K380" s="209" cm="1">
        <f t="array" ref="K380">+DEMANDAS!$B$12*PARAMETROS!$B$18*INDEX('factores - departamento'!$C$2:$C$26,$I380)</f>
        <v>3933495984.1402721</v>
      </c>
      <c r="L380" s="209" cm="1">
        <f t="array" ref="L380">+DEMANDAS!$B$12*PARAMETROS!$B$19*INDEX('factores - departamento'!$C$2:$C$26,$I380)</f>
        <v>13272032076.895994</v>
      </c>
      <c r="M380" s="22">
        <f t="shared" si="31"/>
        <v>30</v>
      </c>
      <c r="N380" s="22">
        <f t="shared" si="32"/>
        <v>3000</v>
      </c>
      <c r="O380" s="22">
        <f t="shared" si="33"/>
        <v>12000</v>
      </c>
      <c r="P380" s="209">
        <f t="shared" si="34"/>
        <v>14629270.4523632</v>
      </c>
      <c r="Q380" s="209">
        <f t="shared" si="35"/>
        <v>131116532.80467574</v>
      </c>
      <c r="R380" s="209">
        <f t="shared" si="36"/>
        <v>442401069.22986645</v>
      </c>
      <c r="S380" s="22">
        <f>MATCH(H380,'factores - departamento'!$A$2:$A$26,0)</f>
        <v>16</v>
      </c>
      <c r="T380" s="22" t="str" cm="1">
        <f t="array" ref="T380">INDEX('factores - departamento'!$G$2:$G$26,S380)</f>
        <v>AGRLIM</v>
      </c>
    </row>
    <row r="381" spans="1:20" x14ac:dyDescent="0.3">
      <c r="A381" s="22" t="str">
        <f>+'MOVIL-ESTACIONES'!A381</f>
        <v>ESTLOR27</v>
      </c>
      <c r="B381" s="22">
        <f>+'MOVIL-ESTACIONES'!E381</f>
        <v>1</v>
      </c>
      <c r="C381" s="22">
        <f>+'MOVIL-ESTACIONES'!F381</f>
        <v>100</v>
      </c>
      <c r="D381" s="22">
        <f>+'MOVIL-ESTACIONES'!G381</f>
        <v>400</v>
      </c>
      <c r="E381" s="22" t="str">
        <f>+'MOVIL-ESTACIONES'!H381</f>
        <v>BSCLOR</v>
      </c>
      <c r="F381" s="22" t="str">
        <f>+'MOVIL-ESTACIONES'!I381</f>
        <v>RNCLOR</v>
      </c>
      <c r="G381" s="22" t="str">
        <f>+'MOVIL-ESTACIONES'!J381</f>
        <v>SGWLIM</v>
      </c>
      <c r="H381" s="22" t="str">
        <f>+'MOVIL-ESTACIONES'!L381</f>
        <v>LORETO</v>
      </c>
      <c r="I381" s="22">
        <f>MATCH(H381,'factores - departamento'!$A$2:$A$26,0)</f>
        <v>16</v>
      </c>
      <c r="J381" s="209" cm="1">
        <f t="array" ref="J381">+DEMANDAS!$B$12*PARAMETROS!$B$17*INDEX('factores - departamento'!$C$2:$C$26,$I381)</f>
        <v>438878113.57089603</v>
      </c>
      <c r="K381" s="209" cm="1">
        <f t="array" ref="K381">+DEMANDAS!$B$12*PARAMETROS!$B$18*INDEX('factores - departamento'!$C$2:$C$26,$I381)</f>
        <v>3933495984.1402721</v>
      </c>
      <c r="L381" s="209" cm="1">
        <f t="array" ref="L381">+DEMANDAS!$B$12*PARAMETROS!$B$19*INDEX('factores - departamento'!$C$2:$C$26,$I381)</f>
        <v>13272032076.895994</v>
      </c>
      <c r="M381" s="22">
        <f t="shared" si="31"/>
        <v>30</v>
      </c>
      <c r="N381" s="22">
        <f t="shared" si="32"/>
        <v>3000</v>
      </c>
      <c r="O381" s="22">
        <f t="shared" si="33"/>
        <v>12000</v>
      </c>
      <c r="P381" s="209">
        <f t="shared" si="34"/>
        <v>14629270.4523632</v>
      </c>
      <c r="Q381" s="209">
        <f t="shared" si="35"/>
        <v>131116532.80467574</v>
      </c>
      <c r="R381" s="209">
        <f t="shared" si="36"/>
        <v>442401069.22986645</v>
      </c>
      <c r="S381" s="22">
        <f>MATCH(H381,'factores - departamento'!$A$2:$A$26,0)</f>
        <v>16</v>
      </c>
      <c r="T381" s="22" t="str" cm="1">
        <f t="array" ref="T381">INDEX('factores - departamento'!$G$2:$G$26,S381)</f>
        <v>AGRLIM</v>
      </c>
    </row>
    <row r="382" spans="1:20" x14ac:dyDescent="0.3">
      <c r="A382" s="22" t="str">
        <f>+'MOVIL-ESTACIONES'!A382</f>
        <v>ESTLOR28</v>
      </c>
      <c r="B382" s="22">
        <f>+'MOVIL-ESTACIONES'!E382</f>
        <v>1</v>
      </c>
      <c r="C382" s="22">
        <f>+'MOVIL-ESTACIONES'!F382</f>
        <v>100</v>
      </c>
      <c r="D382" s="22">
        <f>+'MOVIL-ESTACIONES'!G382</f>
        <v>400</v>
      </c>
      <c r="E382" s="22" t="str">
        <f>+'MOVIL-ESTACIONES'!H382</f>
        <v>BSCLOR</v>
      </c>
      <c r="F382" s="22" t="str">
        <f>+'MOVIL-ESTACIONES'!I382</f>
        <v>RNCLOR</v>
      </c>
      <c r="G382" s="22" t="str">
        <f>+'MOVIL-ESTACIONES'!J382</f>
        <v>SGWLIM</v>
      </c>
      <c r="H382" s="22" t="str">
        <f>+'MOVIL-ESTACIONES'!L382</f>
        <v>LORETO</v>
      </c>
      <c r="I382" s="22">
        <f>MATCH(H382,'factores - departamento'!$A$2:$A$26,0)</f>
        <v>16</v>
      </c>
      <c r="J382" s="209" cm="1">
        <f t="array" ref="J382">+DEMANDAS!$B$12*PARAMETROS!$B$17*INDEX('factores - departamento'!$C$2:$C$26,$I382)</f>
        <v>438878113.57089603</v>
      </c>
      <c r="K382" s="209" cm="1">
        <f t="array" ref="K382">+DEMANDAS!$B$12*PARAMETROS!$B$18*INDEX('factores - departamento'!$C$2:$C$26,$I382)</f>
        <v>3933495984.1402721</v>
      </c>
      <c r="L382" s="209" cm="1">
        <f t="array" ref="L382">+DEMANDAS!$B$12*PARAMETROS!$B$19*INDEX('factores - departamento'!$C$2:$C$26,$I382)</f>
        <v>13272032076.895994</v>
      </c>
      <c r="M382" s="22">
        <f t="shared" si="31"/>
        <v>30</v>
      </c>
      <c r="N382" s="22">
        <f t="shared" si="32"/>
        <v>3000</v>
      </c>
      <c r="O382" s="22">
        <f t="shared" si="33"/>
        <v>12000</v>
      </c>
      <c r="P382" s="209">
        <f t="shared" si="34"/>
        <v>14629270.4523632</v>
      </c>
      <c r="Q382" s="209">
        <f t="shared" si="35"/>
        <v>131116532.80467574</v>
      </c>
      <c r="R382" s="209">
        <f t="shared" si="36"/>
        <v>442401069.22986645</v>
      </c>
      <c r="S382" s="22">
        <f>MATCH(H382,'factores - departamento'!$A$2:$A$26,0)</f>
        <v>16</v>
      </c>
      <c r="T382" s="22" t="str" cm="1">
        <f t="array" ref="T382">INDEX('factores - departamento'!$G$2:$G$26,S382)</f>
        <v>AGRLIM</v>
      </c>
    </row>
    <row r="383" spans="1:20" x14ac:dyDescent="0.3">
      <c r="A383" s="22" t="str">
        <f>+'MOVIL-ESTACIONES'!A383</f>
        <v>ESTLOR29</v>
      </c>
      <c r="B383" s="22">
        <f>+'MOVIL-ESTACIONES'!E383</f>
        <v>1</v>
      </c>
      <c r="C383" s="22">
        <f>+'MOVIL-ESTACIONES'!F383</f>
        <v>100</v>
      </c>
      <c r="D383" s="22">
        <f>+'MOVIL-ESTACIONES'!G383</f>
        <v>400</v>
      </c>
      <c r="E383" s="22" t="str">
        <f>+'MOVIL-ESTACIONES'!H383</f>
        <v>BSCLOR</v>
      </c>
      <c r="F383" s="22" t="str">
        <f>+'MOVIL-ESTACIONES'!I383</f>
        <v>RNCLOR</v>
      </c>
      <c r="G383" s="22" t="str">
        <f>+'MOVIL-ESTACIONES'!J383</f>
        <v>SGWLIM</v>
      </c>
      <c r="H383" s="22" t="str">
        <f>+'MOVIL-ESTACIONES'!L383</f>
        <v>LORETO</v>
      </c>
      <c r="I383" s="22">
        <f>MATCH(H383,'factores - departamento'!$A$2:$A$26,0)</f>
        <v>16</v>
      </c>
      <c r="J383" s="209" cm="1">
        <f t="array" ref="J383">+DEMANDAS!$B$12*PARAMETROS!$B$17*INDEX('factores - departamento'!$C$2:$C$26,$I383)</f>
        <v>438878113.57089603</v>
      </c>
      <c r="K383" s="209" cm="1">
        <f t="array" ref="K383">+DEMANDAS!$B$12*PARAMETROS!$B$18*INDEX('factores - departamento'!$C$2:$C$26,$I383)</f>
        <v>3933495984.1402721</v>
      </c>
      <c r="L383" s="209" cm="1">
        <f t="array" ref="L383">+DEMANDAS!$B$12*PARAMETROS!$B$19*INDEX('factores - departamento'!$C$2:$C$26,$I383)</f>
        <v>13272032076.895994</v>
      </c>
      <c r="M383" s="22">
        <f t="shared" si="31"/>
        <v>30</v>
      </c>
      <c r="N383" s="22">
        <f t="shared" si="32"/>
        <v>3000</v>
      </c>
      <c r="O383" s="22">
        <f t="shared" si="33"/>
        <v>12000</v>
      </c>
      <c r="P383" s="209">
        <f t="shared" si="34"/>
        <v>14629270.4523632</v>
      </c>
      <c r="Q383" s="209">
        <f t="shared" si="35"/>
        <v>131116532.80467574</v>
      </c>
      <c r="R383" s="209">
        <f t="shared" si="36"/>
        <v>442401069.22986645</v>
      </c>
      <c r="S383" s="22">
        <f>MATCH(H383,'factores - departamento'!$A$2:$A$26,0)</f>
        <v>16</v>
      </c>
      <c r="T383" s="22" t="str" cm="1">
        <f t="array" ref="T383">INDEX('factores - departamento'!$G$2:$G$26,S383)</f>
        <v>AGRLIM</v>
      </c>
    </row>
    <row r="384" spans="1:20" x14ac:dyDescent="0.3">
      <c r="A384" s="22" t="str">
        <f>+'MOVIL-ESTACIONES'!A384</f>
        <v>ESTLOR30</v>
      </c>
      <c r="B384" s="22">
        <f>+'MOVIL-ESTACIONES'!E384</f>
        <v>1</v>
      </c>
      <c r="C384" s="22">
        <f>+'MOVIL-ESTACIONES'!F384</f>
        <v>100</v>
      </c>
      <c r="D384" s="22">
        <f>+'MOVIL-ESTACIONES'!G384</f>
        <v>400</v>
      </c>
      <c r="E384" s="22" t="str">
        <f>+'MOVIL-ESTACIONES'!H384</f>
        <v>BSCLOR</v>
      </c>
      <c r="F384" s="22" t="str">
        <f>+'MOVIL-ESTACIONES'!I384</f>
        <v>RNCLOR</v>
      </c>
      <c r="G384" s="22" t="str">
        <f>+'MOVIL-ESTACIONES'!J384</f>
        <v>SGWLIM</v>
      </c>
      <c r="H384" s="22" t="str">
        <f>+'MOVIL-ESTACIONES'!L384</f>
        <v>LORETO</v>
      </c>
      <c r="I384" s="22">
        <f>MATCH(H384,'factores - departamento'!$A$2:$A$26,0)</f>
        <v>16</v>
      </c>
      <c r="J384" s="209" cm="1">
        <f t="array" ref="J384">+DEMANDAS!$B$12*PARAMETROS!$B$17*INDEX('factores - departamento'!$C$2:$C$26,$I384)</f>
        <v>438878113.57089603</v>
      </c>
      <c r="K384" s="209" cm="1">
        <f t="array" ref="K384">+DEMANDAS!$B$12*PARAMETROS!$B$18*INDEX('factores - departamento'!$C$2:$C$26,$I384)</f>
        <v>3933495984.1402721</v>
      </c>
      <c r="L384" s="209" cm="1">
        <f t="array" ref="L384">+DEMANDAS!$B$12*PARAMETROS!$B$19*INDEX('factores - departamento'!$C$2:$C$26,$I384)</f>
        <v>13272032076.895994</v>
      </c>
      <c r="M384" s="22">
        <f t="shared" si="31"/>
        <v>30</v>
      </c>
      <c r="N384" s="22">
        <f t="shared" si="32"/>
        <v>3000</v>
      </c>
      <c r="O384" s="22">
        <f t="shared" si="33"/>
        <v>12000</v>
      </c>
      <c r="P384" s="209">
        <f t="shared" si="34"/>
        <v>14629270.4523632</v>
      </c>
      <c r="Q384" s="209">
        <f t="shared" si="35"/>
        <v>131116532.80467574</v>
      </c>
      <c r="R384" s="209">
        <f t="shared" si="36"/>
        <v>442401069.22986645</v>
      </c>
      <c r="S384" s="22">
        <f>MATCH(H384,'factores - departamento'!$A$2:$A$26,0)</f>
        <v>16</v>
      </c>
      <c r="T384" s="22" t="str" cm="1">
        <f t="array" ref="T384">INDEX('factores - departamento'!$G$2:$G$26,S384)</f>
        <v>AGRLIM</v>
      </c>
    </row>
    <row r="385" spans="1:20" x14ac:dyDescent="0.3">
      <c r="A385" s="22" t="str">
        <f>+'MOVIL-ESTACIONES'!A385</f>
        <v>ESTMAD01</v>
      </c>
      <c r="B385" s="22">
        <f>+'MOVIL-ESTACIONES'!E385</f>
        <v>1</v>
      </c>
      <c r="C385" s="22">
        <f>+'MOVIL-ESTACIONES'!F385</f>
        <v>100</v>
      </c>
      <c r="D385" s="22">
        <f>+'MOVIL-ESTACIONES'!G385</f>
        <v>400</v>
      </c>
      <c r="E385" s="22" t="str">
        <f>+'MOVIL-ESTACIONES'!H385</f>
        <v>BSCARE</v>
      </c>
      <c r="F385" s="22" t="str">
        <f>+'MOVIL-ESTACIONES'!I385</f>
        <v>RNCARE</v>
      </c>
      <c r="G385" s="22" t="str">
        <f>+'MOVIL-ESTACIONES'!J385</f>
        <v>SGWARE</v>
      </c>
      <c r="H385" s="22" t="str">
        <f>+'MOVIL-ESTACIONES'!L385</f>
        <v>MADRE DE DIOS</v>
      </c>
      <c r="I385" s="22">
        <f>MATCH(H385,'factores - departamento'!$A$2:$A$26,0)</f>
        <v>17</v>
      </c>
      <c r="J385" s="209" cm="1">
        <f t="array" ref="J385">+DEMANDAS!$B$12*PARAMETROS!$B$17*INDEX('factores - departamento'!$C$2:$C$26,$I385)</f>
        <v>19402066.809046365</v>
      </c>
      <c r="K385" s="209" cm="1">
        <f t="array" ref="K385">+DEMANDAS!$B$12*PARAMETROS!$B$18*INDEX('factores - departamento'!$C$2:$C$26,$I385)</f>
        <v>173893273.59355047</v>
      </c>
      <c r="L385" s="209" cm="1">
        <f t="array" ref="L385">+DEMANDAS!$B$12*PARAMETROS!$B$19*INDEX('factores - departamento'!$C$2:$C$26,$I385)</f>
        <v>586734323.46073306</v>
      </c>
      <c r="M385" s="22">
        <f t="shared" si="31"/>
        <v>9</v>
      </c>
      <c r="N385" s="22">
        <f t="shared" si="32"/>
        <v>900</v>
      </c>
      <c r="O385" s="22">
        <f t="shared" si="33"/>
        <v>3600</v>
      </c>
      <c r="P385" s="209">
        <f t="shared" si="34"/>
        <v>2155785.2010051515</v>
      </c>
      <c r="Q385" s="209">
        <f t="shared" si="35"/>
        <v>19321474.843727831</v>
      </c>
      <c r="R385" s="209">
        <f t="shared" si="36"/>
        <v>65192702.606748112</v>
      </c>
      <c r="S385" s="22">
        <f>MATCH(H385,'factores - departamento'!$A$2:$A$26,0)</f>
        <v>17</v>
      </c>
      <c r="T385" s="22" t="str" cm="1">
        <f t="array" ref="T385">INDEX('factores - departamento'!$G$2:$G$26,S385)</f>
        <v>AGRARE</v>
      </c>
    </row>
    <row r="386" spans="1:20" x14ac:dyDescent="0.3">
      <c r="A386" s="22" t="str">
        <f>+'MOVIL-ESTACIONES'!A386</f>
        <v>ESTMAD02</v>
      </c>
      <c r="B386" s="22">
        <f>+'MOVIL-ESTACIONES'!E386</f>
        <v>1</v>
      </c>
      <c r="C386" s="22">
        <f>+'MOVIL-ESTACIONES'!F386</f>
        <v>100</v>
      </c>
      <c r="D386" s="22">
        <f>+'MOVIL-ESTACIONES'!G386</f>
        <v>400</v>
      </c>
      <c r="E386" s="22" t="str">
        <f>+'MOVIL-ESTACIONES'!H386</f>
        <v>BSCARE</v>
      </c>
      <c r="F386" s="22" t="str">
        <f>+'MOVIL-ESTACIONES'!I386</f>
        <v>RNCARE</v>
      </c>
      <c r="G386" s="22" t="str">
        <f>+'MOVIL-ESTACIONES'!J386</f>
        <v>SGWARE</v>
      </c>
      <c r="H386" s="22" t="str">
        <f>+'MOVIL-ESTACIONES'!L386</f>
        <v>MADRE DE DIOS</v>
      </c>
      <c r="I386" s="22">
        <f>MATCH(H386,'factores - departamento'!$A$2:$A$26,0)</f>
        <v>17</v>
      </c>
      <c r="J386" s="209" cm="1">
        <f t="array" ref="J386">+DEMANDAS!$B$12*PARAMETROS!$B$17*INDEX('factores - departamento'!$C$2:$C$26,$I386)</f>
        <v>19402066.809046365</v>
      </c>
      <c r="K386" s="209" cm="1">
        <f t="array" ref="K386">+DEMANDAS!$B$12*PARAMETROS!$B$18*INDEX('factores - departamento'!$C$2:$C$26,$I386)</f>
        <v>173893273.59355047</v>
      </c>
      <c r="L386" s="209" cm="1">
        <f t="array" ref="L386">+DEMANDAS!$B$12*PARAMETROS!$B$19*INDEX('factores - departamento'!$C$2:$C$26,$I386)</f>
        <v>586734323.46073306</v>
      </c>
      <c r="M386" s="22">
        <f t="shared" ref="M386:M449" si="37">SUMIF($H$2:$H$550,$H386,B$2:B$550)</f>
        <v>9</v>
      </c>
      <c r="N386" s="22">
        <f t="shared" ref="N386:N449" si="38">SUMIF($H$2:$H$550,$H386,C$2:C$550)</f>
        <v>900</v>
      </c>
      <c r="O386" s="22">
        <f t="shared" ref="O386:O449" si="39">SUMIF($H$2:$H$550,$H386,D$2:D$550)</f>
        <v>3600</v>
      </c>
      <c r="P386" s="209">
        <f t="shared" si="34"/>
        <v>2155785.2010051515</v>
      </c>
      <c r="Q386" s="209">
        <f t="shared" si="35"/>
        <v>19321474.843727831</v>
      </c>
      <c r="R386" s="209">
        <f t="shared" si="36"/>
        <v>65192702.606748112</v>
      </c>
      <c r="S386" s="22">
        <f>MATCH(H386,'factores - departamento'!$A$2:$A$26,0)</f>
        <v>17</v>
      </c>
      <c r="T386" s="22" t="str" cm="1">
        <f t="array" ref="T386">INDEX('factores - departamento'!$G$2:$G$26,S386)</f>
        <v>AGRARE</v>
      </c>
    </row>
    <row r="387" spans="1:20" x14ac:dyDescent="0.3">
      <c r="A387" s="22" t="str">
        <f>+'MOVIL-ESTACIONES'!A387</f>
        <v>ESTMAD03</v>
      </c>
      <c r="B387" s="22">
        <f>+'MOVIL-ESTACIONES'!E387</f>
        <v>1</v>
      </c>
      <c r="C387" s="22">
        <f>+'MOVIL-ESTACIONES'!F387</f>
        <v>100</v>
      </c>
      <c r="D387" s="22">
        <f>+'MOVIL-ESTACIONES'!G387</f>
        <v>400</v>
      </c>
      <c r="E387" s="22" t="str">
        <f>+'MOVIL-ESTACIONES'!H387</f>
        <v>BSCARE</v>
      </c>
      <c r="F387" s="22" t="str">
        <f>+'MOVIL-ESTACIONES'!I387</f>
        <v>RNCARE</v>
      </c>
      <c r="G387" s="22" t="str">
        <f>+'MOVIL-ESTACIONES'!J387</f>
        <v>SGWARE</v>
      </c>
      <c r="H387" s="22" t="str">
        <f>+'MOVIL-ESTACIONES'!L387</f>
        <v>MADRE DE DIOS</v>
      </c>
      <c r="I387" s="22">
        <f>MATCH(H387,'factores - departamento'!$A$2:$A$26,0)</f>
        <v>17</v>
      </c>
      <c r="J387" s="209" cm="1">
        <f t="array" ref="J387">+DEMANDAS!$B$12*PARAMETROS!$B$17*INDEX('factores - departamento'!$C$2:$C$26,$I387)</f>
        <v>19402066.809046365</v>
      </c>
      <c r="K387" s="209" cm="1">
        <f t="array" ref="K387">+DEMANDAS!$B$12*PARAMETROS!$B$18*INDEX('factores - departamento'!$C$2:$C$26,$I387)</f>
        <v>173893273.59355047</v>
      </c>
      <c r="L387" s="209" cm="1">
        <f t="array" ref="L387">+DEMANDAS!$B$12*PARAMETROS!$B$19*INDEX('factores - departamento'!$C$2:$C$26,$I387)</f>
        <v>586734323.46073306</v>
      </c>
      <c r="M387" s="22">
        <f t="shared" si="37"/>
        <v>9</v>
      </c>
      <c r="N387" s="22">
        <f t="shared" si="38"/>
        <v>900</v>
      </c>
      <c r="O387" s="22">
        <f t="shared" si="39"/>
        <v>3600</v>
      </c>
      <c r="P387" s="209">
        <f t="shared" ref="P387:P450" si="40">+B387/M387*J387</f>
        <v>2155785.2010051515</v>
      </c>
      <c r="Q387" s="209">
        <f t="shared" ref="Q387:Q450" si="41">+C387/N387*K387</f>
        <v>19321474.843727831</v>
      </c>
      <c r="R387" s="209">
        <f t="shared" ref="R387:R450" si="42">+D387/O387*L387</f>
        <v>65192702.606748112</v>
      </c>
      <c r="S387" s="22">
        <f>MATCH(H387,'factores - departamento'!$A$2:$A$26,0)</f>
        <v>17</v>
      </c>
      <c r="T387" s="22" t="str" cm="1">
        <f t="array" ref="T387">INDEX('factores - departamento'!$G$2:$G$26,S387)</f>
        <v>AGRARE</v>
      </c>
    </row>
    <row r="388" spans="1:20" x14ac:dyDescent="0.3">
      <c r="A388" s="22" t="str">
        <f>+'MOVIL-ESTACIONES'!A388</f>
        <v>ESTMAD04</v>
      </c>
      <c r="B388" s="22">
        <f>+'MOVIL-ESTACIONES'!E388</f>
        <v>1</v>
      </c>
      <c r="C388" s="22">
        <f>+'MOVIL-ESTACIONES'!F388</f>
        <v>100</v>
      </c>
      <c r="D388" s="22">
        <f>+'MOVIL-ESTACIONES'!G388</f>
        <v>400</v>
      </c>
      <c r="E388" s="22" t="str">
        <f>+'MOVIL-ESTACIONES'!H388</f>
        <v>BSCARE</v>
      </c>
      <c r="F388" s="22" t="str">
        <f>+'MOVIL-ESTACIONES'!I388</f>
        <v>RNCARE</v>
      </c>
      <c r="G388" s="22" t="str">
        <f>+'MOVIL-ESTACIONES'!J388</f>
        <v>SGWARE</v>
      </c>
      <c r="H388" s="22" t="str">
        <f>+'MOVIL-ESTACIONES'!L388</f>
        <v>MADRE DE DIOS</v>
      </c>
      <c r="I388" s="22">
        <f>MATCH(H388,'factores - departamento'!$A$2:$A$26,0)</f>
        <v>17</v>
      </c>
      <c r="J388" s="209" cm="1">
        <f t="array" ref="J388">+DEMANDAS!$B$12*PARAMETROS!$B$17*INDEX('factores - departamento'!$C$2:$C$26,$I388)</f>
        <v>19402066.809046365</v>
      </c>
      <c r="K388" s="209" cm="1">
        <f t="array" ref="K388">+DEMANDAS!$B$12*PARAMETROS!$B$18*INDEX('factores - departamento'!$C$2:$C$26,$I388)</f>
        <v>173893273.59355047</v>
      </c>
      <c r="L388" s="209" cm="1">
        <f t="array" ref="L388">+DEMANDAS!$B$12*PARAMETROS!$B$19*INDEX('factores - departamento'!$C$2:$C$26,$I388)</f>
        <v>586734323.46073306</v>
      </c>
      <c r="M388" s="22">
        <f t="shared" si="37"/>
        <v>9</v>
      </c>
      <c r="N388" s="22">
        <f t="shared" si="38"/>
        <v>900</v>
      </c>
      <c r="O388" s="22">
        <f t="shared" si="39"/>
        <v>3600</v>
      </c>
      <c r="P388" s="209">
        <f t="shared" si="40"/>
        <v>2155785.2010051515</v>
      </c>
      <c r="Q388" s="209">
        <f t="shared" si="41"/>
        <v>19321474.843727831</v>
      </c>
      <c r="R388" s="209">
        <f t="shared" si="42"/>
        <v>65192702.606748112</v>
      </c>
      <c r="S388" s="22">
        <f>MATCH(H388,'factores - departamento'!$A$2:$A$26,0)</f>
        <v>17</v>
      </c>
      <c r="T388" s="22" t="str" cm="1">
        <f t="array" ref="T388">INDEX('factores - departamento'!$G$2:$G$26,S388)</f>
        <v>AGRARE</v>
      </c>
    </row>
    <row r="389" spans="1:20" x14ac:dyDescent="0.3">
      <c r="A389" s="22" t="str">
        <f>+'MOVIL-ESTACIONES'!A389</f>
        <v>ESTMAD05</v>
      </c>
      <c r="B389" s="22">
        <f>+'MOVIL-ESTACIONES'!E389</f>
        <v>1</v>
      </c>
      <c r="C389" s="22">
        <f>+'MOVIL-ESTACIONES'!F389</f>
        <v>100</v>
      </c>
      <c r="D389" s="22">
        <f>+'MOVIL-ESTACIONES'!G389</f>
        <v>400</v>
      </c>
      <c r="E389" s="22" t="str">
        <f>+'MOVIL-ESTACIONES'!H389</f>
        <v>BSCARE</v>
      </c>
      <c r="F389" s="22" t="str">
        <f>+'MOVIL-ESTACIONES'!I389</f>
        <v>RNCARE</v>
      </c>
      <c r="G389" s="22" t="str">
        <f>+'MOVIL-ESTACIONES'!J389</f>
        <v>SGWARE</v>
      </c>
      <c r="H389" s="22" t="str">
        <f>+'MOVIL-ESTACIONES'!L389</f>
        <v>MADRE DE DIOS</v>
      </c>
      <c r="I389" s="22">
        <f>MATCH(H389,'factores - departamento'!$A$2:$A$26,0)</f>
        <v>17</v>
      </c>
      <c r="J389" s="209" cm="1">
        <f t="array" ref="J389">+DEMANDAS!$B$12*PARAMETROS!$B$17*INDEX('factores - departamento'!$C$2:$C$26,$I389)</f>
        <v>19402066.809046365</v>
      </c>
      <c r="K389" s="209" cm="1">
        <f t="array" ref="K389">+DEMANDAS!$B$12*PARAMETROS!$B$18*INDEX('factores - departamento'!$C$2:$C$26,$I389)</f>
        <v>173893273.59355047</v>
      </c>
      <c r="L389" s="209" cm="1">
        <f t="array" ref="L389">+DEMANDAS!$B$12*PARAMETROS!$B$19*INDEX('factores - departamento'!$C$2:$C$26,$I389)</f>
        <v>586734323.46073306</v>
      </c>
      <c r="M389" s="22">
        <f t="shared" si="37"/>
        <v>9</v>
      </c>
      <c r="N389" s="22">
        <f t="shared" si="38"/>
        <v>900</v>
      </c>
      <c r="O389" s="22">
        <f t="shared" si="39"/>
        <v>3600</v>
      </c>
      <c r="P389" s="209">
        <f t="shared" si="40"/>
        <v>2155785.2010051515</v>
      </c>
      <c r="Q389" s="209">
        <f t="shared" si="41"/>
        <v>19321474.843727831</v>
      </c>
      <c r="R389" s="209">
        <f t="shared" si="42"/>
        <v>65192702.606748112</v>
      </c>
      <c r="S389" s="22">
        <f>MATCH(H389,'factores - departamento'!$A$2:$A$26,0)</f>
        <v>17</v>
      </c>
      <c r="T389" s="22" t="str" cm="1">
        <f t="array" ref="T389">INDEX('factores - departamento'!$G$2:$G$26,S389)</f>
        <v>AGRARE</v>
      </c>
    </row>
    <row r="390" spans="1:20" x14ac:dyDescent="0.3">
      <c r="A390" s="22" t="str">
        <f>+'MOVIL-ESTACIONES'!A390</f>
        <v>ESTMAD06</v>
      </c>
      <c r="B390" s="22">
        <f>+'MOVIL-ESTACIONES'!E390</f>
        <v>1</v>
      </c>
      <c r="C390" s="22">
        <f>+'MOVIL-ESTACIONES'!F390</f>
        <v>100</v>
      </c>
      <c r="D390" s="22">
        <f>+'MOVIL-ESTACIONES'!G390</f>
        <v>400</v>
      </c>
      <c r="E390" s="22" t="str">
        <f>+'MOVIL-ESTACIONES'!H390</f>
        <v>BSCARE</v>
      </c>
      <c r="F390" s="22" t="str">
        <f>+'MOVIL-ESTACIONES'!I390</f>
        <v>RNCARE</v>
      </c>
      <c r="G390" s="22" t="str">
        <f>+'MOVIL-ESTACIONES'!J390</f>
        <v>SGWARE</v>
      </c>
      <c r="H390" s="22" t="str">
        <f>+'MOVIL-ESTACIONES'!L390</f>
        <v>MADRE DE DIOS</v>
      </c>
      <c r="I390" s="22">
        <f>MATCH(H390,'factores - departamento'!$A$2:$A$26,0)</f>
        <v>17</v>
      </c>
      <c r="J390" s="209" cm="1">
        <f t="array" ref="J390">+DEMANDAS!$B$12*PARAMETROS!$B$17*INDEX('factores - departamento'!$C$2:$C$26,$I390)</f>
        <v>19402066.809046365</v>
      </c>
      <c r="K390" s="209" cm="1">
        <f t="array" ref="K390">+DEMANDAS!$B$12*PARAMETROS!$B$18*INDEX('factores - departamento'!$C$2:$C$26,$I390)</f>
        <v>173893273.59355047</v>
      </c>
      <c r="L390" s="209" cm="1">
        <f t="array" ref="L390">+DEMANDAS!$B$12*PARAMETROS!$B$19*INDEX('factores - departamento'!$C$2:$C$26,$I390)</f>
        <v>586734323.46073306</v>
      </c>
      <c r="M390" s="22">
        <f t="shared" si="37"/>
        <v>9</v>
      </c>
      <c r="N390" s="22">
        <f t="shared" si="38"/>
        <v>900</v>
      </c>
      <c r="O390" s="22">
        <f t="shared" si="39"/>
        <v>3600</v>
      </c>
      <c r="P390" s="209">
        <f t="shared" si="40"/>
        <v>2155785.2010051515</v>
      </c>
      <c r="Q390" s="209">
        <f t="shared" si="41"/>
        <v>19321474.843727831</v>
      </c>
      <c r="R390" s="209">
        <f t="shared" si="42"/>
        <v>65192702.606748112</v>
      </c>
      <c r="S390" s="22">
        <f>MATCH(H390,'factores - departamento'!$A$2:$A$26,0)</f>
        <v>17</v>
      </c>
      <c r="T390" s="22" t="str" cm="1">
        <f t="array" ref="T390">INDEX('factores - departamento'!$G$2:$G$26,S390)</f>
        <v>AGRARE</v>
      </c>
    </row>
    <row r="391" spans="1:20" x14ac:dyDescent="0.3">
      <c r="A391" s="22" t="str">
        <f>+'MOVIL-ESTACIONES'!A391</f>
        <v>ESTMAD07</v>
      </c>
      <c r="B391" s="22">
        <f>+'MOVIL-ESTACIONES'!E391</f>
        <v>1</v>
      </c>
      <c r="C391" s="22">
        <f>+'MOVIL-ESTACIONES'!F391</f>
        <v>100</v>
      </c>
      <c r="D391" s="22">
        <f>+'MOVIL-ESTACIONES'!G391</f>
        <v>400</v>
      </c>
      <c r="E391" s="22" t="str">
        <f>+'MOVIL-ESTACIONES'!H391</f>
        <v>BSCARE</v>
      </c>
      <c r="F391" s="22" t="str">
        <f>+'MOVIL-ESTACIONES'!I391</f>
        <v>RNCARE</v>
      </c>
      <c r="G391" s="22" t="str">
        <f>+'MOVIL-ESTACIONES'!J391</f>
        <v>SGWARE</v>
      </c>
      <c r="H391" s="22" t="str">
        <f>+'MOVIL-ESTACIONES'!L391</f>
        <v>MADRE DE DIOS</v>
      </c>
      <c r="I391" s="22">
        <f>MATCH(H391,'factores - departamento'!$A$2:$A$26,0)</f>
        <v>17</v>
      </c>
      <c r="J391" s="209" cm="1">
        <f t="array" ref="J391">+DEMANDAS!$B$12*PARAMETROS!$B$17*INDEX('factores - departamento'!$C$2:$C$26,$I391)</f>
        <v>19402066.809046365</v>
      </c>
      <c r="K391" s="209" cm="1">
        <f t="array" ref="K391">+DEMANDAS!$B$12*PARAMETROS!$B$18*INDEX('factores - departamento'!$C$2:$C$26,$I391)</f>
        <v>173893273.59355047</v>
      </c>
      <c r="L391" s="209" cm="1">
        <f t="array" ref="L391">+DEMANDAS!$B$12*PARAMETROS!$B$19*INDEX('factores - departamento'!$C$2:$C$26,$I391)</f>
        <v>586734323.46073306</v>
      </c>
      <c r="M391" s="22">
        <f t="shared" si="37"/>
        <v>9</v>
      </c>
      <c r="N391" s="22">
        <f t="shared" si="38"/>
        <v>900</v>
      </c>
      <c r="O391" s="22">
        <f t="shared" si="39"/>
        <v>3600</v>
      </c>
      <c r="P391" s="209">
        <f t="shared" si="40"/>
        <v>2155785.2010051515</v>
      </c>
      <c r="Q391" s="209">
        <f t="shared" si="41"/>
        <v>19321474.843727831</v>
      </c>
      <c r="R391" s="209">
        <f t="shared" si="42"/>
        <v>65192702.606748112</v>
      </c>
      <c r="S391" s="22">
        <f>MATCH(H391,'factores - departamento'!$A$2:$A$26,0)</f>
        <v>17</v>
      </c>
      <c r="T391" s="22" t="str" cm="1">
        <f t="array" ref="T391">INDEX('factores - departamento'!$G$2:$G$26,S391)</f>
        <v>AGRARE</v>
      </c>
    </row>
    <row r="392" spans="1:20" x14ac:dyDescent="0.3">
      <c r="A392" s="22" t="str">
        <f>+'MOVIL-ESTACIONES'!A392</f>
        <v>ESTMAD08</v>
      </c>
      <c r="B392" s="22">
        <f>+'MOVIL-ESTACIONES'!E392</f>
        <v>1</v>
      </c>
      <c r="C392" s="22">
        <f>+'MOVIL-ESTACIONES'!F392</f>
        <v>100</v>
      </c>
      <c r="D392" s="22">
        <f>+'MOVIL-ESTACIONES'!G392</f>
        <v>400</v>
      </c>
      <c r="E392" s="22" t="str">
        <f>+'MOVIL-ESTACIONES'!H392</f>
        <v>BSCARE</v>
      </c>
      <c r="F392" s="22" t="str">
        <f>+'MOVIL-ESTACIONES'!I392</f>
        <v>RNCARE</v>
      </c>
      <c r="G392" s="22" t="str">
        <f>+'MOVIL-ESTACIONES'!J392</f>
        <v>SGWARE</v>
      </c>
      <c r="H392" s="22" t="str">
        <f>+'MOVIL-ESTACIONES'!L392</f>
        <v>MADRE DE DIOS</v>
      </c>
      <c r="I392" s="22">
        <f>MATCH(H392,'factores - departamento'!$A$2:$A$26,0)</f>
        <v>17</v>
      </c>
      <c r="J392" s="209" cm="1">
        <f t="array" ref="J392">+DEMANDAS!$B$12*PARAMETROS!$B$17*INDEX('factores - departamento'!$C$2:$C$26,$I392)</f>
        <v>19402066.809046365</v>
      </c>
      <c r="K392" s="209" cm="1">
        <f t="array" ref="K392">+DEMANDAS!$B$12*PARAMETROS!$B$18*INDEX('factores - departamento'!$C$2:$C$26,$I392)</f>
        <v>173893273.59355047</v>
      </c>
      <c r="L392" s="209" cm="1">
        <f t="array" ref="L392">+DEMANDAS!$B$12*PARAMETROS!$B$19*INDEX('factores - departamento'!$C$2:$C$26,$I392)</f>
        <v>586734323.46073306</v>
      </c>
      <c r="M392" s="22">
        <f t="shared" si="37"/>
        <v>9</v>
      </c>
      <c r="N392" s="22">
        <f t="shared" si="38"/>
        <v>900</v>
      </c>
      <c r="O392" s="22">
        <f t="shared" si="39"/>
        <v>3600</v>
      </c>
      <c r="P392" s="209">
        <f t="shared" si="40"/>
        <v>2155785.2010051515</v>
      </c>
      <c r="Q392" s="209">
        <f t="shared" si="41"/>
        <v>19321474.843727831</v>
      </c>
      <c r="R392" s="209">
        <f t="shared" si="42"/>
        <v>65192702.606748112</v>
      </c>
      <c r="S392" s="22">
        <f>MATCH(H392,'factores - departamento'!$A$2:$A$26,0)</f>
        <v>17</v>
      </c>
      <c r="T392" s="22" t="str" cm="1">
        <f t="array" ref="T392">INDEX('factores - departamento'!$G$2:$G$26,S392)</f>
        <v>AGRARE</v>
      </c>
    </row>
    <row r="393" spans="1:20" x14ac:dyDescent="0.3">
      <c r="A393" s="22" t="str">
        <f>+'MOVIL-ESTACIONES'!A393</f>
        <v>ESTMAD09</v>
      </c>
      <c r="B393" s="22">
        <f>+'MOVIL-ESTACIONES'!E393</f>
        <v>1</v>
      </c>
      <c r="C393" s="22">
        <f>+'MOVIL-ESTACIONES'!F393</f>
        <v>100</v>
      </c>
      <c r="D393" s="22">
        <f>+'MOVIL-ESTACIONES'!G393</f>
        <v>400</v>
      </c>
      <c r="E393" s="22" t="str">
        <f>+'MOVIL-ESTACIONES'!H393</f>
        <v>BSCARE</v>
      </c>
      <c r="F393" s="22" t="str">
        <f>+'MOVIL-ESTACIONES'!I393</f>
        <v>RNCARE</v>
      </c>
      <c r="G393" s="22" t="str">
        <f>+'MOVIL-ESTACIONES'!J393</f>
        <v>SGWARE</v>
      </c>
      <c r="H393" s="22" t="str">
        <f>+'MOVIL-ESTACIONES'!L393</f>
        <v>MADRE DE DIOS</v>
      </c>
      <c r="I393" s="22">
        <f>MATCH(H393,'factores - departamento'!$A$2:$A$26,0)</f>
        <v>17</v>
      </c>
      <c r="J393" s="209" cm="1">
        <f t="array" ref="J393">+DEMANDAS!$B$12*PARAMETROS!$B$17*INDEX('factores - departamento'!$C$2:$C$26,$I393)</f>
        <v>19402066.809046365</v>
      </c>
      <c r="K393" s="209" cm="1">
        <f t="array" ref="K393">+DEMANDAS!$B$12*PARAMETROS!$B$18*INDEX('factores - departamento'!$C$2:$C$26,$I393)</f>
        <v>173893273.59355047</v>
      </c>
      <c r="L393" s="209" cm="1">
        <f t="array" ref="L393">+DEMANDAS!$B$12*PARAMETROS!$B$19*INDEX('factores - departamento'!$C$2:$C$26,$I393)</f>
        <v>586734323.46073306</v>
      </c>
      <c r="M393" s="22">
        <f t="shared" si="37"/>
        <v>9</v>
      </c>
      <c r="N393" s="22">
        <f t="shared" si="38"/>
        <v>900</v>
      </c>
      <c r="O393" s="22">
        <f t="shared" si="39"/>
        <v>3600</v>
      </c>
      <c r="P393" s="209">
        <f t="shared" si="40"/>
        <v>2155785.2010051515</v>
      </c>
      <c r="Q393" s="209">
        <f t="shared" si="41"/>
        <v>19321474.843727831</v>
      </c>
      <c r="R393" s="209">
        <f t="shared" si="42"/>
        <v>65192702.606748112</v>
      </c>
      <c r="S393" s="22">
        <f>MATCH(H393,'factores - departamento'!$A$2:$A$26,0)</f>
        <v>17</v>
      </c>
      <c r="T393" s="22" t="str" cm="1">
        <f t="array" ref="T393">INDEX('factores - departamento'!$G$2:$G$26,S393)</f>
        <v>AGRARE</v>
      </c>
    </row>
    <row r="394" spans="1:20" x14ac:dyDescent="0.3">
      <c r="A394" s="22" t="str">
        <f>+'MOVIL-ESTACIONES'!A394</f>
        <v>ESTMOQ01</v>
      </c>
      <c r="B394" s="22">
        <f>+'MOVIL-ESTACIONES'!E394</f>
        <v>1</v>
      </c>
      <c r="C394" s="22">
        <f>+'MOVIL-ESTACIONES'!F394</f>
        <v>100</v>
      </c>
      <c r="D394" s="22">
        <f>+'MOVIL-ESTACIONES'!G394</f>
        <v>400</v>
      </c>
      <c r="E394" s="22" t="str">
        <f>+'MOVIL-ESTACIONES'!H394</f>
        <v>BSCARE</v>
      </c>
      <c r="F394" s="22" t="str">
        <f>+'MOVIL-ESTACIONES'!I394</f>
        <v>RNCARE</v>
      </c>
      <c r="G394" s="22" t="str">
        <f>+'MOVIL-ESTACIONES'!J394</f>
        <v>SGWARE</v>
      </c>
      <c r="H394" s="22" t="str">
        <f>+'MOVIL-ESTACIONES'!L394</f>
        <v>MOQUEGUA</v>
      </c>
      <c r="I394" s="22">
        <f>MATCH(H394,'factores - departamento'!$A$2:$A$26,0)</f>
        <v>18</v>
      </c>
      <c r="J394" s="209" cm="1">
        <f t="array" ref="J394">+DEMANDAS!$B$12*PARAMETROS!$B$17*INDEX('factores - departamento'!$C$2:$C$26,$I394)</f>
        <v>119929810.96393538</v>
      </c>
      <c r="K394" s="209" cm="1">
        <f t="array" ref="K394">+DEMANDAS!$B$12*PARAMETROS!$B$18*INDEX('factores - departamento'!$C$2:$C$26,$I394)</f>
        <v>1074884837.539607</v>
      </c>
      <c r="L394" s="209" cm="1">
        <f t="array" ref="L394">+DEMANDAS!$B$12*PARAMETROS!$B$19*INDEX('factores - departamento'!$C$2:$C$26,$I394)</f>
        <v>3626775291.0679135</v>
      </c>
      <c r="M394" s="22">
        <f t="shared" si="37"/>
        <v>8</v>
      </c>
      <c r="N394" s="22">
        <f t="shared" si="38"/>
        <v>800</v>
      </c>
      <c r="O394" s="22">
        <f t="shared" si="39"/>
        <v>3200</v>
      </c>
      <c r="P394" s="209">
        <f t="shared" si="40"/>
        <v>14991226.370491922</v>
      </c>
      <c r="Q394" s="209">
        <f t="shared" si="41"/>
        <v>134360604.69245088</v>
      </c>
      <c r="R394" s="209">
        <f t="shared" si="42"/>
        <v>453346911.38348919</v>
      </c>
      <c r="S394" s="22">
        <f>MATCH(H394,'factores - departamento'!$A$2:$A$26,0)</f>
        <v>18</v>
      </c>
      <c r="T394" s="22" t="str" cm="1">
        <f t="array" ref="T394">INDEX('factores - departamento'!$G$2:$G$26,S394)</f>
        <v>AGRARE</v>
      </c>
    </row>
    <row r="395" spans="1:20" x14ac:dyDescent="0.3">
      <c r="A395" s="22" t="str">
        <f>+'MOVIL-ESTACIONES'!A395</f>
        <v>ESTMOQ02</v>
      </c>
      <c r="B395" s="22">
        <f>+'MOVIL-ESTACIONES'!E395</f>
        <v>1</v>
      </c>
      <c r="C395" s="22">
        <f>+'MOVIL-ESTACIONES'!F395</f>
        <v>100</v>
      </c>
      <c r="D395" s="22">
        <f>+'MOVIL-ESTACIONES'!G395</f>
        <v>400</v>
      </c>
      <c r="E395" s="22" t="str">
        <f>+'MOVIL-ESTACIONES'!H395</f>
        <v>BSCARE</v>
      </c>
      <c r="F395" s="22" t="str">
        <f>+'MOVIL-ESTACIONES'!I395</f>
        <v>RNCARE</v>
      </c>
      <c r="G395" s="22" t="str">
        <f>+'MOVIL-ESTACIONES'!J395</f>
        <v>SGWARE</v>
      </c>
      <c r="H395" s="22" t="str">
        <f>+'MOVIL-ESTACIONES'!L395</f>
        <v>MOQUEGUA</v>
      </c>
      <c r="I395" s="22">
        <f>MATCH(H395,'factores - departamento'!$A$2:$A$26,0)</f>
        <v>18</v>
      </c>
      <c r="J395" s="209" cm="1">
        <f t="array" ref="J395">+DEMANDAS!$B$12*PARAMETROS!$B$17*INDEX('factores - departamento'!$C$2:$C$26,$I395)</f>
        <v>119929810.96393538</v>
      </c>
      <c r="K395" s="209" cm="1">
        <f t="array" ref="K395">+DEMANDAS!$B$12*PARAMETROS!$B$18*INDEX('factores - departamento'!$C$2:$C$26,$I395)</f>
        <v>1074884837.539607</v>
      </c>
      <c r="L395" s="209" cm="1">
        <f t="array" ref="L395">+DEMANDAS!$B$12*PARAMETROS!$B$19*INDEX('factores - departamento'!$C$2:$C$26,$I395)</f>
        <v>3626775291.0679135</v>
      </c>
      <c r="M395" s="22">
        <f t="shared" si="37"/>
        <v>8</v>
      </c>
      <c r="N395" s="22">
        <f t="shared" si="38"/>
        <v>800</v>
      </c>
      <c r="O395" s="22">
        <f t="shared" si="39"/>
        <v>3200</v>
      </c>
      <c r="P395" s="209">
        <f t="shared" si="40"/>
        <v>14991226.370491922</v>
      </c>
      <c r="Q395" s="209">
        <f t="shared" si="41"/>
        <v>134360604.69245088</v>
      </c>
      <c r="R395" s="209">
        <f t="shared" si="42"/>
        <v>453346911.38348919</v>
      </c>
      <c r="S395" s="22">
        <f>MATCH(H395,'factores - departamento'!$A$2:$A$26,0)</f>
        <v>18</v>
      </c>
      <c r="T395" s="22" t="str" cm="1">
        <f t="array" ref="T395">INDEX('factores - departamento'!$G$2:$G$26,S395)</f>
        <v>AGRARE</v>
      </c>
    </row>
    <row r="396" spans="1:20" x14ac:dyDescent="0.3">
      <c r="A396" s="22" t="str">
        <f>+'MOVIL-ESTACIONES'!A396</f>
        <v>ESTMOQ03</v>
      </c>
      <c r="B396" s="22">
        <f>+'MOVIL-ESTACIONES'!E396</f>
        <v>1</v>
      </c>
      <c r="C396" s="22">
        <f>+'MOVIL-ESTACIONES'!F396</f>
        <v>100</v>
      </c>
      <c r="D396" s="22">
        <f>+'MOVIL-ESTACIONES'!G396</f>
        <v>400</v>
      </c>
      <c r="E396" s="22" t="str">
        <f>+'MOVIL-ESTACIONES'!H396</f>
        <v>BSCARE</v>
      </c>
      <c r="F396" s="22" t="str">
        <f>+'MOVIL-ESTACIONES'!I396</f>
        <v>RNCARE</v>
      </c>
      <c r="G396" s="22" t="str">
        <f>+'MOVIL-ESTACIONES'!J396</f>
        <v>SGWARE</v>
      </c>
      <c r="H396" s="22" t="str">
        <f>+'MOVIL-ESTACIONES'!L396</f>
        <v>MOQUEGUA</v>
      </c>
      <c r="I396" s="22">
        <f>MATCH(H396,'factores - departamento'!$A$2:$A$26,0)</f>
        <v>18</v>
      </c>
      <c r="J396" s="209" cm="1">
        <f t="array" ref="J396">+DEMANDAS!$B$12*PARAMETROS!$B$17*INDEX('factores - departamento'!$C$2:$C$26,$I396)</f>
        <v>119929810.96393538</v>
      </c>
      <c r="K396" s="209" cm="1">
        <f t="array" ref="K396">+DEMANDAS!$B$12*PARAMETROS!$B$18*INDEX('factores - departamento'!$C$2:$C$26,$I396)</f>
        <v>1074884837.539607</v>
      </c>
      <c r="L396" s="209" cm="1">
        <f t="array" ref="L396">+DEMANDAS!$B$12*PARAMETROS!$B$19*INDEX('factores - departamento'!$C$2:$C$26,$I396)</f>
        <v>3626775291.0679135</v>
      </c>
      <c r="M396" s="22">
        <f t="shared" si="37"/>
        <v>8</v>
      </c>
      <c r="N396" s="22">
        <f t="shared" si="38"/>
        <v>800</v>
      </c>
      <c r="O396" s="22">
        <f t="shared" si="39"/>
        <v>3200</v>
      </c>
      <c r="P396" s="209">
        <f t="shared" si="40"/>
        <v>14991226.370491922</v>
      </c>
      <c r="Q396" s="209">
        <f t="shared" si="41"/>
        <v>134360604.69245088</v>
      </c>
      <c r="R396" s="209">
        <f t="shared" si="42"/>
        <v>453346911.38348919</v>
      </c>
      <c r="S396" s="22">
        <f>MATCH(H396,'factores - departamento'!$A$2:$A$26,0)</f>
        <v>18</v>
      </c>
      <c r="T396" s="22" t="str" cm="1">
        <f t="array" ref="T396">INDEX('factores - departamento'!$G$2:$G$26,S396)</f>
        <v>AGRARE</v>
      </c>
    </row>
    <row r="397" spans="1:20" x14ac:dyDescent="0.3">
      <c r="A397" s="22" t="str">
        <f>+'MOVIL-ESTACIONES'!A397</f>
        <v>ESTMOQ04</v>
      </c>
      <c r="B397" s="22">
        <f>+'MOVIL-ESTACIONES'!E397</f>
        <v>1</v>
      </c>
      <c r="C397" s="22">
        <f>+'MOVIL-ESTACIONES'!F397</f>
        <v>100</v>
      </c>
      <c r="D397" s="22">
        <f>+'MOVIL-ESTACIONES'!G397</f>
        <v>400</v>
      </c>
      <c r="E397" s="22" t="str">
        <f>+'MOVIL-ESTACIONES'!H397</f>
        <v>BSCARE</v>
      </c>
      <c r="F397" s="22" t="str">
        <f>+'MOVIL-ESTACIONES'!I397</f>
        <v>RNCARE</v>
      </c>
      <c r="G397" s="22" t="str">
        <f>+'MOVIL-ESTACIONES'!J397</f>
        <v>SGWARE</v>
      </c>
      <c r="H397" s="22" t="str">
        <f>+'MOVIL-ESTACIONES'!L397</f>
        <v>MOQUEGUA</v>
      </c>
      <c r="I397" s="22">
        <f>MATCH(H397,'factores - departamento'!$A$2:$A$26,0)</f>
        <v>18</v>
      </c>
      <c r="J397" s="209" cm="1">
        <f t="array" ref="J397">+DEMANDAS!$B$12*PARAMETROS!$B$17*INDEX('factores - departamento'!$C$2:$C$26,$I397)</f>
        <v>119929810.96393538</v>
      </c>
      <c r="K397" s="209" cm="1">
        <f t="array" ref="K397">+DEMANDAS!$B$12*PARAMETROS!$B$18*INDEX('factores - departamento'!$C$2:$C$26,$I397)</f>
        <v>1074884837.539607</v>
      </c>
      <c r="L397" s="209" cm="1">
        <f t="array" ref="L397">+DEMANDAS!$B$12*PARAMETROS!$B$19*INDEX('factores - departamento'!$C$2:$C$26,$I397)</f>
        <v>3626775291.0679135</v>
      </c>
      <c r="M397" s="22">
        <f t="shared" si="37"/>
        <v>8</v>
      </c>
      <c r="N397" s="22">
        <f t="shared" si="38"/>
        <v>800</v>
      </c>
      <c r="O397" s="22">
        <f t="shared" si="39"/>
        <v>3200</v>
      </c>
      <c r="P397" s="209">
        <f t="shared" si="40"/>
        <v>14991226.370491922</v>
      </c>
      <c r="Q397" s="209">
        <f t="shared" si="41"/>
        <v>134360604.69245088</v>
      </c>
      <c r="R397" s="209">
        <f t="shared" si="42"/>
        <v>453346911.38348919</v>
      </c>
      <c r="S397" s="22">
        <f>MATCH(H397,'factores - departamento'!$A$2:$A$26,0)</f>
        <v>18</v>
      </c>
      <c r="T397" s="22" t="str" cm="1">
        <f t="array" ref="T397">INDEX('factores - departamento'!$G$2:$G$26,S397)</f>
        <v>AGRARE</v>
      </c>
    </row>
    <row r="398" spans="1:20" x14ac:dyDescent="0.3">
      <c r="A398" s="22" t="str">
        <f>+'MOVIL-ESTACIONES'!A398</f>
        <v>ESTMOQ05</v>
      </c>
      <c r="B398" s="22">
        <f>+'MOVIL-ESTACIONES'!E398</f>
        <v>1</v>
      </c>
      <c r="C398" s="22">
        <f>+'MOVIL-ESTACIONES'!F398</f>
        <v>100</v>
      </c>
      <c r="D398" s="22">
        <f>+'MOVIL-ESTACIONES'!G398</f>
        <v>400</v>
      </c>
      <c r="E398" s="22" t="str">
        <f>+'MOVIL-ESTACIONES'!H398</f>
        <v>BSCARE</v>
      </c>
      <c r="F398" s="22" t="str">
        <f>+'MOVIL-ESTACIONES'!I398</f>
        <v>RNCARE</v>
      </c>
      <c r="G398" s="22" t="str">
        <f>+'MOVIL-ESTACIONES'!J398</f>
        <v>SGWARE</v>
      </c>
      <c r="H398" s="22" t="str">
        <f>+'MOVIL-ESTACIONES'!L398</f>
        <v>MOQUEGUA</v>
      </c>
      <c r="I398" s="22">
        <f>MATCH(H398,'factores - departamento'!$A$2:$A$26,0)</f>
        <v>18</v>
      </c>
      <c r="J398" s="209" cm="1">
        <f t="array" ref="J398">+DEMANDAS!$B$12*PARAMETROS!$B$17*INDEX('factores - departamento'!$C$2:$C$26,$I398)</f>
        <v>119929810.96393538</v>
      </c>
      <c r="K398" s="209" cm="1">
        <f t="array" ref="K398">+DEMANDAS!$B$12*PARAMETROS!$B$18*INDEX('factores - departamento'!$C$2:$C$26,$I398)</f>
        <v>1074884837.539607</v>
      </c>
      <c r="L398" s="209" cm="1">
        <f t="array" ref="L398">+DEMANDAS!$B$12*PARAMETROS!$B$19*INDEX('factores - departamento'!$C$2:$C$26,$I398)</f>
        <v>3626775291.0679135</v>
      </c>
      <c r="M398" s="22">
        <f t="shared" si="37"/>
        <v>8</v>
      </c>
      <c r="N398" s="22">
        <f t="shared" si="38"/>
        <v>800</v>
      </c>
      <c r="O398" s="22">
        <f t="shared" si="39"/>
        <v>3200</v>
      </c>
      <c r="P398" s="209">
        <f t="shared" si="40"/>
        <v>14991226.370491922</v>
      </c>
      <c r="Q398" s="209">
        <f t="shared" si="41"/>
        <v>134360604.69245088</v>
      </c>
      <c r="R398" s="209">
        <f t="shared" si="42"/>
        <v>453346911.38348919</v>
      </c>
      <c r="S398" s="22">
        <f>MATCH(H398,'factores - departamento'!$A$2:$A$26,0)</f>
        <v>18</v>
      </c>
      <c r="T398" s="22" t="str" cm="1">
        <f t="array" ref="T398">INDEX('factores - departamento'!$G$2:$G$26,S398)</f>
        <v>AGRARE</v>
      </c>
    </row>
    <row r="399" spans="1:20" x14ac:dyDescent="0.3">
      <c r="A399" s="22" t="str">
        <f>+'MOVIL-ESTACIONES'!A399</f>
        <v>ESTMOQ06</v>
      </c>
      <c r="B399" s="22">
        <f>+'MOVIL-ESTACIONES'!E399</f>
        <v>1</v>
      </c>
      <c r="C399" s="22">
        <f>+'MOVIL-ESTACIONES'!F399</f>
        <v>100</v>
      </c>
      <c r="D399" s="22">
        <f>+'MOVIL-ESTACIONES'!G399</f>
        <v>400</v>
      </c>
      <c r="E399" s="22" t="str">
        <f>+'MOVIL-ESTACIONES'!H399</f>
        <v>BSCARE</v>
      </c>
      <c r="F399" s="22" t="str">
        <f>+'MOVIL-ESTACIONES'!I399</f>
        <v>RNCARE</v>
      </c>
      <c r="G399" s="22" t="str">
        <f>+'MOVIL-ESTACIONES'!J399</f>
        <v>SGWARE</v>
      </c>
      <c r="H399" s="22" t="str">
        <f>+'MOVIL-ESTACIONES'!L399</f>
        <v>MOQUEGUA</v>
      </c>
      <c r="I399" s="22">
        <f>MATCH(H399,'factores - departamento'!$A$2:$A$26,0)</f>
        <v>18</v>
      </c>
      <c r="J399" s="209" cm="1">
        <f t="array" ref="J399">+DEMANDAS!$B$12*PARAMETROS!$B$17*INDEX('factores - departamento'!$C$2:$C$26,$I399)</f>
        <v>119929810.96393538</v>
      </c>
      <c r="K399" s="209" cm="1">
        <f t="array" ref="K399">+DEMANDAS!$B$12*PARAMETROS!$B$18*INDEX('factores - departamento'!$C$2:$C$26,$I399)</f>
        <v>1074884837.539607</v>
      </c>
      <c r="L399" s="209" cm="1">
        <f t="array" ref="L399">+DEMANDAS!$B$12*PARAMETROS!$B$19*INDEX('factores - departamento'!$C$2:$C$26,$I399)</f>
        <v>3626775291.0679135</v>
      </c>
      <c r="M399" s="22">
        <f t="shared" si="37"/>
        <v>8</v>
      </c>
      <c r="N399" s="22">
        <f t="shared" si="38"/>
        <v>800</v>
      </c>
      <c r="O399" s="22">
        <f t="shared" si="39"/>
        <v>3200</v>
      </c>
      <c r="P399" s="209">
        <f t="shared" si="40"/>
        <v>14991226.370491922</v>
      </c>
      <c r="Q399" s="209">
        <f t="shared" si="41"/>
        <v>134360604.69245088</v>
      </c>
      <c r="R399" s="209">
        <f t="shared" si="42"/>
        <v>453346911.38348919</v>
      </c>
      <c r="S399" s="22">
        <f>MATCH(H399,'factores - departamento'!$A$2:$A$26,0)</f>
        <v>18</v>
      </c>
      <c r="T399" s="22" t="str" cm="1">
        <f t="array" ref="T399">INDEX('factores - departamento'!$G$2:$G$26,S399)</f>
        <v>AGRARE</v>
      </c>
    </row>
    <row r="400" spans="1:20" x14ac:dyDescent="0.3">
      <c r="A400" s="22" t="str">
        <f>+'MOVIL-ESTACIONES'!A400</f>
        <v>ESTMOQ07</v>
      </c>
      <c r="B400" s="22">
        <f>+'MOVIL-ESTACIONES'!E400</f>
        <v>1</v>
      </c>
      <c r="C400" s="22">
        <f>+'MOVIL-ESTACIONES'!F400</f>
        <v>100</v>
      </c>
      <c r="D400" s="22">
        <f>+'MOVIL-ESTACIONES'!G400</f>
        <v>400</v>
      </c>
      <c r="E400" s="22" t="str">
        <f>+'MOVIL-ESTACIONES'!H400</f>
        <v>BSCARE</v>
      </c>
      <c r="F400" s="22" t="str">
        <f>+'MOVIL-ESTACIONES'!I400</f>
        <v>RNCARE</v>
      </c>
      <c r="G400" s="22" t="str">
        <f>+'MOVIL-ESTACIONES'!J400</f>
        <v>SGWARE</v>
      </c>
      <c r="H400" s="22" t="str">
        <f>+'MOVIL-ESTACIONES'!L400</f>
        <v>MOQUEGUA</v>
      </c>
      <c r="I400" s="22">
        <f>MATCH(H400,'factores - departamento'!$A$2:$A$26,0)</f>
        <v>18</v>
      </c>
      <c r="J400" s="209" cm="1">
        <f t="array" ref="J400">+DEMANDAS!$B$12*PARAMETROS!$B$17*INDEX('factores - departamento'!$C$2:$C$26,$I400)</f>
        <v>119929810.96393538</v>
      </c>
      <c r="K400" s="209" cm="1">
        <f t="array" ref="K400">+DEMANDAS!$B$12*PARAMETROS!$B$18*INDEX('factores - departamento'!$C$2:$C$26,$I400)</f>
        <v>1074884837.539607</v>
      </c>
      <c r="L400" s="209" cm="1">
        <f t="array" ref="L400">+DEMANDAS!$B$12*PARAMETROS!$B$19*INDEX('factores - departamento'!$C$2:$C$26,$I400)</f>
        <v>3626775291.0679135</v>
      </c>
      <c r="M400" s="22">
        <f t="shared" si="37"/>
        <v>8</v>
      </c>
      <c r="N400" s="22">
        <f t="shared" si="38"/>
        <v>800</v>
      </c>
      <c r="O400" s="22">
        <f t="shared" si="39"/>
        <v>3200</v>
      </c>
      <c r="P400" s="209">
        <f t="shared" si="40"/>
        <v>14991226.370491922</v>
      </c>
      <c r="Q400" s="209">
        <f t="shared" si="41"/>
        <v>134360604.69245088</v>
      </c>
      <c r="R400" s="209">
        <f t="shared" si="42"/>
        <v>453346911.38348919</v>
      </c>
      <c r="S400" s="22">
        <f>MATCH(H400,'factores - departamento'!$A$2:$A$26,0)</f>
        <v>18</v>
      </c>
      <c r="T400" s="22" t="str" cm="1">
        <f t="array" ref="T400">INDEX('factores - departamento'!$G$2:$G$26,S400)</f>
        <v>AGRARE</v>
      </c>
    </row>
    <row r="401" spans="1:20" x14ac:dyDescent="0.3">
      <c r="A401" s="22" t="str">
        <f>+'MOVIL-ESTACIONES'!A401</f>
        <v>ESTMOQ08</v>
      </c>
      <c r="B401" s="22">
        <f>+'MOVIL-ESTACIONES'!E401</f>
        <v>1</v>
      </c>
      <c r="C401" s="22">
        <f>+'MOVIL-ESTACIONES'!F401</f>
        <v>100</v>
      </c>
      <c r="D401" s="22">
        <f>+'MOVIL-ESTACIONES'!G401</f>
        <v>400</v>
      </c>
      <c r="E401" s="22" t="str">
        <f>+'MOVIL-ESTACIONES'!H401</f>
        <v>BSCARE</v>
      </c>
      <c r="F401" s="22" t="str">
        <f>+'MOVIL-ESTACIONES'!I401</f>
        <v>RNCARE</v>
      </c>
      <c r="G401" s="22" t="str">
        <f>+'MOVIL-ESTACIONES'!J401</f>
        <v>SGWARE</v>
      </c>
      <c r="H401" s="22" t="str">
        <f>+'MOVIL-ESTACIONES'!L401</f>
        <v>MOQUEGUA</v>
      </c>
      <c r="I401" s="22">
        <f>MATCH(H401,'factores - departamento'!$A$2:$A$26,0)</f>
        <v>18</v>
      </c>
      <c r="J401" s="209" cm="1">
        <f t="array" ref="J401">+DEMANDAS!$B$12*PARAMETROS!$B$17*INDEX('factores - departamento'!$C$2:$C$26,$I401)</f>
        <v>119929810.96393538</v>
      </c>
      <c r="K401" s="209" cm="1">
        <f t="array" ref="K401">+DEMANDAS!$B$12*PARAMETROS!$B$18*INDEX('factores - departamento'!$C$2:$C$26,$I401)</f>
        <v>1074884837.539607</v>
      </c>
      <c r="L401" s="209" cm="1">
        <f t="array" ref="L401">+DEMANDAS!$B$12*PARAMETROS!$B$19*INDEX('factores - departamento'!$C$2:$C$26,$I401)</f>
        <v>3626775291.0679135</v>
      </c>
      <c r="M401" s="22">
        <f t="shared" si="37"/>
        <v>8</v>
      </c>
      <c r="N401" s="22">
        <f t="shared" si="38"/>
        <v>800</v>
      </c>
      <c r="O401" s="22">
        <f t="shared" si="39"/>
        <v>3200</v>
      </c>
      <c r="P401" s="209">
        <f t="shared" si="40"/>
        <v>14991226.370491922</v>
      </c>
      <c r="Q401" s="209">
        <f t="shared" si="41"/>
        <v>134360604.69245088</v>
      </c>
      <c r="R401" s="209">
        <f t="shared" si="42"/>
        <v>453346911.38348919</v>
      </c>
      <c r="S401" s="22">
        <f>MATCH(H401,'factores - departamento'!$A$2:$A$26,0)</f>
        <v>18</v>
      </c>
      <c r="T401" s="22" t="str" cm="1">
        <f t="array" ref="T401">INDEX('factores - departamento'!$G$2:$G$26,S401)</f>
        <v>AGRARE</v>
      </c>
    </row>
    <row r="402" spans="1:20" x14ac:dyDescent="0.3">
      <c r="A402" s="22" t="str">
        <f>+'MOVIL-ESTACIONES'!A402</f>
        <v>ESTPAS01</v>
      </c>
      <c r="B402" s="22">
        <f>+'MOVIL-ESTACIONES'!E402</f>
        <v>1</v>
      </c>
      <c r="C402" s="22">
        <f>+'MOVIL-ESTACIONES'!F402</f>
        <v>100</v>
      </c>
      <c r="D402" s="22">
        <f>+'MOVIL-ESTACIONES'!G402</f>
        <v>400</v>
      </c>
      <c r="E402" s="22" t="str">
        <f>+'MOVIL-ESTACIONES'!H402</f>
        <v>BSCLIM</v>
      </c>
      <c r="F402" s="22" t="str">
        <f>+'MOVIL-ESTACIONES'!I402</f>
        <v>RNCLIM</v>
      </c>
      <c r="G402" s="22" t="str">
        <f>+'MOVIL-ESTACIONES'!J402</f>
        <v>SGWLIM</v>
      </c>
      <c r="H402" s="22" t="str">
        <f>+'MOVIL-ESTACIONES'!L402</f>
        <v>PASCO</v>
      </c>
      <c r="I402" s="22">
        <f>MATCH(H402,'factores - departamento'!$A$2:$A$26,0)</f>
        <v>19</v>
      </c>
      <c r="J402" s="209" cm="1">
        <f t="array" ref="J402">+DEMANDAS!$B$12*PARAMETROS!$B$17*INDEX('factores - departamento'!$C$2:$C$26,$I402)</f>
        <v>129613706.17534886</v>
      </c>
      <c r="K402" s="209" cm="1">
        <f t="array" ref="K402">+DEMANDAS!$B$12*PARAMETROS!$B$18*INDEX('factores - departamento'!$C$2:$C$26,$I402)</f>
        <v>1161677871.2933326</v>
      </c>
      <c r="L402" s="209" cm="1">
        <f t="array" ref="L402">+DEMANDAS!$B$12*PARAMETROS!$B$19*INDEX('factores - departamento'!$C$2:$C$26,$I402)</f>
        <v>3919624179.8617663</v>
      </c>
      <c r="M402" s="22">
        <f t="shared" si="37"/>
        <v>11</v>
      </c>
      <c r="N402" s="22">
        <f t="shared" si="38"/>
        <v>1100</v>
      </c>
      <c r="O402" s="22">
        <f t="shared" si="39"/>
        <v>4400</v>
      </c>
      <c r="P402" s="209">
        <f t="shared" si="40"/>
        <v>11783064.197758988</v>
      </c>
      <c r="Q402" s="209">
        <f t="shared" si="41"/>
        <v>105607079.20848478</v>
      </c>
      <c r="R402" s="209">
        <f t="shared" si="42"/>
        <v>356329470.89652425</v>
      </c>
      <c r="S402" s="22">
        <f>MATCH(H402,'factores - departamento'!$A$2:$A$26,0)</f>
        <v>19</v>
      </c>
      <c r="T402" s="22" t="str" cm="1">
        <f t="array" ref="T402">INDEX('factores - departamento'!$G$2:$G$26,S402)</f>
        <v>AGRLIM</v>
      </c>
    </row>
    <row r="403" spans="1:20" x14ac:dyDescent="0.3">
      <c r="A403" s="22" t="str">
        <f>+'MOVIL-ESTACIONES'!A403</f>
        <v>ESTPAS02</v>
      </c>
      <c r="B403" s="22">
        <f>+'MOVIL-ESTACIONES'!E403</f>
        <v>1</v>
      </c>
      <c r="C403" s="22">
        <f>+'MOVIL-ESTACIONES'!F403</f>
        <v>100</v>
      </c>
      <c r="D403" s="22">
        <f>+'MOVIL-ESTACIONES'!G403</f>
        <v>400</v>
      </c>
      <c r="E403" s="22" t="str">
        <f>+'MOVIL-ESTACIONES'!H403</f>
        <v>BSCLIM</v>
      </c>
      <c r="F403" s="22" t="str">
        <f>+'MOVIL-ESTACIONES'!I403</f>
        <v>RNCLIM</v>
      </c>
      <c r="G403" s="22" t="str">
        <f>+'MOVIL-ESTACIONES'!J403</f>
        <v>SGWLIM</v>
      </c>
      <c r="H403" s="22" t="str">
        <f>+'MOVIL-ESTACIONES'!L403</f>
        <v>PASCO</v>
      </c>
      <c r="I403" s="22">
        <f>MATCH(H403,'factores - departamento'!$A$2:$A$26,0)</f>
        <v>19</v>
      </c>
      <c r="J403" s="209" cm="1">
        <f t="array" ref="J403">+DEMANDAS!$B$12*PARAMETROS!$B$17*INDEX('factores - departamento'!$C$2:$C$26,$I403)</f>
        <v>129613706.17534886</v>
      </c>
      <c r="K403" s="209" cm="1">
        <f t="array" ref="K403">+DEMANDAS!$B$12*PARAMETROS!$B$18*INDEX('factores - departamento'!$C$2:$C$26,$I403)</f>
        <v>1161677871.2933326</v>
      </c>
      <c r="L403" s="209" cm="1">
        <f t="array" ref="L403">+DEMANDAS!$B$12*PARAMETROS!$B$19*INDEX('factores - departamento'!$C$2:$C$26,$I403)</f>
        <v>3919624179.8617663</v>
      </c>
      <c r="M403" s="22">
        <f t="shared" si="37"/>
        <v>11</v>
      </c>
      <c r="N403" s="22">
        <f t="shared" si="38"/>
        <v>1100</v>
      </c>
      <c r="O403" s="22">
        <f t="shared" si="39"/>
        <v>4400</v>
      </c>
      <c r="P403" s="209">
        <f t="shared" si="40"/>
        <v>11783064.197758988</v>
      </c>
      <c r="Q403" s="209">
        <f t="shared" si="41"/>
        <v>105607079.20848478</v>
      </c>
      <c r="R403" s="209">
        <f t="shared" si="42"/>
        <v>356329470.89652425</v>
      </c>
      <c r="S403" s="22">
        <f>MATCH(H403,'factores - departamento'!$A$2:$A$26,0)</f>
        <v>19</v>
      </c>
      <c r="T403" s="22" t="str" cm="1">
        <f t="array" ref="T403">INDEX('factores - departamento'!$G$2:$G$26,S403)</f>
        <v>AGRLIM</v>
      </c>
    </row>
    <row r="404" spans="1:20" x14ac:dyDescent="0.3">
      <c r="A404" s="22" t="str">
        <f>+'MOVIL-ESTACIONES'!A404</f>
        <v>ESTPAS03</v>
      </c>
      <c r="B404" s="22">
        <f>+'MOVIL-ESTACIONES'!E404</f>
        <v>1</v>
      </c>
      <c r="C404" s="22">
        <f>+'MOVIL-ESTACIONES'!F404</f>
        <v>100</v>
      </c>
      <c r="D404" s="22">
        <f>+'MOVIL-ESTACIONES'!G404</f>
        <v>400</v>
      </c>
      <c r="E404" s="22" t="str">
        <f>+'MOVIL-ESTACIONES'!H404</f>
        <v>BSCLIM</v>
      </c>
      <c r="F404" s="22" t="str">
        <f>+'MOVIL-ESTACIONES'!I404</f>
        <v>RNCLIM</v>
      </c>
      <c r="G404" s="22" t="str">
        <f>+'MOVIL-ESTACIONES'!J404</f>
        <v>SGWLIM</v>
      </c>
      <c r="H404" s="22" t="str">
        <f>+'MOVIL-ESTACIONES'!L404</f>
        <v>PASCO</v>
      </c>
      <c r="I404" s="22">
        <f>MATCH(H404,'factores - departamento'!$A$2:$A$26,0)</f>
        <v>19</v>
      </c>
      <c r="J404" s="209" cm="1">
        <f t="array" ref="J404">+DEMANDAS!$B$12*PARAMETROS!$B$17*INDEX('factores - departamento'!$C$2:$C$26,$I404)</f>
        <v>129613706.17534886</v>
      </c>
      <c r="K404" s="209" cm="1">
        <f t="array" ref="K404">+DEMANDAS!$B$12*PARAMETROS!$B$18*INDEX('factores - departamento'!$C$2:$C$26,$I404)</f>
        <v>1161677871.2933326</v>
      </c>
      <c r="L404" s="209" cm="1">
        <f t="array" ref="L404">+DEMANDAS!$B$12*PARAMETROS!$B$19*INDEX('factores - departamento'!$C$2:$C$26,$I404)</f>
        <v>3919624179.8617663</v>
      </c>
      <c r="M404" s="22">
        <f t="shared" si="37"/>
        <v>11</v>
      </c>
      <c r="N404" s="22">
        <f t="shared" si="38"/>
        <v>1100</v>
      </c>
      <c r="O404" s="22">
        <f t="shared" si="39"/>
        <v>4400</v>
      </c>
      <c r="P404" s="209">
        <f t="shared" si="40"/>
        <v>11783064.197758988</v>
      </c>
      <c r="Q404" s="209">
        <f t="shared" si="41"/>
        <v>105607079.20848478</v>
      </c>
      <c r="R404" s="209">
        <f t="shared" si="42"/>
        <v>356329470.89652425</v>
      </c>
      <c r="S404" s="22">
        <f>MATCH(H404,'factores - departamento'!$A$2:$A$26,0)</f>
        <v>19</v>
      </c>
      <c r="T404" s="22" t="str" cm="1">
        <f t="array" ref="T404">INDEX('factores - departamento'!$G$2:$G$26,S404)</f>
        <v>AGRLIM</v>
      </c>
    </row>
    <row r="405" spans="1:20" x14ac:dyDescent="0.3">
      <c r="A405" s="22" t="str">
        <f>+'MOVIL-ESTACIONES'!A405</f>
        <v>ESTPAS04</v>
      </c>
      <c r="B405" s="22">
        <f>+'MOVIL-ESTACIONES'!E405</f>
        <v>1</v>
      </c>
      <c r="C405" s="22">
        <f>+'MOVIL-ESTACIONES'!F405</f>
        <v>100</v>
      </c>
      <c r="D405" s="22">
        <f>+'MOVIL-ESTACIONES'!G405</f>
        <v>400</v>
      </c>
      <c r="E405" s="22" t="str">
        <f>+'MOVIL-ESTACIONES'!H405</f>
        <v>BSCLIM</v>
      </c>
      <c r="F405" s="22" t="str">
        <f>+'MOVIL-ESTACIONES'!I405</f>
        <v>RNCLIM</v>
      </c>
      <c r="G405" s="22" t="str">
        <f>+'MOVIL-ESTACIONES'!J405</f>
        <v>SGWLIM</v>
      </c>
      <c r="H405" s="22" t="str">
        <f>+'MOVIL-ESTACIONES'!L405</f>
        <v>PASCO</v>
      </c>
      <c r="I405" s="22">
        <f>MATCH(H405,'factores - departamento'!$A$2:$A$26,0)</f>
        <v>19</v>
      </c>
      <c r="J405" s="209" cm="1">
        <f t="array" ref="J405">+DEMANDAS!$B$12*PARAMETROS!$B$17*INDEX('factores - departamento'!$C$2:$C$26,$I405)</f>
        <v>129613706.17534886</v>
      </c>
      <c r="K405" s="209" cm="1">
        <f t="array" ref="K405">+DEMANDAS!$B$12*PARAMETROS!$B$18*INDEX('factores - departamento'!$C$2:$C$26,$I405)</f>
        <v>1161677871.2933326</v>
      </c>
      <c r="L405" s="209" cm="1">
        <f t="array" ref="L405">+DEMANDAS!$B$12*PARAMETROS!$B$19*INDEX('factores - departamento'!$C$2:$C$26,$I405)</f>
        <v>3919624179.8617663</v>
      </c>
      <c r="M405" s="22">
        <f t="shared" si="37"/>
        <v>11</v>
      </c>
      <c r="N405" s="22">
        <f t="shared" si="38"/>
        <v>1100</v>
      </c>
      <c r="O405" s="22">
        <f t="shared" si="39"/>
        <v>4400</v>
      </c>
      <c r="P405" s="209">
        <f t="shared" si="40"/>
        <v>11783064.197758988</v>
      </c>
      <c r="Q405" s="209">
        <f t="shared" si="41"/>
        <v>105607079.20848478</v>
      </c>
      <c r="R405" s="209">
        <f t="shared" si="42"/>
        <v>356329470.89652425</v>
      </c>
      <c r="S405" s="22">
        <f>MATCH(H405,'factores - departamento'!$A$2:$A$26,0)</f>
        <v>19</v>
      </c>
      <c r="T405" s="22" t="str" cm="1">
        <f t="array" ref="T405">INDEX('factores - departamento'!$G$2:$G$26,S405)</f>
        <v>AGRLIM</v>
      </c>
    </row>
    <row r="406" spans="1:20" x14ac:dyDescent="0.3">
      <c r="A406" s="22" t="str">
        <f>+'MOVIL-ESTACIONES'!A406</f>
        <v>ESTPAS05</v>
      </c>
      <c r="B406" s="22">
        <f>+'MOVIL-ESTACIONES'!E406</f>
        <v>1</v>
      </c>
      <c r="C406" s="22">
        <f>+'MOVIL-ESTACIONES'!F406</f>
        <v>100</v>
      </c>
      <c r="D406" s="22">
        <f>+'MOVIL-ESTACIONES'!G406</f>
        <v>400</v>
      </c>
      <c r="E406" s="22" t="str">
        <f>+'MOVIL-ESTACIONES'!H406</f>
        <v>BSCLIM</v>
      </c>
      <c r="F406" s="22" t="str">
        <f>+'MOVIL-ESTACIONES'!I406</f>
        <v>RNCLIM</v>
      </c>
      <c r="G406" s="22" t="str">
        <f>+'MOVIL-ESTACIONES'!J406</f>
        <v>SGWLIM</v>
      </c>
      <c r="H406" s="22" t="str">
        <f>+'MOVIL-ESTACIONES'!L406</f>
        <v>PASCO</v>
      </c>
      <c r="I406" s="22">
        <f>MATCH(H406,'factores - departamento'!$A$2:$A$26,0)</f>
        <v>19</v>
      </c>
      <c r="J406" s="209" cm="1">
        <f t="array" ref="J406">+DEMANDAS!$B$12*PARAMETROS!$B$17*INDEX('factores - departamento'!$C$2:$C$26,$I406)</f>
        <v>129613706.17534886</v>
      </c>
      <c r="K406" s="209" cm="1">
        <f t="array" ref="K406">+DEMANDAS!$B$12*PARAMETROS!$B$18*INDEX('factores - departamento'!$C$2:$C$26,$I406)</f>
        <v>1161677871.2933326</v>
      </c>
      <c r="L406" s="209" cm="1">
        <f t="array" ref="L406">+DEMANDAS!$B$12*PARAMETROS!$B$19*INDEX('factores - departamento'!$C$2:$C$26,$I406)</f>
        <v>3919624179.8617663</v>
      </c>
      <c r="M406" s="22">
        <f t="shared" si="37"/>
        <v>11</v>
      </c>
      <c r="N406" s="22">
        <f t="shared" si="38"/>
        <v>1100</v>
      </c>
      <c r="O406" s="22">
        <f t="shared" si="39"/>
        <v>4400</v>
      </c>
      <c r="P406" s="209">
        <f t="shared" si="40"/>
        <v>11783064.197758988</v>
      </c>
      <c r="Q406" s="209">
        <f t="shared" si="41"/>
        <v>105607079.20848478</v>
      </c>
      <c r="R406" s="209">
        <f t="shared" si="42"/>
        <v>356329470.89652425</v>
      </c>
      <c r="S406" s="22">
        <f>MATCH(H406,'factores - departamento'!$A$2:$A$26,0)</f>
        <v>19</v>
      </c>
      <c r="T406" s="22" t="str" cm="1">
        <f t="array" ref="T406">INDEX('factores - departamento'!$G$2:$G$26,S406)</f>
        <v>AGRLIM</v>
      </c>
    </row>
    <row r="407" spans="1:20" x14ac:dyDescent="0.3">
      <c r="A407" s="22" t="str">
        <f>+'MOVIL-ESTACIONES'!A407</f>
        <v>ESTPAS06</v>
      </c>
      <c r="B407" s="22">
        <f>+'MOVIL-ESTACIONES'!E407</f>
        <v>1</v>
      </c>
      <c r="C407" s="22">
        <f>+'MOVIL-ESTACIONES'!F407</f>
        <v>100</v>
      </c>
      <c r="D407" s="22">
        <f>+'MOVIL-ESTACIONES'!G407</f>
        <v>400</v>
      </c>
      <c r="E407" s="22" t="str">
        <f>+'MOVIL-ESTACIONES'!H407</f>
        <v>BSCLIM</v>
      </c>
      <c r="F407" s="22" t="str">
        <f>+'MOVIL-ESTACIONES'!I407</f>
        <v>RNCLIM</v>
      </c>
      <c r="G407" s="22" t="str">
        <f>+'MOVIL-ESTACIONES'!J407</f>
        <v>SGWLIM</v>
      </c>
      <c r="H407" s="22" t="str">
        <f>+'MOVIL-ESTACIONES'!L407</f>
        <v>PASCO</v>
      </c>
      <c r="I407" s="22">
        <f>MATCH(H407,'factores - departamento'!$A$2:$A$26,0)</f>
        <v>19</v>
      </c>
      <c r="J407" s="209" cm="1">
        <f t="array" ref="J407">+DEMANDAS!$B$12*PARAMETROS!$B$17*INDEX('factores - departamento'!$C$2:$C$26,$I407)</f>
        <v>129613706.17534886</v>
      </c>
      <c r="K407" s="209" cm="1">
        <f t="array" ref="K407">+DEMANDAS!$B$12*PARAMETROS!$B$18*INDEX('factores - departamento'!$C$2:$C$26,$I407)</f>
        <v>1161677871.2933326</v>
      </c>
      <c r="L407" s="209" cm="1">
        <f t="array" ref="L407">+DEMANDAS!$B$12*PARAMETROS!$B$19*INDEX('factores - departamento'!$C$2:$C$26,$I407)</f>
        <v>3919624179.8617663</v>
      </c>
      <c r="M407" s="22">
        <f t="shared" si="37"/>
        <v>11</v>
      </c>
      <c r="N407" s="22">
        <f t="shared" si="38"/>
        <v>1100</v>
      </c>
      <c r="O407" s="22">
        <f t="shared" si="39"/>
        <v>4400</v>
      </c>
      <c r="P407" s="209">
        <f t="shared" si="40"/>
        <v>11783064.197758988</v>
      </c>
      <c r="Q407" s="209">
        <f t="shared" si="41"/>
        <v>105607079.20848478</v>
      </c>
      <c r="R407" s="209">
        <f t="shared" si="42"/>
        <v>356329470.89652425</v>
      </c>
      <c r="S407" s="22">
        <f>MATCH(H407,'factores - departamento'!$A$2:$A$26,0)</f>
        <v>19</v>
      </c>
      <c r="T407" s="22" t="str" cm="1">
        <f t="array" ref="T407">INDEX('factores - departamento'!$G$2:$G$26,S407)</f>
        <v>AGRLIM</v>
      </c>
    </row>
    <row r="408" spans="1:20" x14ac:dyDescent="0.3">
      <c r="A408" s="22" t="str">
        <f>+'MOVIL-ESTACIONES'!A408</f>
        <v>ESTPAS07</v>
      </c>
      <c r="B408" s="22">
        <f>+'MOVIL-ESTACIONES'!E408</f>
        <v>1</v>
      </c>
      <c r="C408" s="22">
        <f>+'MOVIL-ESTACIONES'!F408</f>
        <v>100</v>
      </c>
      <c r="D408" s="22">
        <f>+'MOVIL-ESTACIONES'!G408</f>
        <v>400</v>
      </c>
      <c r="E408" s="22" t="str">
        <f>+'MOVIL-ESTACIONES'!H408</f>
        <v>BSCLIM</v>
      </c>
      <c r="F408" s="22" t="str">
        <f>+'MOVIL-ESTACIONES'!I408</f>
        <v>RNCLIM</v>
      </c>
      <c r="G408" s="22" t="str">
        <f>+'MOVIL-ESTACIONES'!J408</f>
        <v>SGWLIM</v>
      </c>
      <c r="H408" s="22" t="str">
        <f>+'MOVIL-ESTACIONES'!L408</f>
        <v>PASCO</v>
      </c>
      <c r="I408" s="22">
        <f>MATCH(H408,'factores - departamento'!$A$2:$A$26,0)</f>
        <v>19</v>
      </c>
      <c r="J408" s="209" cm="1">
        <f t="array" ref="J408">+DEMANDAS!$B$12*PARAMETROS!$B$17*INDEX('factores - departamento'!$C$2:$C$26,$I408)</f>
        <v>129613706.17534886</v>
      </c>
      <c r="K408" s="209" cm="1">
        <f t="array" ref="K408">+DEMANDAS!$B$12*PARAMETROS!$B$18*INDEX('factores - departamento'!$C$2:$C$26,$I408)</f>
        <v>1161677871.2933326</v>
      </c>
      <c r="L408" s="209" cm="1">
        <f t="array" ref="L408">+DEMANDAS!$B$12*PARAMETROS!$B$19*INDEX('factores - departamento'!$C$2:$C$26,$I408)</f>
        <v>3919624179.8617663</v>
      </c>
      <c r="M408" s="22">
        <f t="shared" si="37"/>
        <v>11</v>
      </c>
      <c r="N408" s="22">
        <f t="shared" si="38"/>
        <v>1100</v>
      </c>
      <c r="O408" s="22">
        <f t="shared" si="39"/>
        <v>4400</v>
      </c>
      <c r="P408" s="209">
        <f t="shared" si="40"/>
        <v>11783064.197758988</v>
      </c>
      <c r="Q408" s="209">
        <f t="shared" si="41"/>
        <v>105607079.20848478</v>
      </c>
      <c r="R408" s="209">
        <f t="shared" si="42"/>
        <v>356329470.89652425</v>
      </c>
      <c r="S408" s="22">
        <f>MATCH(H408,'factores - departamento'!$A$2:$A$26,0)</f>
        <v>19</v>
      </c>
      <c r="T408" s="22" t="str" cm="1">
        <f t="array" ref="T408">INDEX('factores - departamento'!$G$2:$G$26,S408)</f>
        <v>AGRLIM</v>
      </c>
    </row>
    <row r="409" spans="1:20" x14ac:dyDescent="0.3">
      <c r="A409" s="22" t="str">
        <f>+'MOVIL-ESTACIONES'!A409</f>
        <v>ESTPAS08</v>
      </c>
      <c r="B409" s="22">
        <f>+'MOVIL-ESTACIONES'!E409</f>
        <v>1</v>
      </c>
      <c r="C409" s="22">
        <f>+'MOVIL-ESTACIONES'!F409</f>
        <v>100</v>
      </c>
      <c r="D409" s="22">
        <f>+'MOVIL-ESTACIONES'!G409</f>
        <v>400</v>
      </c>
      <c r="E409" s="22" t="str">
        <f>+'MOVIL-ESTACIONES'!H409</f>
        <v>BSCLIM</v>
      </c>
      <c r="F409" s="22" t="str">
        <f>+'MOVIL-ESTACIONES'!I409</f>
        <v>RNCLIM</v>
      </c>
      <c r="G409" s="22" t="str">
        <f>+'MOVIL-ESTACIONES'!J409</f>
        <v>SGWLIM</v>
      </c>
      <c r="H409" s="22" t="str">
        <f>+'MOVIL-ESTACIONES'!L409</f>
        <v>PASCO</v>
      </c>
      <c r="I409" s="22">
        <f>MATCH(H409,'factores - departamento'!$A$2:$A$26,0)</f>
        <v>19</v>
      </c>
      <c r="J409" s="209" cm="1">
        <f t="array" ref="J409">+DEMANDAS!$B$12*PARAMETROS!$B$17*INDEX('factores - departamento'!$C$2:$C$26,$I409)</f>
        <v>129613706.17534886</v>
      </c>
      <c r="K409" s="209" cm="1">
        <f t="array" ref="K409">+DEMANDAS!$B$12*PARAMETROS!$B$18*INDEX('factores - departamento'!$C$2:$C$26,$I409)</f>
        <v>1161677871.2933326</v>
      </c>
      <c r="L409" s="209" cm="1">
        <f t="array" ref="L409">+DEMANDAS!$B$12*PARAMETROS!$B$19*INDEX('factores - departamento'!$C$2:$C$26,$I409)</f>
        <v>3919624179.8617663</v>
      </c>
      <c r="M409" s="22">
        <f t="shared" si="37"/>
        <v>11</v>
      </c>
      <c r="N409" s="22">
        <f t="shared" si="38"/>
        <v>1100</v>
      </c>
      <c r="O409" s="22">
        <f t="shared" si="39"/>
        <v>4400</v>
      </c>
      <c r="P409" s="209">
        <f t="shared" si="40"/>
        <v>11783064.197758988</v>
      </c>
      <c r="Q409" s="209">
        <f t="shared" si="41"/>
        <v>105607079.20848478</v>
      </c>
      <c r="R409" s="209">
        <f t="shared" si="42"/>
        <v>356329470.89652425</v>
      </c>
      <c r="S409" s="22">
        <f>MATCH(H409,'factores - departamento'!$A$2:$A$26,0)</f>
        <v>19</v>
      </c>
      <c r="T409" s="22" t="str" cm="1">
        <f t="array" ref="T409">INDEX('factores - departamento'!$G$2:$G$26,S409)</f>
        <v>AGRLIM</v>
      </c>
    </row>
    <row r="410" spans="1:20" x14ac:dyDescent="0.3">
      <c r="A410" s="22" t="str">
        <f>+'MOVIL-ESTACIONES'!A410</f>
        <v>ESTPAS09</v>
      </c>
      <c r="B410" s="22">
        <f>+'MOVIL-ESTACIONES'!E410</f>
        <v>1</v>
      </c>
      <c r="C410" s="22">
        <f>+'MOVIL-ESTACIONES'!F410</f>
        <v>100</v>
      </c>
      <c r="D410" s="22">
        <f>+'MOVIL-ESTACIONES'!G410</f>
        <v>400</v>
      </c>
      <c r="E410" s="22" t="str">
        <f>+'MOVIL-ESTACIONES'!H410</f>
        <v>BSCLIM</v>
      </c>
      <c r="F410" s="22" t="str">
        <f>+'MOVIL-ESTACIONES'!I410</f>
        <v>RNCLIM</v>
      </c>
      <c r="G410" s="22" t="str">
        <f>+'MOVIL-ESTACIONES'!J410</f>
        <v>SGWLIM</v>
      </c>
      <c r="H410" s="22" t="str">
        <f>+'MOVIL-ESTACIONES'!L410</f>
        <v>PASCO</v>
      </c>
      <c r="I410" s="22">
        <f>MATCH(H410,'factores - departamento'!$A$2:$A$26,0)</f>
        <v>19</v>
      </c>
      <c r="J410" s="209" cm="1">
        <f t="array" ref="J410">+DEMANDAS!$B$12*PARAMETROS!$B$17*INDEX('factores - departamento'!$C$2:$C$26,$I410)</f>
        <v>129613706.17534886</v>
      </c>
      <c r="K410" s="209" cm="1">
        <f t="array" ref="K410">+DEMANDAS!$B$12*PARAMETROS!$B$18*INDEX('factores - departamento'!$C$2:$C$26,$I410)</f>
        <v>1161677871.2933326</v>
      </c>
      <c r="L410" s="209" cm="1">
        <f t="array" ref="L410">+DEMANDAS!$B$12*PARAMETROS!$B$19*INDEX('factores - departamento'!$C$2:$C$26,$I410)</f>
        <v>3919624179.8617663</v>
      </c>
      <c r="M410" s="22">
        <f t="shared" si="37"/>
        <v>11</v>
      </c>
      <c r="N410" s="22">
        <f t="shared" si="38"/>
        <v>1100</v>
      </c>
      <c r="O410" s="22">
        <f t="shared" si="39"/>
        <v>4400</v>
      </c>
      <c r="P410" s="209">
        <f t="shared" si="40"/>
        <v>11783064.197758988</v>
      </c>
      <c r="Q410" s="209">
        <f t="shared" si="41"/>
        <v>105607079.20848478</v>
      </c>
      <c r="R410" s="209">
        <f t="shared" si="42"/>
        <v>356329470.89652425</v>
      </c>
      <c r="S410" s="22">
        <f>MATCH(H410,'factores - departamento'!$A$2:$A$26,0)</f>
        <v>19</v>
      </c>
      <c r="T410" s="22" t="str" cm="1">
        <f t="array" ref="T410">INDEX('factores - departamento'!$G$2:$G$26,S410)</f>
        <v>AGRLIM</v>
      </c>
    </row>
    <row r="411" spans="1:20" x14ac:dyDescent="0.3">
      <c r="A411" s="22" t="str">
        <f>+'MOVIL-ESTACIONES'!A411</f>
        <v>ESTPAS10</v>
      </c>
      <c r="B411" s="22">
        <f>+'MOVIL-ESTACIONES'!E411</f>
        <v>1</v>
      </c>
      <c r="C411" s="22">
        <f>+'MOVIL-ESTACIONES'!F411</f>
        <v>100</v>
      </c>
      <c r="D411" s="22">
        <f>+'MOVIL-ESTACIONES'!G411</f>
        <v>400</v>
      </c>
      <c r="E411" s="22" t="str">
        <f>+'MOVIL-ESTACIONES'!H411</f>
        <v>BSCLIM</v>
      </c>
      <c r="F411" s="22" t="str">
        <f>+'MOVIL-ESTACIONES'!I411</f>
        <v>RNCLIM</v>
      </c>
      <c r="G411" s="22" t="str">
        <f>+'MOVIL-ESTACIONES'!J411</f>
        <v>SGWLIM</v>
      </c>
      <c r="H411" s="22" t="str">
        <f>+'MOVIL-ESTACIONES'!L411</f>
        <v>PASCO</v>
      </c>
      <c r="I411" s="22">
        <f>MATCH(H411,'factores - departamento'!$A$2:$A$26,0)</f>
        <v>19</v>
      </c>
      <c r="J411" s="209" cm="1">
        <f t="array" ref="J411">+DEMANDAS!$B$12*PARAMETROS!$B$17*INDEX('factores - departamento'!$C$2:$C$26,$I411)</f>
        <v>129613706.17534886</v>
      </c>
      <c r="K411" s="209" cm="1">
        <f t="array" ref="K411">+DEMANDAS!$B$12*PARAMETROS!$B$18*INDEX('factores - departamento'!$C$2:$C$26,$I411)</f>
        <v>1161677871.2933326</v>
      </c>
      <c r="L411" s="209" cm="1">
        <f t="array" ref="L411">+DEMANDAS!$B$12*PARAMETROS!$B$19*INDEX('factores - departamento'!$C$2:$C$26,$I411)</f>
        <v>3919624179.8617663</v>
      </c>
      <c r="M411" s="22">
        <f t="shared" si="37"/>
        <v>11</v>
      </c>
      <c r="N411" s="22">
        <f t="shared" si="38"/>
        <v>1100</v>
      </c>
      <c r="O411" s="22">
        <f t="shared" si="39"/>
        <v>4400</v>
      </c>
      <c r="P411" s="209">
        <f t="shared" si="40"/>
        <v>11783064.197758988</v>
      </c>
      <c r="Q411" s="209">
        <f t="shared" si="41"/>
        <v>105607079.20848478</v>
      </c>
      <c r="R411" s="209">
        <f t="shared" si="42"/>
        <v>356329470.89652425</v>
      </c>
      <c r="S411" s="22">
        <f>MATCH(H411,'factores - departamento'!$A$2:$A$26,0)</f>
        <v>19</v>
      </c>
      <c r="T411" s="22" t="str" cm="1">
        <f t="array" ref="T411">INDEX('factores - departamento'!$G$2:$G$26,S411)</f>
        <v>AGRLIM</v>
      </c>
    </row>
    <row r="412" spans="1:20" x14ac:dyDescent="0.3">
      <c r="A412" s="22" t="str">
        <f>+'MOVIL-ESTACIONES'!A412</f>
        <v>ESTPAS11</v>
      </c>
      <c r="B412" s="22">
        <f>+'MOVIL-ESTACIONES'!E412</f>
        <v>1</v>
      </c>
      <c r="C412" s="22">
        <f>+'MOVIL-ESTACIONES'!F412</f>
        <v>100</v>
      </c>
      <c r="D412" s="22">
        <f>+'MOVIL-ESTACIONES'!G412</f>
        <v>400</v>
      </c>
      <c r="E412" s="22" t="str">
        <f>+'MOVIL-ESTACIONES'!H412</f>
        <v>BSCLIM</v>
      </c>
      <c r="F412" s="22" t="str">
        <f>+'MOVIL-ESTACIONES'!I412</f>
        <v>RNCLIM</v>
      </c>
      <c r="G412" s="22" t="str">
        <f>+'MOVIL-ESTACIONES'!J412</f>
        <v>SGWLIM</v>
      </c>
      <c r="H412" s="22" t="str">
        <f>+'MOVIL-ESTACIONES'!L412</f>
        <v>PASCO</v>
      </c>
      <c r="I412" s="22">
        <f>MATCH(H412,'factores - departamento'!$A$2:$A$26,0)</f>
        <v>19</v>
      </c>
      <c r="J412" s="209" cm="1">
        <f t="array" ref="J412">+DEMANDAS!$B$12*PARAMETROS!$B$17*INDEX('factores - departamento'!$C$2:$C$26,$I412)</f>
        <v>129613706.17534886</v>
      </c>
      <c r="K412" s="209" cm="1">
        <f t="array" ref="K412">+DEMANDAS!$B$12*PARAMETROS!$B$18*INDEX('factores - departamento'!$C$2:$C$26,$I412)</f>
        <v>1161677871.2933326</v>
      </c>
      <c r="L412" s="209" cm="1">
        <f t="array" ref="L412">+DEMANDAS!$B$12*PARAMETROS!$B$19*INDEX('factores - departamento'!$C$2:$C$26,$I412)</f>
        <v>3919624179.8617663</v>
      </c>
      <c r="M412" s="22">
        <f t="shared" si="37"/>
        <v>11</v>
      </c>
      <c r="N412" s="22">
        <f t="shared" si="38"/>
        <v>1100</v>
      </c>
      <c r="O412" s="22">
        <f t="shared" si="39"/>
        <v>4400</v>
      </c>
      <c r="P412" s="209">
        <f t="shared" si="40"/>
        <v>11783064.197758988</v>
      </c>
      <c r="Q412" s="209">
        <f t="shared" si="41"/>
        <v>105607079.20848478</v>
      </c>
      <c r="R412" s="209">
        <f t="shared" si="42"/>
        <v>356329470.89652425</v>
      </c>
      <c r="S412" s="22">
        <f>MATCH(H412,'factores - departamento'!$A$2:$A$26,0)</f>
        <v>19</v>
      </c>
      <c r="T412" s="22" t="str" cm="1">
        <f t="array" ref="T412">INDEX('factores - departamento'!$G$2:$G$26,S412)</f>
        <v>AGRLIM</v>
      </c>
    </row>
    <row r="413" spans="1:20" x14ac:dyDescent="0.3">
      <c r="A413" s="22" t="str">
        <f>+'MOVIL-ESTACIONES'!A413</f>
        <v>ESTPIU01</v>
      </c>
      <c r="B413" s="22">
        <f>+'MOVIL-ESTACIONES'!E413</f>
        <v>1</v>
      </c>
      <c r="C413" s="22">
        <f>+'MOVIL-ESTACIONES'!F413</f>
        <v>100</v>
      </c>
      <c r="D413" s="22">
        <f>+'MOVIL-ESTACIONES'!G413</f>
        <v>400</v>
      </c>
      <c r="E413" s="22" t="str">
        <f>+'MOVIL-ESTACIONES'!H413</f>
        <v>BSCLAL</v>
      </c>
      <c r="F413" s="22" t="str">
        <f>+'MOVIL-ESTACIONES'!I413</f>
        <v>RNCLAL</v>
      </c>
      <c r="G413" s="22" t="str">
        <f>+'MOVIL-ESTACIONES'!J413</f>
        <v>SGWLAL</v>
      </c>
      <c r="H413" s="22" t="str">
        <f>+'MOVIL-ESTACIONES'!L413</f>
        <v>PIURA</v>
      </c>
      <c r="I413" s="22">
        <f>MATCH(H413,'factores - departamento'!$A$2:$A$26,0)</f>
        <v>20</v>
      </c>
      <c r="J413" s="209" cm="1">
        <f t="array" ref="J413">+DEMANDAS!$B$12*PARAMETROS!$B$17*INDEX('factores - departamento'!$C$2:$C$26,$I413)</f>
        <v>1012903121.3782723</v>
      </c>
      <c r="K413" s="209" cm="1">
        <f t="array" ref="K413">+DEMANDAS!$B$12*PARAMETROS!$B$18*INDEX('factores - departamento'!$C$2:$C$26,$I413)</f>
        <v>9078261679.1870804</v>
      </c>
      <c r="L413" s="209" cm="1">
        <f t="array" ref="L413">+DEMANDAS!$B$12*PARAMETROS!$B$19*INDEX('factores - departamento'!$C$2:$C$26,$I413)</f>
        <v>30631016453.156734</v>
      </c>
      <c r="M413" s="22">
        <f t="shared" si="37"/>
        <v>40</v>
      </c>
      <c r="N413" s="22">
        <f t="shared" si="38"/>
        <v>4000</v>
      </c>
      <c r="O413" s="22">
        <f t="shared" si="39"/>
        <v>16000</v>
      </c>
      <c r="P413" s="209">
        <f t="shared" si="40"/>
        <v>25322578.034456808</v>
      </c>
      <c r="Q413" s="209">
        <f t="shared" si="41"/>
        <v>226956541.97967702</v>
      </c>
      <c r="R413" s="209">
        <f t="shared" si="42"/>
        <v>765775411.32891846</v>
      </c>
      <c r="S413" s="22">
        <f>MATCH(H413,'factores - departamento'!$A$2:$A$26,0)</f>
        <v>20</v>
      </c>
      <c r="T413" s="22" t="str" cm="1">
        <f t="array" ref="T413">INDEX('factores - departamento'!$G$2:$G$26,S413)</f>
        <v>AGRLAL</v>
      </c>
    </row>
    <row r="414" spans="1:20" x14ac:dyDescent="0.3">
      <c r="A414" s="22" t="str">
        <f>+'MOVIL-ESTACIONES'!A414</f>
        <v>ESTPIU02</v>
      </c>
      <c r="B414" s="22">
        <f>+'MOVIL-ESTACIONES'!E414</f>
        <v>1</v>
      </c>
      <c r="C414" s="22">
        <f>+'MOVIL-ESTACIONES'!F414</f>
        <v>100</v>
      </c>
      <c r="D414" s="22">
        <f>+'MOVIL-ESTACIONES'!G414</f>
        <v>400</v>
      </c>
      <c r="E414" s="22" t="str">
        <f>+'MOVIL-ESTACIONES'!H414</f>
        <v>BSCLAL</v>
      </c>
      <c r="F414" s="22" t="str">
        <f>+'MOVIL-ESTACIONES'!I414</f>
        <v>RNCLAL</v>
      </c>
      <c r="G414" s="22" t="str">
        <f>+'MOVIL-ESTACIONES'!J414</f>
        <v>SGWLAL</v>
      </c>
      <c r="H414" s="22" t="str">
        <f>+'MOVIL-ESTACIONES'!L414</f>
        <v>PIURA</v>
      </c>
      <c r="I414" s="22">
        <f>MATCH(H414,'factores - departamento'!$A$2:$A$26,0)</f>
        <v>20</v>
      </c>
      <c r="J414" s="209" cm="1">
        <f t="array" ref="J414">+DEMANDAS!$B$12*PARAMETROS!$B$17*INDEX('factores - departamento'!$C$2:$C$26,$I414)</f>
        <v>1012903121.3782723</v>
      </c>
      <c r="K414" s="209" cm="1">
        <f t="array" ref="K414">+DEMANDAS!$B$12*PARAMETROS!$B$18*INDEX('factores - departamento'!$C$2:$C$26,$I414)</f>
        <v>9078261679.1870804</v>
      </c>
      <c r="L414" s="209" cm="1">
        <f t="array" ref="L414">+DEMANDAS!$B$12*PARAMETROS!$B$19*INDEX('factores - departamento'!$C$2:$C$26,$I414)</f>
        <v>30631016453.156734</v>
      </c>
      <c r="M414" s="22">
        <f t="shared" si="37"/>
        <v>40</v>
      </c>
      <c r="N414" s="22">
        <f t="shared" si="38"/>
        <v>4000</v>
      </c>
      <c r="O414" s="22">
        <f t="shared" si="39"/>
        <v>16000</v>
      </c>
      <c r="P414" s="209">
        <f t="shared" si="40"/>
        <v>25322578.034456808</v>
      </c>
      <c r="Q414" s="209">
        <f t="shared" si="41"/>
        <v>226956541.97967702</v>
      </c>
      <c r="R414" s="209">
        <f t="shared" si="42"/>
        <v>765775411.32891846</v>
      </c>
      <c r="S414" s="22">
        <f>MATCH(H414,'factores - departamento'!$A$2:$A$26,0)</f>
        <v>20</v>
      </c>
      <c r="T414" s="22" t="str" cm="1">
        <f t="array" ref="T414">INDEX('factores - departamento'!$G$2:$G$26,S414)</f>
        <v>AGRLAL</v>
      </c>
    </row>
    <row r="415" spans="1:20" x14ac:dyDescent="0.3">
      <c r="A415" s="22" t="str">
        <f>+'MOVIL-ESTACIONES'!A415</f>
        <v>ESTPIU03</v>
      </c>
      <c r="B415" s="22">
        <f>+'MOVIL-ESTACIONES'!E415</f>
        <v>1</v>
      </c>
      <c r="C415" s="22">
        <f>+'MOVIL-ESTACIONES'!F415</f>
        <v>100</v>
      </c>
      <c r="D415" s="22">
        <f>+'MOVIL-ESTACIONES'!G415</f>
        <v>400</v>
      </c>
      <c r="E415" s="22" t="str">
        <f>+'MOVIL-ESTACIONES'!H415</f>
        <v>BSCLAL</v>
      </c>
      <c r="F415" s="22" t="str">
        <f>+'MOVIL-ESTACIONES'!I415</f>
        <v>RNCLAL</v>
      </c>
      <c r="G415" s="22" t="str">
        <f>+'MOVIL-ESTACIONES'!J415</f>
        <v>SGWLAL</v>
      </c>
      <c r="H415" s="22" t="str">
        <f>+'MOVIL-ESTACIONES'!L415</f>
        <v>PIURA</v>
      </c>
      <c r="I415" s="22">
        <f>MATCH(H415,'factores - departamento'!$A$2:$A$26,0)</f>
        <v>20</v>
      </c>
      <c r="J415" s="209" cm="1">
        <f t="array" ref="J415">+DEMANDAS!$B$12*PARAMETROS!$B$17*INDEX('factores - departamento'!$C$2:$C$26,$I415)</f>
        <v>1012903121.3782723</v>
      </c>
      <c r="K415" s="209" cm="1">
        <f t="array" ref="K415">+DEMANDAS!$B$12*PARAMETROS!$B$18*INDEX('factores - departamento'!$C$2:$C$26,$I415)</f>
        <v>9078261679.1870804</v>
      </c>
      <c r="L415" s="209" cm="1">
        <f t="array" ref="L415">+DEMANDAS!$B$12*PARAMETROS!$B$19*INDEX('factores - departamento'!$C$2:$C$26,$I415)</f>
        <v>30631016453.156734</v>
      </c>
      <c r="M415" s="22">
        <f t="shared" si="37"/>
        <v>40</v>
      </c>
      <c r="N415" s="22">
        <f t="shared" si="38"/>
        <v>4000</v>
      </c>
      <c r="O415" s="22">
        <f t="shared" si="39"/>
        <v>16000</v>
      </c>
      <c r="P415" s="209">
        <f t="shared" si="40"/>
        <v>25322578.034456808</v>
      </c>
      <c r="Q415" s="209">
        <f t="shared" si="41"/>
        <v>226956541.97967702</v>
      </c>
      <c r="R415" s="209">
        <f t="shared" si="42"/>
        <v>765775411.32891846</v>
      </c>
      <c r="S415" s="22">
        <f>MATCH(H415,'factores - departamento'!$A$2:$A$26,0)</f>
        <v>20</v>
      </c>
      <c r="T415" s="22" t="str" cm="1">
        <f t="array" ref="T415">INDEX('factores - departamento'!$G$2:$G$26,S415)</f>
        <v>AGRLAL</v>
      </c>
    </row>
    <row r="416" spans="1:20" x14ac:dyDescent="0.3">
      <c r="A416" s="22" t="str">
        <f>+'MOVIL-ESTACIONES'!A416</f>
        <v>ESTPIU04</v>
      </c>
      <c r="B416" s="22">
        <f>+'MOVIL-ESTACIONES'!E416</f>
        <v>1</v>
      </c>
      <c r="C416" s="22">
        <f>+'MOVIL-ESTACIONES'!F416</f>
        <v>100</v>
      </c>
      <c r="D416" s="22">
        <f>+'MOVIL-ESTACIONES'!G416</f>
        <v>400</v>
      </c>
      <c r="E416" s="22" t="str">
        <f>+'MOVIL-ESTACIONES'!H416</f>
        <v>BSCLAL</v>
      </c>
      <c r="F416" s="22" t="str">
        <f>+'MOVIL-ESTACIONES'!I416</f>
        <v>RNCLAL</v>
      </c>
      <c r="G416" s="22" t="str">
        <f>+'MOVIL-ESTACIONES'!J416</f>
        <v>SGWLAL</v>
      </c>
      <c r="H416" s="22" t="str">
        <f>+'MOVIL-ESTACIONES'!L416</f>
        <v>PIURA</v>
      </c>
      <c r="I416" s="22">
        <f>MATCH(H416,'factores - departamento'!$A$2:$A$26,0)</f>
        <v>20</v>
      </c>
      <c r="J416" s="209" cm="1">
        <f t="array" ref="J416">+DEMANDAS!$B$12*PARAMETROS!$B$17*INDEX('factores - departamento'!$C$2:$C$26,$I416)</f>
        <v>1012903121.3782723</v>
      </c>
      <c r="K416" s="209" cm="1">
        <f t="array" ref="K416">+DEMANDAS!$B$12*PARAMETROS!$B$18*INDEX('factores - departamento'!$C$2:$C$26,$I416)</f>
        <v>9078261679.1870804</v>
      </c>
      <c r="L416" s="209" cm="1">
        <f t="array" ref="L416">+DEMANDAS!$B$12*PARAMETROS!$B$19*INDEX('factores - departamento'!$C$2:$C$26,$I416)</f>
        <v>30631016453.156734</v>
      </c>
      <c r="M416" s="22">
        <f t="shared" si="37"/>
        <v>40</v>
      </c>
      <c r="N416" s="22">
        <f t="shared" si="38"/>
        <v>4000</v>
      </c>
      <c r="O416" s="22">
        <f t="shared" si="39"/>
        <v>16000</v>
      </c>
      <c r="P416" s="209">
        <f t="shared" si="40"/>
        <v>25322578.034456808</v>
      </c>
      <c r="Q416" s="209">
        <f t="shared" si="41"/>
        <v>226956541.97967702</v>
      </c>
      <c r="R416" s="209">
        <f t="shared" si="42"/>
        <v>765775411.32891846</v>
      </c>
      <c r="S416" s="22">
        <f>MATCH(H416,'factores - departamento'!$A$2:$A$26,0)</f>
        <v>20</v>
      </c>
      <c r="T416" s="22" t="str" cm="1">
        <f t="array" ref="T416">INDEX('factores - departamento'!$G$2:$G$26,S416)</f>
        <v>AGRLAL</v>
      </c>
    </row>
    <row r="417" spans="1:20" x14ac:dyDescent="0.3">
      <c r="A417" s="22" t="str">
        <f>+'MOVIL-ESTACIONES'!A417</f>
        <v>ESTPIU05</v>
      </c>
      <c r="B417" s="22">
        <f>+'MOVIL-ESTACIONES'!E417</f>
        <v>1</v>
      </c>
      <c r="C417" s="22">
        <f>+'MOVIL-ESTACIONES'!F417</f>
        <v>100</v>
      </c>
      <c r="D417" s="22">
        <f>+'MOVIL-ESTACIONES'!G417</f>
        <v>400</v>
      </c>
      <c r="E417" s="22" t="str">
        <f>+'MOVIL-ESTACIONES'!H417</f>
        <v>BSCLAL</v>
      </c>
      <c r="F417" s="22" t="str">
        <f>+'MOVIL-ESTACIONES'!I417</f>
        <v>RNCLAL</v>
      </c>
      <c r="G417" s="22" t="str">
        <f>+'MOVIL-ESTACIONES'!J417</f>
        <v>SGWLAL</v>
      </c>
      <c r="H417" s="22" t="str">
        <f>+'MOVIL-ESTACIONES'!L417</f>
        <v>PIURA</v>
      </c>
      <c r="I417" s="22">
        <f>MATCH(H417,'factores - departamento'!$A$2:$A$26,0)</f>
        <v>20</v>
      </c>
      <c r="J417" s="209" cm="1">
        <f t="array" ref="J417">+DEMANDAS!$B$12*PARAMETROS!$B$17*INDEX('factores - departamento'!$C$2:$C$26,$I417)</f>
        <v>1012903121.3782723</v>
      </c>
      <c r="K417" s="209" cm="1">
        <f t="array" ref="K417">+DEMANDAS!$B$12*PARAMETROS!$B$18*INDEX('factores - departamento'!$C$2:$C$26,$I417)</f>
        <v>9078261679.1870804</v>
      </c>
      <c r="L417" s="209" cm="1">
        <f t="array" ref="L417">+DEMANDAS!$B$12*PARAMETROS!$B$19*INDEX('factores - departamento'!$C$2:$C$26,$I417)</f>
        <v>30631016453.156734</v>
      </c>
      <c r="M417" s="22">
        <f t="shared" si="37"/>
        <v>40</v>
      </c>
      <c r="N417" s="22">
        <f t="shared" si="38"/>
        <v>4000</v>
      </c>
      <c r="O417" s="22">
        <f t="shared" si="39"/>
        <v>16000</v>
      </c>
      <c r="P417" s="209">
        <f t="shared" si="40"/>
        <v>25322578.034456808</v>
      </c>
      <c r="Q417" s="209">
        <f t="shared" si="41"/>
        <v>226956541.97967702</v>
      </c>
      <c r="R417" s="209">
        <f t="shared" si="42"/>
        <v>765775411.32891846</v>
      </c>
      <c r="S417" s="22">
        <f>MATCH(H417,'factores - departamento'!$A$2:$A$26,0)</f>
        <v>20</v>
      </c>
      <c r="T417" s="22" t="str" cm="1">
        <f t="array" ref="T417">INDEX('factores - departamento'!$G$2:$G$26,S417)</f>
        <v>AGRLAL</v>
      </c>
    </row>
    <row r="418" spans="1:20" x14ac:dyDescent="0.3">
      <c r="A418" s="22" t="str">
        <f>+'MOVIL-ESTACIONES'!A418</f>
        <v>ESTPIU06</v>
      </c>
      <c r="B418" s="22">
        <f>+'MOVIL-ESTACIONES'!E418</f>
        <v>1</v>
      </c>
      <c r="C418" s="22">
        <f>+'MOVIL-ESTACIONES'!F418</f>
        <v>100</v>
      </c>
      <c r="D418" s="22">
        <f>+'MOVIL-ESTACIONES'!G418</f>
        <v>400</v>
      </c>
      <c r="E418" s="22" t="str">
        <f>+'MOVIL-ESTACIONES'!H418</f>
        <v>BSCLAL</v>
      </c>
      <c r="F418" s="22" t="str">
        <f>+'MOVIL-ESTACIONES'!I418</f>
        <v>RNCLAL</v>
      </c>
      <c r="G418" s="22" t="str">
        <f>+'MOVIL-ESTACIONES'!J418</f>
        <v>SGWLAL</v>
      </c>
      <c r="H418" s="22" t="str">
        <f>+'MOVIL-ESTACIONES'!L418</f>
        <v>PIURA</v>
      </c>
      <c r="I418" s="22">
        <f>MATCH(H418,'factores - departamento'!$A$2:$A$26,0)</f>
        <v>20</v>
      </c>
      <c r="J418" s="209" cm="1">
        <f t="array" ref="J418">+DEMANDAS!$B$12*PARAMETROS!$B$17*INDEX('factores - departamento'!$C$2:$C$26,$I418)</f>
        <v>1012903121.3782723</v>
      </c>
      <c r="K418" s="209" cm="1">
        <f t="array" ref="K418">+DEMANDAS!$B$12*PARAMETROS!$B$18*INDEX('factores - departamento'!$C$2:$C$26,$I418)</f>
        <v>9078261679.1870804</v>
      </c>
      <c r="L418" s="209" cm="1">
        <f t="array" ref="L418">+DEMANDAS!$B$12*PARAMETROS!$B$19*INDEX('factores - departamento'!$C$2:$C$26,$I418)</f>
        <v>30631016453.156734</v>
      </c>
      <c r="M418" s="22">
        <f t="shared" si="37"/>
        <v>40</v>
      </c>
      <c r="N418" s="22">
        <f t="shared" si="38"/>
        <v>4000</v>
      </c>
      <c r="O418" s="22">
        <f t="shared" si="39"/>
        <v>16000</v>
      </c>
      <c r="P418" s="209">
        <f t="shared" si="40"/>
        <v>25322578.034456808</v>
      </c>
      <c r="Q418" s="209">
        <f t="shared" si="41"/>
        <v>226956541.97967702</v>
      </c>
      <c r="R418" s="209">
        <f t="shared" si="42"/>
        <v>765775411.32891846</v>
      </c>
      <c r="S418" s="22">
        <f>MATCH(H418,'factores - departamento'!$A$2:$A$26,0)</f>
        <v>20</v>
      </c>
      <c r="T418" s="22" t="str" cm="1">
        <f t="array" ref="T418">INDEX('factores - departamento'!$G$2:$G$26,S418)</f>
        <v>AGRLAL</v>
      </c>
    </row>
    <row r="419" spans="1:20" x14ac:dyDescent="0.3">
      <c r="A419" s="22" t="str">
        <f>+'MOVIL-ESTACIONES'!A419</f>
        <v>ESTPIU07</v>
      </c>
      <c r="B419" s="22">
        <f>+'MOVIL-ESTACIONES'!E419</f>
        <v>1</v>
      </c>
      <c r="C419" s="22">
        <f>+'MOVIL-ESTACIONES'!F419</f>
        <v>100</v>
      </c>
      <c r="D419" s="22">
        <f>+'MOVIL-ESTACIONES'!G419</f>
        <v>400</v>
      </c>
      <c r="E419" s="22" t="str">
        <f>+'MOVIL-ESTACIONES'!H419</f>
        <v>BSCLAL</v>
      </c>
      <c r="F419" s="22" t="str">
        <f>+'MOVIL-ESTACIONES'!I419</f>
        <v>RNCLAL</v>
      </c>
      <c r="G419" s="22" t="str">
        <f>+'MOVIL-ESTACIONES'!J419</f>
        <v>SGWLAL</v>
      </c>
      <c r="H419" s="22" t="str">
        <f>+'MOVIL-ESTACIONES'!L419</f>
        <v>PIURA</v>
      </c>
      <c r="I419" s="22">
        <f>MATCH(H419,'factores - departamento'!$A$2:$A$26,0)</f>
        <v>20</v>
      </c>
      <c r="J419" s="209" cm="1">
        <f t="array" ref="J419">+DEMANDAS!$B$12*PARAMETROS!$B$17*INDEX('factores - departamento'!$C$2:$C$26,$I419)</f>
        <v>1012903121.3782723</v>
      </c>
      <c r="K419" s="209" cm="1">
        <f t="array" ref="K419">+DEMANDAS!$B$12*PARAMETROS!$B$18*INDEX('factores - departamento'!$C$2:$C$26,$I419)</f>
        <v>9078261679.1870804</v>
      </c>
      <c r="L419" s="209" cm="1">
        <f t="array" ref="L419">+DEMANDAS!$B$12*PARAMETROS!$B$19*INDEX('factores - departamento'!$C$2:$C$26,$I419)</f>
        <v>30631016453.156734</v>
      </c>
      <c r="M419" s="22">
        <f t="shared" si="37"/>
        <v>40</v>
      </c>
      <c r="N419" s="22">
        <f t="shared" si="38"/>
        <v>4000</v>
      </c>
      <c r="O419" s="22">
        <f t="shared" si="39"/>
        <v>16000</v>
      </c>
      <c r="P419" s="209">
        <f t="shared" si="40"/>
        <v>25322578.034456808</v>
      </c>
      <c r="Q419" s="209">
        <f t="shared" si="41"/>
        <v>226956541.97967702</v>
      </c>
      <c r="R419" s="209">
        <f t="shared" si="42"/>
        <v>765775411.32891846</v>
      </c>
      <c r="S419" s="22">
        <f>MATCH(H419,'factores - departamento'!$A$2:$A$26,0)</f>
        <v>20</v>
      </c>
      <c r="T419" s="22" t="str" cm="1">
        <f t="array" ref="T419">INDEX('factores - departamento'!$G$2:$G$26,S419)</f>
        <v>AGRLAL</v>
      </c>
    </row>
    <row r="420" spans="1:20" x14ac:dyDescent="0.3">
      <c r="A420" s="22" t="str">
        <f>+'MOVIL-ESTACIONES'!A420</f>
        <v>ESTPIU08</v>
      </c>
      <c r="B420" s="22">
        <f>+'MOVIL-ESTACIONES'!E420</f>
        <v>1</v>
      </c>
      <c r="C420" s="22">
        <f>+'MOVIL-ESTACIONES'!F420</f>
        <v>100</v>
      </c>
      <c r="D420" s="22">
        <f>+'MOVIL-ESTACIONES'!G420</f>
        <v>400</v>
      </c>
      <c r="E420" s="22" t="str">
        <f>+'MOVIL-ESTACIONES'!H420</f>
        <v>BSCLAL</v>
      </c>
      <c r="F420" s="22" t="str">
        <f>+'MOVIL-ESTACIONES'!I420</f>
        <v>RNCLAL</v>
      </c>
      <c r="G420" s="22" t="str">
        <f>+'MOVIL-ESTACIONES'!J420</f>
        <v>SGWLAL</v>
      </c>
      <c r="H420" s="22" t="str">
        <f>+'MOVIL-ESTACIONES'!L420</f>
        <v>PIURA</v>
      </c>
      <c r="I420" s="22">
        <f>MATCH(H420,'factores - departamento'!$A$2:$A$26,0)</f>
        <v>20</v>
      </c>
      <c r="J420" s="209" cm="1">
        <f t="array" ref="J420">+DEMANDAS!$B$12*PARAMETROS!$B$17*INDEX('factores - departamento'!$C$2:$C$26,$I420)</f>
        <v>1012903121.3782723</v>
      </c>
      <c r="K420" s="209" cm="1">
        <f t="array" ref="K420">+DEMANDAS!$B$12*PARAMETROS!$B$18*INDEX('factores - departamento'!$C$2:$C$26,$I420)</f>
        <v>9078261679.1870804</v>
      </c>
      <c r="L420" s="209" cm="1">
        <f t="array" ref="L420">+DEMANDAS!$B$12*PARAMETROS!$B$19*INDEX('factores - departamento'!$C$2:$C$26,$I420)</f>
        <v>30631016453.156734</v>
      </c>
      <c r="M420" s="22">
        <f t="shared" si="37"/>
        <v>40</v>
      </c>
      <c r="N420" s="22">
        <f t="shared" si="38"/>
        <v>4000</v>
      </c>
      <c r="O420" s="22">
        <f t="shared" si="39"/>
        <v>16000</v>
      </c>
      <c r="P420" s="209">
        <f t="shared" si="40"/>
        <v>25322578.034456808</v>
      </c>
      <c r="Q420" s="209">
        <f t="shared" si="41"/>
        <v>226956541.97967702</v>
      </c>
      <c r="R420" s="209">
        <f t="shared" si="42"/>
        <v>765775411.32891846</v>
      </c>
      <c r="S420" s="22">
        <f>MATCH(H420,'factores - departamento'!$A$2:$A$26,0)</f>
        <v>20</v>
      </c>
      <c r="T420" s="22" t="str" cm="1">
        <f t="array" ref="T420">INDEX('factores - departamento'!$G$2:$G$26,S420)</f>
        <v>AGRLAL</v>
      </c>
    </row>
    <row r="421" spans="1:20" x14ac:dyDescent="0.3">
      <c r="A421" s="22" t="str">
        <f>+'MOVIL-ESTACIONES'!A421</f>
        <v>ESTPIU09</v>
      </c>
      <c r="B421" s="22">
        <f>+'MOVIL-ESTACIONES'!E421</f>
        <v>1</v>
      </c>
      <c r="C421" s="22">
        <f>+'MOVIL-ESTACIONES'!F421</f>
        <v>100</v>
      </c>
      <c r="D421" s="22">
        <f>+'MOVIL-ESTACIONES'!G421</f>
        <v>400</v>
      </c>
      <c r="E421" s="22" t="str">
        <f>+'MOVIL-ESTACIONES'!H421</f>
        <v>BSCLAL</v>
      </c>
      <c r="F421" s="22" t="str">
        <f>+'MOVIL-ESTACIONES'!I421</f>
        <v>RNCLAL</v>
      </c>
      <c r="G421" s="22" t="str">
        <f>+'MOVIL-ESTACIONES'!J421</f>
        <v>SGWLAL</v>
      </c>
      <c r="H421" s="22" t="str">
        <f>+'MOVIL-ESTACIONES'!L421</f>
        <v>PIURA</v>
      </c>
      <c r="I421" s="22">
        <f>MATCH(H421,'factores - departamento'!$A$2:$A$26,0)</f>
        <v>20</v>
      </c>
      <c r="J421" s="209" cm="1">
        <f t="array" ref="J421">+DEMANDAS!$B$12*PARAMETROS!$B$17*INDEX('factores - departamento'!$C$2:$C$26,$I421)</f>
        <v>1012903121.3782723</v>
      </c>
      <c r="K421" s="209" cm="1">
        <f t="array" ref="K421">+DEMANDAS!$B$12*PARAMETROS!$B$18*INDEX('factores - departamento'!$C$2:$C$26,$I421)</f>
        <v>9078261679.1870804</v>
      </c>
      <c r="L421" s="209" cm="1">
        <f t="array" ref="L421">+DEMANDAS!$B$12*PARAMETROS!$B$19*INDEX('factores - departamento'!$C$2:$C$26,$I421)</f>
        <v>30631016453.156734</v>
      </c>
      <c r="M421" s="22">
        <f t="shared" si="37"/>
        <v>40</v>
      </c>
      <c r="N421" s="22">
        <f t="shared" si="38"/>
        <v>4000</v>
      </c>
      <c r="O421" s="22">
        <f t="shared" si="39"/>
        <v>16000</v>
      </c>
      <c r="P421" s="209">
        <f t="shared" si="40"/>
        <v>25322578.034456808</v>
      </c>
      <c r="Q421" s="209">
        <f t="shared" si="41"/>
        <v>226956541.97967702</v>
      </c>
      <c r="R421" s="209">
        <f t="shared" si="42"/>
        <v>765775411.32891846</v>
      </c>
      <c r="S421" s="22">
        <f>MATCH(H421,'factores - departamento'!$A$2:$A$26,0)</f>
        <v>20</v>
      </c>
      <c r="T421" s="22" t="str" cm="1">
        <f t="array" ref="T421">INDEX('factores - departamento'!$G$2:$G$26,S421)</f>
        <v>AGRLAL</v>
      </c>
    </row>
    <row r="422" spans="1:20" x14ac:dyDescent="0.3">
      <c r="A422" s="22" t="str">
        <f>+'MOVIL-ESTACIONES'!A422</f>
        <v>ESTPIU10</v>
      </c>
      <c r="B422" s="22">
        <f>+'MOVIL-ESTACIONES'!E422</f>
        <v>1</v>
      </c>
      <c r="C422" s="22">
        <f>+'MOVIL-ESTACIONES'!F422</f>
        <v>100</v>
      </c>
      <c r="D422" s="22">
        <f>+'MOVIL-ESTACIONES'!G422</f>
        <v>400</v>
      </c>
      <c r="E422" s="22" t="str">
        <f>+'MOVIL-ESTACIONES'!H422</f>
        <v>BSCLAL</v>
      </c>
      <c r="F422" s="22" t="str">
        <f>+'MOVIL-ESTACIONES'!I422</f>
        <v>RNCLAL</v>
      </c>
      <c r="G422" s="22" t="str">
        <f>+'MOVIL-ESTACIONES'!J422</f>
        <v>SGWLAL</v>
      </c>
      <c r="H422" s="22" t="str">
        <f>+'MOVIL-ESTACIONES'!L422</f>
        <v>PIURA</v>
      </c>
      <c r="I422" s="22">
        <f>MATCH(H422,'factores - departamento'!$A$2:$A$26,0)</f>
        <v>20</v>
      </c>
      <c r="J422" s="209" cm="1">
        <f t="array" ref="J422">+DEMANDAS!$B$12*PARAMETROS!$B$17*INDEX('factores - departamento'!$C$2:$C$26,$I422)</f>
        <v>1012903121.3782723</v>
      </c>
      <c r="K422" s="209" cm="1">
        <f t="array" ref="K422">+DEMANDAS!$B$12*PARAMETROS!$B$18*INDEX('factores - departamento'!$C$2:$C$26,$I422)</f>
        <v>9078261679.1870804</v>
      </c>
      <c r="L422" s="209" cm="1">
        <f t="array" ref="L422">+DEMANDAS!$B$12*PARAMETROS!$B$19*INDEX('factores - departamento'!$C$2:$C$26,$I422)</f>
        <v>30631016453.156734</v>
      </c>
      <c r="M422" s="22">
        <f t="shared" si="37"/>
        <v>40</v>
      </c>
      <c r="N422" s="22">
        <f t="shared" si="38"/>
        <v>4000</v>
      </c>
      <c r="O422" s="22">
        <f t="shared" si="39"/>
        <v>16000</v>
      </c>
      <c r="P422" s="209">
        <f t="shared" si="40"/>
        <v>25322578.034456808</v>
      </c>
      <c r="Q422" s="209">
        <f t="shared" si="41"/>
        <v>226956541.97967702</v>
      </c>
      <c r="R422" s="209">
        <f t="shared" si="42"/>
        <v>765775411.32891846</v>
      </c>
      <c r="S422" s="22">
        <f>MATCH(H422,'factores - departamento'!$A$2:$A$26,0)</f>
        <v>20</v>
      </c>
      <c r="T422" s="22" t="str" cm="1">
        <f t="array" ref="T422">INDEX('factores - departamento'!$G$2:$G$26,S422)</f>
        <v>AGRLAL</v>
      </c>
    </row>
    <row r="423" spans="1:20" x14ac:dyDescent="0.3">
      <c r="A423" s="22" t="str">
        <f>+'MOVIL-ESTACIONES'!A423</f>
        <v>ESTPIU11</v>
      </c>
      <c r="B423" s="22">
        <f>+'MOVIL-ESTACIONES'!E423</f>
        <v>1</v>
      </c>
      <c r="C423" s="22">
        <f>+'MOVIL-ESTACIONES'!F423</f>
        <v>100</v>
      </c>
      <c r="D423" s="22">
        <f>+'MOVIL-ESTACIONES'!G423</f>
        <v>400</v>
      </c>
      <c r="E423" s="22" t="str">
        <f>+'MOVIL-ESTACIONES'!H423</f>
        <v>BSCLAL</v>
      </c>
      <c r="F423" s="22" t="str">
        <f>+'MOVIL-ESTACIONES'!I423</f>
        <v>RNCLAL</v>
      </c>
      <c r="G423" s="22" t="str">
        <f>+'MOVIL-ESTACIONES'!J423</f>
        <v>SGWLAL</v>
      </c>
      <c r="H423" s="22" t="str">
        <f>+'MOVIL-ESTACIONES'!L423</f>
        <v>PIURA</v>
      </c>
      <c r="I423" s="22">
        <f>MATCH(H423,'factores - departamento'!$A$2:$A$26,0)</f>
        <v>20</v>
      </c>
      <c r="J423" s="209" cm="1">
        <f t="array" ref="J423">+DEMANDAS!$B$12*PARAMETROS!$B$17*INDEX('factores - departamento'!$C$2:$C$26,$I423)</f>
        <v>1012903121.3782723</v>
      </c>
      <c r="K423" s="209" cm="1">
        <f t="array" ref="K423">+DEMANDAS!$B$12*PARAMETROS!$B$18*INDEX('factores - departamento'!$C$2:$C$26,$I423)</f>
        <v>9078261679.1870804</v>
      </c>
      <c r="L423" s="209" cm="1">
        <f t="array" ref="L423">+DEMANDAS!$B$12*PARAMETROS!$B$19*INDEX('factores - departamento'!$C$2:$C$26,$I423)</f>
        <v>30631016453.156734</v>
      </c>
      <c r="M423" s="22">
        <f t="shared" si="37"/>
        <v>40</v>
      </c>
      <c r="N423" s="22">
        <f t="shared" si="38"/>
        <v>4000</v>
      </c>
      <c r="O423" s="22">
        <f t="shared" si="39"/>
        <v>16000</v>
      </c>
      <c r="P423" s="209">
        <f t="shared" si="40"/>
        <v>25322578.034456808</v>
      </c>
      <c r="Q423" s="209">
        <f t="shared" si="41"/>
        <v>226956541.97967702</v>
      </c>
      <c r="R423" s="209">
        <f t="shared" si="42"/>
        <v>765775411.32891846</v>
      </c>
      <c r="S423" s="22">
        <f>MATCH(H423,'factores - departamento'!$A$2:$A$26,0)</f>
        <v>20</v>
      </c>
      <c r="T423" s="22" t="str" cm="1">
        <f t="array" ref="T423">INDEX('factores - departamento'!$G$2:$G$26,S423)</f>
        <v>AGRLAL</v>
      </c>
    </row>
    <row r="424" spans="1:20" x14ac:dyDescent="0.3">
      <c r="A424" s="22" t="str">
        <f>+'MOVIL-ESTACIONES'!A424</f>
        <v>ESTPIU12</v>
      </c>
      <c r="B424" s="22">
        <f>+'MOVIL-ESTACIONES'!E424</f>
        <v>1</v>
      </c>
      <c r="C424" s="22">
        <f>+'MOVIL-ESTACIONES'!F424</f>
        <v>100</v>
      </c>
      <c r="D424" s="22">
        <f>+'MOVIL-ESTACIONES'!G424</f>
        <v>400</v>
      </c>
      <c r="E424" s="22" t="str">
        <f>+'MOVIL-ESTACIONES'!H424</f>
        <v>BSCLAL</v>
      </c>
      <c r="F424" s="22" t="str">
        <f>+'MOVIL-ESTACIONES'!I424</f>
        <v>RNCLAL</v>
      </c>
      <c r="G424" s="22" t="str">
        <f>+'MOVIL-ESTACIONES'!J424</f>
        <v>SGWLAL</v>
      </c>
      <c r="H424" s="22" t="str">
        <f>+'MOVIL-ESTACIONES'!L424</f>
        <v>PIURA</v>
      </c>
      <c r="I424" s="22">
        <f>MATCH(H424,'factores - departamento'!$A$2:$A$26,0)</f>
        <v>20</v>
      </c>
      <c r="J424" s="209" cm="1">
        <f t="array" ref="J424">+DEMANDAS!$B$12*PARAMETROS!$B$17*INDEX('factores - departamento'!$C$2:$C$26,$I424)</f>
        <v>1012903121.3782723</v>
      </c>
      <c r="K424" s="209" cm="1">
        <f t="array" ref="K424">+DEMANDAS!$B$12*PARAMETROS!$B$18*INDEX('factores - departamento'!$C$2:$C$26,$I424)</f>
        <v>9078261679.1870804</v>
      </c>
      <c r="L424" s="209" cm="1">
        <f t="array" ref="L424">+DEMANDAS!$B$12*PARAMETROS!$B$19*INDEX('factores - departamento'!$C$2:$C$26,$I424)</f>
        <v>30631016453.156734</v>
      </c>
      <c r="M424" s="22">
        <f t="shared" si="37"/>
        <v>40</v>
      </c>
      <c r="N424" s="22">
        <f t="shared" si="38"/>
        <v>4000</v>
      </c>
      <c r="O424" s="22">
        <f t="shared" si="39"/>
        <v>16000</v>
      </c>
      <c r="P424" s="209">
        <f t="shared" si="40"/>
        <v>25322578.034456808</v>
      </c>
      <c r="Q424" s="209">
        <f t="shared" si="41"/>
        <v>226956541.97967702</v>
      </c>
      <c r="R424" s="209">
        <f t="shared" si="42"/>
        <v>765775411.32891846</v>
      </c>
      <c r="S424" s="22">
        <f>MATCH(H424,'factores - departamento'!$A$2:$A$26,0)</f>
        <v>20</v>
      </c>
      <c r="T424" s="22" t="str" cm="1">
        <f t="array" ref="T424">INDEX('factores - departamento'!$G$2:$G$26,S424)</f>
        <v>AGRLAL</v>
      </c>
    </row>
    <row r="425" spans="1:20" x14ac:dyDescent="0.3">
      <c r="A425" s="22" t="str">
        <f>+'MOVIL-ESTACIONES'!A425</f>
        <v>ESTPIU13</v>
      </c>
      <c r="B425" s="22">
        <f>+'MOVIL-ESTACIONES'!E425</f>
        <v>1</v>
      </c>
      <c r="C425" s="22">
        <f>+'MOVIL-ESTACIONES'!F425</f>
        <v>100</v>
      </c>
      <c r="D425" s="22">
        <f>+'MOVIL-ESTACIONES'!G425</f>
        <v>400</v>
      </c>
      <c r="E425" s="22" t="str">
        <f>+'MOVIL-ESTACIONES'!H425</f>
        <v>BSCLAL</v>
      </c>
      <c r="F425" s="22" t="str">
        <f>+'MOVIL-ESTACIONES'!I425</f>
        <v>RNCLAL</v>
      </c>
      <c r="G425" s="22" t="str">
        <f>+'MOVIL-ESTACIONES'!J425</f>
        <v>SGWLAL</v>
      </c>
      <c r="H425" s="22" t="str">
        <f>+'MOVIL-ESTACIONES'!L425</f>
        <v>PIURA</v>
      </c>
      <c r="I425" s="22">
        <f>MATCH(H425,'factores - departamento'!$A$2:$A$26,0)</f>
        <v>20</v>
      </c>
      <c r="J425" s="209" cm="1">
        <f t="array" ref="J425">+DEMANDAS!$B$12*PARAMETROS!$B$17*INDEX('factores - departamento'!$C$2:$C$26,$I425)</f>
        <v>1012903121.3782723</v>
      </c>
      <c r="K425" s="209" cm="1">
        <f t="array" ref="K425">+DEMANDAS!$B$12*PARAMETROS!$B$18*INDEX('factores - departamento'!$C$2:$C$26,$I425)</f>
        <v>9078261679.1870804</v>
      </c>
      <c r="L425" s="209" cm="1">
        <f t="array" ref="L425">+DEMANDAS!$B$12*PARAMETROS!$B$19*INDEX('factores - departamento'!$C$2:$C$26,$I425)</f>
        <v>30631016453.156734</v>
      </c>
      <c r="M425" s="22">
        <f t="shared" si="37"/>
        <v>40</v>
      </c>
      <c r="N425" s="22">
        <f t="shared" si="38"/>
        <v>4000</v>
      </c>
      <c r="O425" s="22">
        <f t="shared" si="39"/>
        <v>16000</v>
      </c>
      <c r="P425" s="209">
        <f t="shared" si="40"/>
        <v>25322578.034456808</v>
      </c>
      <c r="Q425" s="209">
        <f t="shared" si="41"/>
        <v>226956541.97967702</v>
      </c>
      <c r="R425" s="209">
        <f t="shared" si="42"/>
        <v>765775411.32891846</v>
      </c>
      <c r="S425" s="22">
        <f>MATCH(H425,'factores - departamento'!$A$2:$A$26,0)</f>
        <v>20</v>
      </c>
      <c r="T425" s="22" t="str" cm="1">
        <f t="array" ref="T425">INDEX('factores - departamento'!$G$2:$G$26,S425)</f>
        <v>AGRLAL</v>
      </c>
    </row>
    <row r="426" spans="1:20" x14ac:dyDescent="0.3">
      <c r="A426" s="22" t="str">
        <f>+'MOVIL-ESTACIONES'!A426</f>
        <v>ESTPIU14</v>
      </c>
      <c r="B426" s="22">
        <f>+'MOVIL-ESTACIONES'!E426</f>
        <v>1</v>
      </c>
      <c r="C426" s="22">
        <f>+'MOVIL-ESTACIONES'!F426</f>
        <v>100</v>
      </c>
      <c r="D426" s="22">
        <f>+'MOVIL-ESTACIONES'!G426</f>
        <v>400</v>
      </c>
      <c r="E426" s="22" t="str">
        <f>+'MOVIL-ESTACIONES'!H426</f>
        <v>BSCLAL</v>
      </c>
      <c r="F426" s="22" t="str">
        <f>+'MOVIL-ESTACIONES'!I426</f>
        <v>RNCLAL</v>
      </c>
      <c r="G426" s="22" t="str">
        <f>+'MOVIL-ESTACIONES'!J426</f>
        <v>SGWLAL</v>
      </c>
      <c r="H426" s="22" t="str">
        <f>+'MOVIL-ESTACIONES'!L426</f>
        <v>PIURA</v>
      </c>
      <c r="I426" s="22">
        <f>MATCH(H426,'factores - departamento'!$A$2:$A$26,0)</f>
        <v>20</v>
      </c>
      <c r="J426" s="209" cm="1">
        <f t="array" ref="J426">+DEMANDAS!$B$12*PARAMETROS!$B$17*INDEX('factores - departamento'!$C$2:$C$26,$I426)</f>
        <v>1012903121.3782723</v>
      </c>
      <c r="K426" s="209" cm="1">
        <f t="array" ref="K426">+DEMANDAS!$B$12*PARAMETROS!$B$18*INDEX('factores - departamento'!$C$2:$C$26,$I426)</f>
        <v>9078261679.1870804</v>
      </c>
      <c r="L426" s="209" cm="1">
        <f t="array" ref="L426">+DEMANDAS!$B$12*PARAMETROS!$B$19*INDEX('factores - departamento'!$C$2:$C$26,$I426)</f>
        <v>30631016453.156734</v>
      </c>
      <c r="M426" s="22">
        <f t="shared" si="37"/>
        <v>40</v>
      </c>
      <c r="N426" s="22">
        <f t="shared" si="38"/>
        <v>4000</v>
      </c>
      <c r="O426" s="22">
        <f t="shared" si="39"/>
        <v>16000</v>
      </c>
      <c r="P426" s="209">
        <f t="shared" si="40"/>
        <v>25322578.034456808</v>
      </c>
      <c r="Q426" s="209">
        <f t="shared" si="41"/>
        <v>226956541.97967702</v>
      </c>
      <c r="R426" s="209">
        <f t="shared" si="42"/>
        <v>765775411.32891846</v>
      </c>
      <c r="S426" s="22">
        <f>MATCH(H426,'factores - departamento'!$A$2:$A$26,0)</f>
        <v>20</v>
      </c>
      <c r="T426" s="22" t="str" cm="1">
        <f t="array" ref="T426">INDEX('factores - departamento'!$G$2:$G$26,S426)</f>
        <v>AGRLAL</v>
      </c>
    </row>
    <row r="427" spans="1:20" x14ac:dyDescent="0.3">
      <c r="A427" s="22" t="str">
        <f>+'MOVIL-ESTACIONES'!A427</f>
        <v>ESTPIU15</v>
      </c>
      <c r="B427" s="22">
        <f>+'MOVIL-ESTACIONES'!E427</f>
        <v>1</v>
      </c>
      <c r="C427" s="22">
        <f>+'MOVIL-ESTACIONES'!F427</f>
        <v>100</v>
      </c>
      <c r="D427" s="22">
        <f>+'MOVIL-ESTACIONES'!G427</f>
        <v>400</v>
      </c>
      <c r="E427" s="22" t="str">
        <f>+'MOVIL-ESTACIONES'!H427</f>
        <v>BSCLAL</v>
      </c>
      <c r="F427" s="22" t="str">
        <f>+'MOVIL-ESTACIONES'!I427</f>
        <v>RNCLAL</v>
      </c>
      <c r="G427" s="22" t="str">
        <f>+'MOVIL-ESTACIONES'!J427</f>
        <v>SGWLAL</v>
      </c>
      <c r="H427" s="22" t="str">
        <f>+'MOVIL-ESTACIONES'!L427</f>
        <v>PIURA</v>
      </c>
      <c r="I427" s="22">
        <f>MATCH(H427,'factores - departamento'!$A$2:$A$26,0)</f>
        <v>20</v>
      </c>
      <c r="J427" s="209" cm="1">
        <f t="array" ref="J427">+DEMANDAS!$B$12*PARAMETROS!$B$17*INDEX('factores - departamento'!$C$2:$C$26,$I427)</f>
        <v>1012903121.3782723</v>
      </c>
      <c r="K427" s="209" cm="1">
        <f t="array" ref="K427">+DEMANDAS!$B$12*PARAMETROS!$B$18*INDEX('factores - departamento'!$C$2:$C$26,$I427)</f>
        <v>9078261679.1870804</v>
      </c>
      <c r="L427" s="209" cm="1">
        <f t="array" ref="L427">+DEMANDAS!$B$12*PARAMETROS!$B$19*INDEX('factores - departamento'!$C$2:$C$26,$I427)</f>
        <v>30631016453.156734</v>
      </c>
      <c r="M427" s="22">
        <f t="shared" si="37"/>
        <v>40</v>
      </c>
      <c r="N427" s="22">
        <f t="shared" si="38"/>
        <v>4000</v>
      </c>
      <c r="O427" s="22">
        <f t="shared" si="39"/>
        <v>16000</v>
      </c>
      <c r="P427" s="209">
        <f t="shared" si="40"/>
        <v>25322578.034456808</v>
      </c>
      <c r="Q427" s="209">
        <f t="shared" si="41"/>
        <v>226956541.97967702</v>
      </c>
      <c r="R427" s="209">
        <f t="shared" si="42"/>
        <v>765775411.32891846</v>
      </c>
      <c r="S427" s="22">
        <f>MATCH(H427,'factores - departamento'!$A$2:$A$26,0)</f>
        <v>20</v>
      </c>
      <c r="T427" s="22" t="str" cm="1">
        <f t="array" ref="T427">INDEX('factores - departamento'!$G$2:$G$26,S427)</f>
        <v>AGRLAL</v>
      </c>
    </row>
    <row r="428" spans="1:20" x14ac:dyDescent="0.3">
      <c r="A428" s="22" t="str">
        <f>+'MOVIL-ESTACIONES'!A428</f>
        <v>ESTPIU16</v>
      </c>
      <c r="B428" s="22">
        <f>+'MOVIL-ESTACIONES'!E428</f>
        <v>1</v>
      </c>
      <c r="C428" s="22">
        <f>+'MOVIL-ESTACIONES'!F428</f>
        <v>100</v>
      </c>
      <c r="D428" s="22">
        <f>+'MOVIL-ESTACIONES'!G428</f>
        <v>400</v>
      </c>
      <c r="E428" s="22" t="str">
        <f>+'MOVIL-ESTACIONES'!H428</f>
        <v>BSCLAL</v>
      </c>
      <c r="F428" s="22" t="str">
        <f>+'MOVIL-ESTACIONES'!I428</f>
        <v>RNCLAL</v>
      </c>
      <c r="G428" s="22" t="str">
        <f>+'MOVIL-ESTACIONES'!J428</f>
        <v>SGWLAL</v>
      </c>
      <c r="H428" s="22" t="str">
        <f>+'MOVIL-ESTACIONES'!L428</f>
        <v>PIURA</v>
      </c>
      <c r="I428" s="22">
        <f>MATCH(H428,'factores - departamento'!$A$2:$A$26,0)</f>
        <v>20</v>
      </c>
      <c r="J428" s="209" cm="1">
        <f t="array" ref="J428">+DEMANDAS!$B$12*PARAMETROS!$B$17*INDEX('factores - departamento'!$C$2:$C$26,$I428)</f>
        <v>1012903121.3782723</v>
      </c>
      <c r="K428" s="209" cm="1">
        <f t="array" ref="K428">+DEMANDAS!$B$12*PARAMETROS!$B$18*INDEX('factores - departamento'!$C$2:$C$26,$I428)</f>
        <v>9078261679.1870804</v>
      </c>
      <c r="L428" s="209" cm="1">
        <f t="array" ref="L428">+DEMANDAS!$B$12*PARAMETROS!$B$19*INDEX('factores - departamento'!$C$2:$C$26,$I428)</f>
        <v>30631016453.156734</v>
      </c>
      <c r="M428" s="22">
        <f t="shared" si="37"/>
        <v>40</v>
      </c>
      <c r="N428" s="22">
        <f t="shared" si="38"/>
        <v>4000</v>
      </c>
      <c r="O428" s="22">
        <f t="shared" si="39"/>
        <v>16000</v>
      </c>
      <c r="P428" s="209">
        <f t="shared" si="40"/>
        <v>25322578.034456808</v>
      </c>
      <c r="Q428" s="209">
        <f t="shared" si="41"/>
        <v>226956541.97967702</v>
      </c>
      <c r="R428" s="209">
        <f t="shared" si="42"/>
        <v>765775411.32891846</v>
      </c>
      <c r="S428" s="22">
        <f>MATCH(H428,'factores - departamento'!$A$2:$A$26,0)</f>
        <v>20</v>
      </c>
      <c r="T428" s="22" t="str" cm="1">
        <f t="array" ref="T428">INDEX('factores - departamento'!$G$2:$G$26,S428)</f>
        <v>AGRLAL</v>
      </c>
    </row>
    <row r="429" spans="1:20" x14ac:dyDescent="0.3">
      <c r="A429" s="22" t="str">
        <f>+'MOVIL-ESTACIONES'!A429</f>
        <v>ESTPIU17</v>
      </c>
      <c r="B429" s="22">
        <f>+'MOVIL-ESTACIONES'!E429</f>
        <v>1</v>
      </c>
      <c r="C429" s="22">
        <f>+'MOVIL-ESTACIONES'!F429</f>
        <v>100</v>
      </c>
      <c r="D429" s="22">
        <f>+'MOVIL-ESTACIONES'!G429</f>
        <v>400</v>
      </c>
      <c r="E429" s="22" t="str">
        <f>+'MOVIL-ESTACIONES'!H429</f>
        <v>BSCLAL</v>
      </c>
      <c r="F429" s="22" t="str">
        <f>+'MOVIL-ESTACIONES'!I429</f>
        <v>RNCLAL</v>
      </c>
      <c r="G429" s="22" t="str">
        <f>+'MOVIL-ESTACIONES'!J429</f>
        <v>SGWLAL</v>
      </c>
      <c r="H429" s="22" t="str">
        <f>+'MOVIL-ESTACIONES'!L429</f>
        <v>PIURA</v>
      </c>
      <c r="I429" s="22">
        <f>MATCH(H429,'factores - departamento'!$A$2:$A$26,0)</f>
        <v>20</v>
      </c>
      <c r="J429" s="209" cm="1">
        <f t="array" ref="J429">+DEMANDAS!$B$12*PARAMETROS!$B$17*INDEX('factores - departamento'!$C$2:$C$26,$I429)</f>
        <v>1012903121.3782723</v>
      </c>
      <c r="K429" s="209" cm="1">
        <f t="array" ref="K429">+DEMANDAS!$B$12*PARAMETROS!$B$18*INDEX('factores - departamento'!$C$2:$C$26,$I429)</f>
        <v>9078261679.1870804</v>
      </c>
      <c r="L429" s="209" cm="1">
        <f t="array" ref="L429">+DEMANDAS!$B$12*PARAMETROS!$B$19*INDEX('factores - departamento'!$C$2:$C$26,$I429)</f>
        <v>30631016453.156734</v>
      </c>
      <c r="M429" s="22">
        <f t="shared" si="37"/>
        <v>40</v>
      </c>
      <c r="N429" s="22">
        <f t="shared" si="38"/>
        <v>4000</v>
      </c>
      <c r="O429" s="22">
        <f t="shared" si="39"/>
        <v>16000</v>
      </c>
      <c r="P429" s="209">
        <f t="shared" si="40"/>
        <v>25322578.034456808</v>
      </c>
      <c r="Q429" s="209">
        <f t="shared" si="41"/>
        <v>226956541.97967702</v>
      </c>
      <c r="R429" s="209">
        <f t="shared" si="42"/>
        <v>765775411.32891846</v>
      </c>
      <c r="S429" s="22">
        <f>MATCH(H429,'factores - departamento'!$A$2:$A$26,0)</f>
        <v>20</v>
      </c>
      <c r="T429" s="22" t="str" cm="1">
        <f t="array" ref="T429">INDEX('factores - departamento'!$G$2:$G$26,S429)</f>
        <v>AGRLAL</v>
      </c>
    </row>
    <row r="430" spans="1:20" x14ac:dyDescent="0.3">
      <c r="A430" s="22" t="str">
        <f>+'MOVIL-ESTACIONES'!A430</f>
        <v>ESTPIU18</v>
      </c>
      <c r="B430" s="22">
        <f>+'MOVIL-ESTACIONES'!E430</f>
        <v>1</v>
      </c>
      <c r="C430" s="22">
        <f>+'MOVIL-ESTACIONES'!F430</f>
        <v>100</v>
      </c>
      <c r="D430" s="22">
        <f>+'MOVIL-ESTACIONES'!G430</f>
        <v>400</v>
      </c>
      <c r="E430" s="22" t="str">
        <f>+'MOVIL-ESTACIONES'!H430</f>
        <v>BSCLAL</v>
      </c>
      <c r="F430" s="22" t="str">
        <f>+'MOVIL-ESTACIONES'!I430</f>
        <v>RNCLAL</v>
      </c>
      <c r="G430" s="22" t="str">
        <f>+'MOVIL-ESTACIONES'!J430</f>
        <v>SGWLAL</v>
      </c>
      <c r="H430" s="22" t="str">
        <f>+'MOVIL-ESTACIONES'!L430</f>
        <v>PIURA</v>
      </c>
      <c r="I430" s="22">
        <f>MATCH(H430,'factores - departamento'!$A$2:$A$26,0)</f>
        <v>20</v>
      </c>
      <c r="J430" s="209" cm="1">
        <f t="array" ref="J430">+DEMANDAS!$B$12*PARAMETROS!$B$17*INDEX('factores - departamento'!$C$2:$C$26,$I430)</f>
        <v>1012903121.3782723</v>
      </c>
      <c r="K430" s="209" cm="1">
        <f t="array" ref="K430">+DEMANDAS!$B$12*PARAMETROS!$B$18*INDEX('factores - departamento'!$C$2:$C$26,$I430)</f>
        <v>9078261679.1870804</v>
      </c>
      <c r="L430" s="209" cm="1">
        <f t="array" ref="L430">+DEMANDAS!$B$12*PARAMETROS!$B$19*INDEX('factores - departamento'!$C$2:$C$26,$I430)</f>
        <v>30631016453.156734</v>
      </c>
      <c r="M430" s="22">
        <f t="shared" si="37"/>
        <v>40</v>
      </c>
      <c r="N430" s="22">
        <f t="shared" si="38"/>
        <v>4000</v>
      </c>
      <c r="O430" s="22">
        <f t="shared" si="39"/>
        <v>16000</v>
      </c>
      <c r="P430" s="209">
        <f t="shared" si="40"/>
        <v>25322578.034456808</v>
      </c>
      <c r="Q430" s="209">
        <f t="shared" si="41"/>
        <v>226956541.97967702</v>
      </c>
      <c r="R430" s="209">
        <f t="shared" si="42"/>
        <v>765775411.32891846</v>
      </c>
      <c r="S430" s="22">
        <f>MATCH(H430,'factores - departamento'!$A$2:$A$26,0)</f>
        <v>20</v>
      </c>
      <c r="T430" s="22" t="str" cm="1">
        <f t="array" ref="T430">INDEX('factores - departamento'!$G$2:$G$26,S430)</f>
        <v>AGRLAL</v>
      </c>
    </row>
    <row r="431" spans="1:20" x14ac:dyDescent="0.3">
      <c r="A431" s="22" t="str">
        <f>+'MOVIL-ESTACIONES'!A431</f>
        <v>ESTPIU19</v>
      </c>
      <c r="B431" s="22">
        <f>+'MOVIL-ESTACIONES'!E431</f>
        <v>1</v>
      </c>
      <c r="C431" s="22">
        <f>+'MOVIL-ESTACIONES'!F431</f>
        <v>100</v>
      </c>
      <c r="D431" s="22">
        <f>+'MOVIL-ESTACIONES'!G431</f>
        <v>400</v>
      </c>
      <c r="E431" s="22" t="str">
        <f>+'MOVIL-ESTACIONES'!H431</f>
        <v>BSCLAL</v>
      </c>
      <c r="F431" s="22" t="str">
        <f>+'MOVIL-ESTACIONES'!I431</f>
        <v>RNCLAL</v>
      </c>
      <c r="G431" s="22" t="str">
        <f>+'MOVIL-ESTACIONES'!J431</f>
        <v>SGWLAL</v>
      </c>
      <c r="H431" s="22" t="str">
        <f>+'MOVIL-ESTACIONES'!L431</f>
        <v>PIURA</v>
      </c>
      <c r="I431" s="22">
        <f>MATCH(H431,'factores - departamento'!$A$2:$A$26,0)</f>
        <v>20</v>
      </c>
      <c r="J431" s="209" cm="1">
        <f t="array" ref="J431">+DEMANDAS!$B$12*PARAMETROS!$B$17*INDEX('factores - departamento'!$C$2:$C$26,$I431)</f>
        <v>1012903121.3782723</v>
      </c>
      <c r="K431" s="209" cm="1">
        <f t="array" ref="K431">+DEMANDAS!$B$12*PARAMETROS!$B$18*INDEX('factores - departamento'!$C$2:$C$26,$I431)</f>
        <v>9078261679.1870804</v>
      </c>
      <c r="L431" s="209" cm="1">
        <f t="array" ref="L431">+DEMANDAS!$B$12*PARAMETROS!$B$19*INDEX('factores - departamento'!$C$2:$C$26,$I431)</f>
        <v>30631016453.156734</v>
      </c>
      <c r="M431" s="22">
        <f t="shared" si="37"/>
        <v>40</v>
      </c>
      <c r="N431" s="22">
        <f t="shared" si="38"/>
        <v>4000</v>
      </c>
      <c r="O431" s="22">
        <f t="shared" si="39"/>
        <v>16000</v>
      </c>
      <c r="P431" s="209">
        <f t="shared" si="40"/>
        <v>25322578.034456808</v>
      </c>
      <c r="Q431" s="209">
        <f t="shared" si="41"/>
        <v>226956541.97967702</v>
      </c>
      <c r="R431" s="209">
        <f t="shared" si="42"/>
        <v>765775411.32891846</v>
      </c>
      <c r="S431" s="22">
        <f>MATCH(H431,'factores - departamento'!$A$2:$A$26,0)</f>
        <v>20</v>
      </c>
      <c r="T431" s="22" t="str" cm="1">
        <f t="array" ref="T431">INDEX('factores - departamento'!$G$2:$G$26,S431)</f>
        <v>AGRLAL</v>
      </c>
    </row>
    <row r="432" spans="1:20" x14ac:dyDescent="0.3">
      <c r="A432" s="22" t="str">
        <f>+'MOVIL-ESTACIONES'!A432</f>
        <v>ESTPIU20</v>
      </c>
      <c r="B432" s="22">
        <f>+'MOVIL-ESTACIONES'!E432</f>
        <v>1</v>
      </c>
      <c r="C432" s="22">
        <f>+'MOVIL-ESTACIONES'!F432</f>
        <v>100</v>
      </c>
      <c r="D432" s="22">
        <f>+'MOVIL-ESTACIONES'!G432</f>
        <v>400</v>
      </c>
      <c r="E432" s="22" t="str">
        <f>+'MOVIL-ESTACIONES'!H432</f>
        <v>BSCLAL</v>
      </c>
      <c r="F432" s="22" t="str">
        <f>+'MOVIL-ESTACIONES'!I432</f>
        <v>RNCLAL</v>
      </c>
      <c r="G432" s="22" t="str">
        <f>+'MOVIL-ESTACIONES'!J432</f>
        <v>SGWLAL</v>
      </c>
      <c r="H432" s="22" t="str">
        <f>+'MOVIL-ESTACIONES'!L432</f>
        <v>PIURA</v>
      </c>
      <c r="I432" s="22">
        <f>MATCH(H432,'factores - departamento'!$A$2:$A$26,0)</f>
        <v>20</v>
      </c>
      <c r="J432" s="209" cm="1">
        <f t="array" ref="J432">+DEMANDAS!$B$12*PARAMETROS!$B$17*INDEX('factores - departamento'!$C$2:$C$26,$I432)</f>
        <v>1012903121.3782723</v>
      </c>
      <c r="K432" s="209" cm="1">
        <f t="array" ref="K432">+DEMANDAS!$B$12*PARAMETROS!$B$18*INDEX('factores - departamento'!$C$2:$C$26,$I432)</f>
        <v>9078261679.1870804</v>
      </c>
      <c r="L432" s="209" cm="1">
        <f t="array" ref="L432">+DEMANDAS!$B$12*PARAMETROS!$B$19*INDEX('factores - departamento'!$C$2:$C$26,$I432)</f>
        <v>30631016453.156734</v>
      </c>
      <c r="M432" s="22">
        <f t="shared" si="37"/>
        <v>40</v>
      </c>
      <c r="N432" s="22">
        <f t="shared" si="38"/>
        <v>4000</v>
      </c>
      <c r="O432" s="22">
        <f t="shared" si="39"/>
        <v>16000</v>
      </c>
      <c r="P432" s="209">
        <f t="shared" si="40"/>
        <v>25322578.034456808</v>
      </c>
      <c r="Q432" s="209">
        <f t="shared" si="41"/>
        <v>226956541.97967702</v>
      </c>
      <c r="R432" s="209">
        <f t="shared" si="42"/>
        <v>765775411.32891846</v>
      </c>
      <c r="S432" s="22">
        <f>MATCH(H432,'factores - departamento'!$A$2:$A$26,0)</f>
        <v>20</v>
      </c>
      <c r="T432" s="22" t="str" cm="1">
        <f t="array" ref="T432">INDEX('factores - departamento'!$G$2:$G$26,S432)</f>
        <v>AGRLAL</v>
      </c>
    </row>
    <row r="433" spans="1:20" x14ac:dyDescent="0.3">
      <c r="A433" s="22" t="str">
        <f>+'MOVIL-ESTACIONES'!A433</f>
        <v>ESTPIU21</v>
      </c>
      <c r="B433" s="22">
        <f>+'MOVIL-ESTACIONES'!E433</f>
        <v>1</v>
      </c>
      <c r="C433" s="22">
        <f>+'MOVIL-ESTACIONES'!F433</f>
        <v>100</v>
      </c>
      <c r="D433" s="22">
        <f>+'MOVIL-ESTACIONES'!G433</f>
        <v>400</v>
      </c>
      <c r="E433" s="22" t="str">
        <f>+'MOVIL-ESTACIONES'!H433</f>
        <v>BSCLAL</v>
      </c>
      <c r="F433" s="22" t="str">
        <f>+'MOVIL-ESTACIONES'!I433</f>
        <v>RNCLAL</v>
      </c>
      <c r="G433" s="22" t="str">
        <f>+'MOVIL-ESTACIONES'!J433</f>
        <v>SGWLAL</v>
      </c>
      <c r="H433" s="22" t="str">
        <f>+'MOVIL-ESTACIONES'!L433</f>
        <v>PIURA</v>
      </c>
      <c r="I433" s="22">
        <f>MATCH(H433,'factores - departamento'!$A$2:$A$26,0)</f>
        <v>20</v>
      </c>
      <c r="J433" s="209" cm="1">
        <f t="array" ref="J433">+DEMANDAS!$B$12*PARAMETROS!$B$17*INDEX('factores - departamento'!$C$2:$C$26,$I433)</f>
        <v>1012903121.3782723</v>
      </c>
      <c r="K433" s="209" cm="1">
        <f t="array" ref="K433">+DEMANDAS!$B$12*PARAMETROS!$B$18*INDEX('factores - departamento'!$C$2:$C$26,$I433)</f>
        <v>9078261679.1870804</v>
      </c>
      <c r="L433" s="209" cm="1">
        <f t="array" ref="L433">+DEMANDAS!$B$12*PARAMETROS!$B$19*INDEX('factores - departamento'!$C$2:$C$26,$I433)</f>
        <v>30631016453.156734</v>
      </c>
      <c r="M433" s="22">
        <f t="shared" si="37"/>
        <v>40</v>
      </c>
      <c r="N433" s="22">
        <f t="shared" si="38"/>
        <v>4000</v>
      </c>
      <c r="O433" s="22">
        <f t="shared" si="39"/>
        <v>16000</v>
      </c>
      <c r="P433" s="209">
        <f t="shared" si="40"/>
        <v>25322578.034456808</v>
      </c>
      <c r="Q433" s="209">
        <f t="shared" si="41"/>
        <v>226956541.97967702</v>
      </c>
      <c r="R433" s="209">
        <f t="shared" si="42"/>
        <v>765775411.32891846</v>
      </c>
      <c r="S433" s="22">
        <f>MATCH(H433,'factores - departamento'!$A$2:$A$26,0)</f>
        <v>20</v>
      </c>
      <c r="T433" s="22" t="str" cm="1">
        <f t="array" ref="T433">INDEX('factores - departamento'!$G$2:$G$26,S433)</f>
        <v>AGRLAL</v>
      </c>
    </row>
    <row r="434" spans="1:20" x14ac:dyDescent="0.3">
      <c r="A434" s="22" t="str">
        <f>+'MOVIL-ESTACIONES'!A434</f>
        <v>ESTPIU22</v>
      </c>
      <c r="B434" s="22">
        <f>+'MOVIL-ESTACIONES'!E434</f>
        <v>1</v>
      </c>
      <c r="C434" s="22">
        <f>+'MOVIL-ESTACIONES'!F434</f>
        <v>100</v>
      </c>
      <c r="D434" s="22">
        <f>+'MOVIL-ESTACIONES'!G434</f>
        <v>400</v>
      </c>
      <c r="E434" s="22" t="str">
        <f>+'MOVIL-ESTACIONES'!H434</f>
        <v>BSCLAL</v>
      </c>
      <c r="F434" s="22" t="str">
        <f>+'MOVIL-ESTACIONES'!I434</f>
        <v>RNCLAL</v>
      </c>
      <c r="G434" s="22" t="str">
        <f>+'MOVIL-ESTACIONES'!J434</f>
        <v>SGWLAL</v>
      </c>
      <c r="H434" s="22" t="str">
        <f>+'MOVIL-ESTACIONES'!L434</f>
        <v>PIURA</v>
      </c>
      <c r="I434" s="22">
        <f>MATCH(H434,'factores - departamento'!$A$2:$A$26,0)</f>
        <v>20</v>
      </c>
      <c r="J434" s="209" cm="1">
        <f t="array" ref="J434">+DEMANDAS!$B$12*PARAMETROS!$B$17*INDEX('factores - departamento'!$C$2:$C$26,$I434)</f>
        <v>1012903121.3782723</v>
      </c>
      <c r="K434" s="209" cm="1">
        <f t="array" ref="K434">+DEMANDAS!$B$12*PARAMETROS!$B$18*INDEX('factores - departamento'!$C$2:$C$26,$I434)</f>
        <v>9078261679.1870804</v>
      </c>
      <c r="L434" s="209" cm="1">
        <f t="array" ref="L434">+DEMANDAS!$B$12*PARAMETROS!$B$19*INDEX('factores - departamento'!$C$2:$C$26,$I434)</f>
        <v>30631016453.156734</v>
      </c>
      <c r="M434" s="22">
        <f t="shared" si="37"/>
        <v>40</v>
      </c>
      <c r="N434" s="22">
        <f t="shared" si="38"/>
        <v>4000</v>
      </c>
      <c r="O434" s="22">
        <f t="shared" si="39"/>
        <v>16000</v>
      </c>
      <c r="P434" s="209">
        <f t="shared" si="40"/>
        <v>25322578.034456808</v>
      </c>
      <c r="Q434" s="209">
        <f t="shared" si="41"/>
        <v>226956541.97967702</v>
      </c>
      <c r="R434" s="209">
        <f t="shared" si="42"/>
        <v>765775411.32891846</v>
      </c>
      <c r="S434" s="22">
        <f>MATCH(H434,'factores - departamento'!$A$2:$A$26,0)</f>
        <v>20</v>
      </c>
      <c r="T434" s="22" t="str" cm="1">
        <f t="array" ref="T434">INDEX('factores - departamento'!$G$2:$G$26,S434)</f>
        <v>AGRLAL</v>
      </c>
    </row>
    <row r="435" spans="1:20" x14ac:dyDescent="0.3">
      <c r="A435" s="22" t="str">
        <f>+'MOVIL-ESTACIONES'!A435</f>
        <v>ESTPIU23</v>
      </c>
      <c r="B435" s="22">
        <f>+'MOVIL-ESTACIONES'!E435</f>
        <v>1</v>
      </c>
      <c r="C435" s="22">
        <f>+'MOVIL-ESTACIONES'!F435</f>
        <v>100</v>
      </c>
      <c r="D435" s="22">
        <f>+'MOVIL-ESTACIONES'!G435</f>
        <v>400</v>
      </c>
      <c r="E435" s="22" t="str">
        <f>+'MOVIL-ESTACIONES'!H435</f>
        <v>BSCLAL</v>
      </c>
      <c r="F435" s="22" t="str">
        <f>+'MOVIL-ESTACIONES'!I435</f>
        <v>RNCLAL</v>
      </c>
      <c r="G435" s="22" t="str">
        <f>+'MOVIL-ESTACIONES'!J435</f>
        <v>SGWLAL</v>
      </c>
      <c r="H435" s="22" t="str">
        <f>+'MOVIL-ESTACIONES'!L435</f>
        <v>PIURA</v>
      </c>
      <c r="I435" s="22">
        <f>MATCH(H435,'factores - departamento'!$A$2:$A$26,0)</f>
        <v>20</v>
      </c>
      <c r="J435" s="209" cm="1">
        <f t="array" ref="J435">+DEMANDAS!$B$12*PARAMETROS!$B$17*INDEX('factores - departamento'!$C$2:$C$26,$I435)</f>
        <v>1012903121.3782723</v>
      </c>
      <c r="K435" s="209" cm="1">
        <f t="array" ref="K435">+DEMANDAS!$B$12*PARAMETROS!$B$18*INDEX('factores - departamento'!$C$2:$C$26,$I435)</f>
        <v>9078261679.1870804</v>
      </c>
      <c r="L435" s="209" cm="1">
        <f t="array" ref="L435">+DEMANDAS!$B$12*PARAMETROS!$B$19*INDEX('factores - departamento'!$C$2:$C$26,$I435)</f>
        <v>30631016453.156734</v>
      </c>
      <c r="M435" s="22">
        <f t="shared" si="37"/>
        <v>40</v>
      </c>
      <c r="N435" s="22">
        <f t="shared" si="38"/>
        <v>4000</v>
      </c>
      <c r="O435" s="22">
        <f t="shared" si="39"/>
        <v>16000</v>
      </c>
      <c r="P435" s="209">
        <f t="shared" si="40"/>
        <v>25322578.034456808</v>
      </c>
      <c r="Q435" s="209">
        <f t="shared" si="41"/>
        <v>226956541.97967702</v>
      </c>
      <c r="R435" s="209">
        <f t="shared" si="42"/>
        <v>765775411.32891846</v>
      </c>
      <c r="S435" s="22">
        <f>MATCH(H435,'factores - departamento'!$A$2:$A$26,0)</f>
        <v>20</v>
      </c>
      <c r="T435" s="22" t="str" cm="1">
        <f t="array" ref="T435">INDEX('factores - departamento'!$G$2:$G$26,S435)</f>
        <v>AGRLAL</v>
      </c>
    </row>
    <row r="436" spans="1:20" x14ac:dyDescent="0.3">
      <c r="A436" s="22" t="str">
        <f>+'MOVIL-ESTACIONES'!A436</f>
        <v>ESTPIU24</v>
      </c>
      <c r="B436" s="22">
        <f>+'MOVIL-ESTACIONES'!E436</f>
        <v>1</v>
      </c>
      <c r="C436" s="22">
        <f>+'MOVIL-ESTACIONES'!F436</f>
        <v>100</v>
      </c>
      <c r="D436" s="22">
        <f>+'MOVIL-ESTACIONES'!G436</f>
        <v>400</v>
      </c>
      <c r="E436" s="22" t="str">
        <f>+'MOVIL-ESTACIONES'!H436</f>
        <v>BSCLAL</v>
      </c>
      <c r="F436" s="22" t="str">
        <f>+'MOVIL-ESTACIONES'!I436</f>
        <v>RNCLAL</v>
      </c>
      <c r="G436" s="22" t="str">
        <f>+'MOVIL-ESTACIONES'!J436</f>
        <v>SGWLAL</v>
      </c>
      <c r="H436" s="22" t="str">
        <f>+'MOVIL-ESTACIONES'!L436</f>
        <v>PIURA</v>
      </c>
      <c r="I436" s="22">
        <f>MATCH(H436,'factores - departamento'!$A$2:$A$26,0)</f>
        <v>20</v>
      </c>
      <c r="J436" s="209" cm="1">
        <f t="array" ref="J436">+DEMANDAS!$B$12*PARAMETROS!$B$17*INDEX('factores - departamento'!$C$2:$C$26,$I436)</f>
        <v>1012903121.3782723</v>
      </c>
      <c r="K436" s="209" cm="1">
        <f t="array" ref="K436">+DEMANDAS!$B$12*PARAMETROS!$B$18*INDEX('factores - departamento'!$C$2:$C$26,$I436)</f>
        <v>9078261679.1870804</v>
      </c>
      <c r="L436" s="209" cm="1">
        <f t="array" ref="L436">+DEMANDAS!$B$12*PARAMETROS!$B$19*INDEX('factores - departamento'!$C$2:$C$26,$I436)</f>
        <v>30631016453.156734</v>
      </c>
      <c r="M436" s="22">
        <f t="shared" si="37"/>
        <v>40</v>
      </c>
      <c r="N436" s="22">
        <f t="shared" si="38"/>
        <v>4000</v>
      </c>
      <c r="O436" s="22">
        <f t="shared" si="39"/>
        <v>16000</v>
      </c>
      <c r="P436" s="209">
        <f t="shared" si="40"/>
        <v>25322578.034456808</v>
      </c>
      <c r="Q436" s="209">
        <f t="shared" si="41"/>
        <v>226956541.97967702</v>
      </c>
      <c r="R436" s="209">
        <f t="shared" si="42"/>
        <v>765775411.32891846</v>
      </c>
      <c r="S436" s="22">
        <f>MATCH(H436,'factores - departamento'!$A$2:$A$26,0)</f>
        <v>20</v>
      </c>
      <c r="T436" s="22" t="str" cm="1">
        <f t="array" ref="T436">INDEX('factores - departamento'!$G$2:$G$26,S436)</f>
        <v>AGRLAL</v>
      </c>
    </row>
    <row r="437" spans="1:20" x14ac:dyDescent="0.3">
      <c r="A437" s="22" t="str">
        <f>+'MOVIL-ESTACIONES'!A437</f>
        <v>ESTPIU25</v>
      </c>
      <c r="B437" s="22">
        <f>+'MOVIL-ESTACIONES'!E437</f>
        <v>1</v>
      </c>
      <c r="C437" s="22">
        <f>+'MOVIL-ESTACIONES'!F437</f>
        <v>100</v>
      </c>
      <c r="D437" s="22">
        <f>+'MOVIL-ESTACIONES'!G437</f>
        <v>400</v>
      </c>
      <c r="E437" s="22" t="str">
        <f>+'MOVIL-ESTACIONES'!H437</f>
        <v>BSCLAL</v>
      </c>
      <c r="F437" s="22" t="str">
        <f>+'MOVIL-ESTACIONES'!I437</f>
        <v>RNCLAL</v>
      </c>
      <c r="G437" s="22" t="str">
        <f>+'MOVIL-ESTACIONES'!J437</f>
        <v>SGWLAL</v>
      </c>
      <c r="H437" s="22" t="str">
        <f>+'MOVIL-ESTACIONES'!L437</f>
        <v>PIURA</v>
      </c>
      <c r="I437" s="22">
        <f>MATCH(H437,'factores - departamento'!$A$2:$A$26,0)</f>
        <v>20</v>
      </c>
      <c r="J437" s="209" cm="1">
        <f t="array" ref="J437">+DEMANDAS!$B$12*PARAMETROS!$B$17*INDEX('factores - departamento'!$C$2:$C$26,$I437)</f>
        <v>1012903121.3782723</v>
      </c>
      <c r="K437" s="209" cm="1">
        <f t="array" ref="K437">+DEMANDAS!$B$12*PARAMETROS!$B$18*INDEX('factores - departamento'!$C$2:$C$26,$I437)</f>
        <v>9078261679.1870804</v>
      </c>
      <c r="L437" s="209" cm="1">
        <f t="array" ref="L437">+DEMANDAS!$B$12*PARAMETROS!$B$19*INDEX('factores - departamento'!$C$2:$C$26,$I437)</f>
        <v>30631016453.156734</v>
      </c>
      <c r="M437" s="22">
        <f t="shared" si="37"/>
        <v>40</v>
      </c>
      <c r="N437" s="22">
        <f t="shared" si="38"/>
        <v>4000</v>
      </c>
      <c r="O437" s="22">
        <f t="shared" si="39"/>
        <v>16000</v>
      </c>
      <c r="P437" s="209">
        <f t="shared" si="40"/>
        <v>25322578.034456808</v>
      </c>
      <c r="Q437" s="209">
        <f t="shared" si="41"/>
        <v>226956541.97967702</v>
      </c>
      <c r="R437" s="209">
        <f t="shared" si="42"/>
        <v>765775411.32891846</v>
      </c>
      <c r="S437" s="22">
        <f>MATCH(H437,'factores - departamento'!$A$2:$A$26,0)</f>
        <v>20</v>
      </c>
      <c r="T437" s="22" t="str" cm="1">
        <f t="array" ref="T437">INDEX('factores - departamento'!$G$2:$G$26,S437)</f>
        <v>AGRLAL</v>
      </c>
    </row>
    <row r="438" spans="1:20" x14ac:dyDescent="0.3">
      <c r="A438" s="22" t="str">
        <f>+'MOVIL-ESTACIONES'!A438</f>
        <v>ESTPIU26</v>
      </c>
      <c r="B438" s="22">
        <f>+'MOVIL-ESTACIONES'!E438</f>
        <v>1</v>
      </c>
      <c r="C438" s="22">
        <f>+'MOVIL-ESTACIONES'!F438</f>
        <v>100</v>
      </c>
      <c r="D438" s="22">
        <f>+'MOVIL-ESTACIONES'!G438</f>
        <v>400</v>
      </c>
      <c r="E438" s="22" t="str">
        <f>+'MOVIL-ESTACIONES'!H438</f>
        <v>BSCLAL</v>
      </c>
      <c r="F438" s="22" t="str">
        <f>+'MOVIL-ESTACIONES'!I438</f>
        <v>RNCLAL</v>
      </c>
      <c r="G438" s="22" t="str">
        <f>+'MOVIL-ESTACIONES'!J438</f>
        <v>SGWLAL</v>
      </c>
      <c r="H438" s="22" t="str">
        <f>+'MOVIL-ESTACIONES'!L438</f>
        <v>PIURA</v>
      </c>
      <c r="I438" s="22">
        <f>MATCH(H438,'factores - departamento'!$A$2:$A$26,0)</f>
        <v>20</v>
      </c>
      <c r="J438" s="209" cm="1">
        <f t="array" ref="J438">+DEMANDAS!$B$12*PARAMETROS!$B$17*INDEX('factores - departamento'!$C$2:$C$26,$I438)</f>
        <v>1012903121.3782723</v>
      </c>
      <c r="K438" s="209" cm="1">
        <f t="array" ref="K438">+DEMANDAS!$B$12*PARAMETROS!$B$18*INDEX('factores - departamento'!$C$2:$C$26,$I438)</f>
        <v>9078261679.1870804</v>
      </c>
      <c r="L438" s="209" cm="1">
        <f t="array" ref="L438">+DEMANDAS!$B$12*PARAMETROS!$B$19*INDEX('factores - departamento'!$C$2:$C$26,$I438)</f>
        <v>30631016453.156734</v>
      </c>
      <c r="M438" s="22">
        <f t="shared" si="37"/>
        <v>40</v>
      </c>
      <c r="N438" s="22">
        <f t="shared" si="38"/>
        <v>4000</v>
      </c>
      <c r="O438" s="22">
        <f t="shared" si="39"/>
        <v>16000</v>
      </c>
      <c r="P438" s="209">
        <f t="shared" si="40"/>
        <v>25322578.034456808</v>
      </c>
      <c r="Q438" s="209">
        <f t="shared" si="41"/>
        <v>226956541.97967702</v>
      </c>
      <c r="R438" s="209">
        <f t="shared" si="42"/>
        <v>765775411.32891846</v>
      </c>
      <c r="S438" s="22">
        <f>MATCH(H438,'factores - departamento'!$A$2:$A$26,0)</f>
        <v>20</v>
      </c>
      <c r="T438" s="22" t="str" cm="1">
        <f t="array" ref="T438">INDEX('factores - departamento'!$G$2:$G$26,S438)</f>
        <v>AGRLAL</v>
      </c>
    </row>
    <row r="439" spans="1:20" x14ac:dyDescent="0.3">
      <c r="A439" s="22" t="str">
        <f>+'MOVIL-ESTACIONES'!A439</f>
        <v>ESTPIU27</v>
      </c>
      <c r="B439" s="22">
        <f>+'MOVIL-ESTACIONES'!E439</f>
        <v>1</v>
      </c>
      <c r="C439" s="22">
        <f>+'MOVIL-ESTACIONES'!F439</f>
        <v>100</v>
      </c>
      <c r="D439" s="22">
        <f>+'MOVIL-ESTACIONES'!G439</f>
        <v>400</v>
      </c>
      <c r="E439" s="22" t="str">
        <f>+'MOVIL-ESTACIONES'!H439</f>
        <v>BSCLAL</v>
      </c>
      <c r="F439" s="22" t="str">
        <f>+'MOVIL-ESTACIONES'!I439</f>
        <v>RNCLAL</v>
      </c>
      <c r="G439" s="22" t="str">
        <f>+'MOVIL-ESTACIONES'!J439</f>
        <v>SGWLAL</v>
      </c>
      <c r="H439" s="22" t="str">
        <f>+'MOVIL-ESTACIONES'!L439</f>
        <v>PIURA</v>
      </c>
      <c r="I439" s="22">
        <f>MATCH(H439,'factores - departamento'!$A$2:$A$26,0)</f>
        <v>20</v>
      </c>
      <c r="J439" s="209" cm="1">
        <f t="array" ref="J439">+DEMANDAS!$B$12*PARAMETROS!$B$17*INDEX('factores - departamento'!$C$2:$C$26,$I439)</f>
        <v>1012903121.3782723</v>
      </c>
      <c r="K439" s="209" cm="1">
        <f t="array" ref="K439">+DEMANDAS!$B$12*PARAMETROS!$B$18*INDEX('factores - departamento'!$C$2:$C$26,$I439)</f>
        <v>9078261679.1870804</v>
      </c>
      <c r="L439" s="209" cm="1">
        <f t="array" ref="L439">+DEMANDAS!$B$12*PARAMETROS!$B$19*INDEX('factores - departamento'!$C$2:$C$26,$I439)</f>
        <v>30631016453.156734</v>
      </c>
      <c r="M439" s="22">
        <f t="shared" si="37"/>
        <v>40</v>
      </c>
      <c r="N439" s="22">
        <f t="shared" si="38"/>
        <v>4000</v>
      </c>
      <c r="O439" s="22">
        <f t="shared" si="39"/>
        <v>16000</v>
      </c>
      <c r="P439" s="209">
        <f t="shared" si="40"/>
        <v>25322578.034456808</v>
      </c>
      <c r="Q439" s="209">
        <f t="shared" si="41"/>
        <v>226956541.97967702</v>
      </c>
      <c r="R439" s="209">
        <f t="shared" si="42"/>
        <v>765775411.32891846</v>
      </c>
      <c r="S439" s="22">
        <f>MATCH(H439,'factores - departamento'!$A$2:$A$26,0)</f>
        <v>20</v>
      </c>
      <c r="T439" s="22" t="str" cm="1">
        <f t="array" ref="T439">INDEX('factores - departamento'!$G$2:$G$26,S439)</f>
        <v>AGRLAL</v>
      </c>
    </row>
    <row r="440" spans="1:20" x14ac:dyDescent="0.3">
      <c r="A440" s="22" t="str">
        <f>+'MOVIL-ESTACIONES'!A440</f>
        <v>ESTPIU28</v>
      </c>
      <c r="B440" s="22">
        <f>+'MOVIL-ESTACIONES'!E440</f>
        <v>1</v>
      </c>
      <c r="C440" s="22">
        <f>+'MOVIL-ESTACIONES'!F440</f>
        <v>100</v>
      </c>
      <c r="D440" s="22">
        <f>+'MOVIL-ESTACIONES'!G440</f>
        <v>400</v>
      </c>
      <c r="E440" s="22" t="str">
        <f>+'MOVIL-ESTACIONES'!H440</f>
        <v>BSCLAL</v>
      </c>
      <c r="F440" s="22" t="str">
        <f>+'MOVIL-ESTACIONES'!I440</f>
        <v>RNCLAL</v>
      </c>
      <c r="G440" s="22" t="str">
        <f>+'MOVIL-ESTACIONES'!J440</f>
        <v>SGWLAL</v>
      </c>
      <c r="H440" s="22" t="str">
        <f>+'MOVIL-ESTACIONES'!L440</f>
        <v>PIURA</v>
      </c>
      <c r="I440" s="22">
        <f>MATCH(H440,'factores - departamento'!$A$2:$A$26,0)</f>
        <v>20</v>
      </c>
      <c r="J440" s="209" cm="1">
        <f t="array" ref="J440">+DEMANDAS!$B$12*PARAMETROS!$B$17*INDEX('factores - departamento'!$C$2:$C$26,$I440)</f>
        <v>1012903121.3782723</v>
      </c>
      <c r="K440" s="209" cm="1">
        <f t="array" ref="K440">+DEMANDAS!$B$12*PARAMETROS!$B$18*INDEX('factores - departamento'!$C$2:$C$26,$I440)</f>
        <v>9078261679.1870804</v>
      </c>
      <c r="L440" s="209" cm="1">
        <f t="array" ref="L440">+DEMANDAS!$B$12*PARAMETROS!$B$19*INDEX('factores - departamento'!$C$2:$C$26,$I440)</f>
        <v>30631016453.156734</v>
      </c>
      <c r="M440" s="22">
        <f t="shared" si="37"/>
        <v>40</v>
      </c>
      <c r="N440" s="22">
        <f t="shared" si="38"/>
        <v>4000</v>
      </c>
      <c r="O440" s="22">
        <f t="shared" si="39"/>
        <v>16000</v>
      </c>
      <c r="P440" s="209">
        <f t="shared" si="40"/>
        <v>25322578.034456808</v>
      </c>
      <c r="Q440" s="209">
        <f t="shared" si="41"/>
        <v>226956541.97967702</v>
      </c>
      <c r="R440" s="209">
        <f t="shared" si="42"/>
        <v>765775411.32891846</v>
      </c>
      <c r="S440" s="22">
        <f>MATCH(H440,'factores - departamento'!$A$2:$A$26,0)</f>
        <v>20</v>
      </c>
      <c r="T440" s="22" t="str" cm="1">
        <f t="array" ref="T440">INDEX('factores - departamento'!$G$2:$G$26,S440)</f>
        <v>AGRLAL</v>
      </c>
    </row>
    <row r="441" spans="1:20" x14ac:dyDescent="0.3">
      <c r="A441" s="22" t="str">
        <f>+'MOVIL-ESTACIONES'!A441</f>
        <v>ESTPIU29</v>
      </c>
      <c r="B441" s="22">
        <f>+'MOVIL-ESTACIONES'!E441</f>
        <v>1</v>
      </c>
      <c r="C441" s="22">
        <f>+'MOVIL-ESTACIONES'!F441</f>
        <v>100</v>
      </c>
      <c r="D441" s="22">
        <f>+'MOVIL-ESTACIONES'!G441</f>
        <v>400</v>
      </c>
      <c r="E441" s="22" t="str">
        <f>+'MOVIL-ESTACIONES'!H441</f>
        <v>BSCLAL</v>
      </c>
      <c r="F441" s="22" t="str">
        <f>+'MOVIL-ESTACIONES'!I441</f>
        <v>RNCLAL</v>
      </c>
      <c r="G441" s="22" t="str">
        <f>+'MOVIL-ESTACIONES'!J441</f>
        <v>SGWLAL</v>
      </c>
      <c r="H441" s="22" t="str">
        <f>+'MOVIL-ESTACIONES'!L441</f>
        <v>PIURA</v>
      </c>
      <c r="I441" s="22">
        <f>MATCH(H441,'factores - departamento'!$A$2:$A$26,0)</f>
        <v>20</v>
      </c>
      <c r="J441" s="209" cm="1">
        <f t="array" ref="J441">+DEMANDAS!$B$12*PARAMETROS!$B$17*INDEX('factores - departamento'!$C$2:$C$26,$I441)</f>
        <v>1012903121.3782723</v>
      </c>
      <c r="K441" s="209" cm="1">
        <f t="array" ref="K441">+DEMANDAS!$B$12*PARAMETROS!$B$18*INDEX('factores - departamento'!$C$2:$C$26,$I441)</f>
        <v>9078261679.1870804</v>
      </c>
      <c r="L441" s="209" cm="1">
        <f t="array" ref="L441">+DEMANDAS!$B$12*PARAMETROS!$B$19*INDEX('factores - departamento'!$C$2:$C$26,$I441)</f>
        <v>30631016453.156734</v>
      </c>
      <c r="M441" s="22">
        <f t="shared" si="37"/>
        <v>40</v>
      </c>
      <c r="N441" s="22">
        <f t="shared" si="38"/>
        <v>4000</v>
      </c>
      <c r="O441" s="22">
        <f t="shared" si="39"/>
        <v>16000</v>
      </c>
      <c r="P441" s="209">
        <f t="shared" si="40"/>
        <v>25322578.034456808</v>
      </c>
      <c r="Q441" s="209">
        <f t="shared" si="41"/>
        <v>226956541.97967702</v>
      </c>
      <c r="R441" s="209">
        <f t="shared" si="42"/>
        <v>765775411.32891846</v>
      </c>
      <c r="S441" s="22">
        <f>MATCH(H441,'factores - departamento'!$A$2:$A$26,0)</f>
        <v>20</v>
      </c>
      <c r="T441" s="22" t="str" cm="1">
        <f t="array" ref="T441">INDEX('factores - departamento'!$G$2:$G$26,S441)</f>
        <v>AGRLAL</v>
      </c>
    </row>
    <row r="442" spans="1:20" x14ac:dyDescent="0.3">
      <c r="A442" s="22" t="str">
        <f>+'MOVIL-ESTACIONES'!A442</f>
        <v>ESTPIU30</v>
      </c>
      <c r="B442" s="22">
        <f>+'MOVIL-ESTACIONES'!E442</f>
        <v>1</v>
      </c>
      <c r="C442" s="22">
        <f>+'MOVIL-ESTACIONES'!F442</f>
        <v>100</v>
      </c>
      <c r="D442" s="22">
        <f>+'MOVIL-ESTACIONES'!G442</f>
        <v>400</v>
      </c>
      <c r="E442" s="22" t="str">
        <f>+'MOVIL-ESTACIONES'!H442</f>
        <v>BSCLAL</v>
      </c>
      <c r="F442" s="22" t="str">
        <f>+'MOVIL-ESTACIONES'!I442</f>
        <v>RNCLAL</v>
      </c>
      <c r="G442" s="22" t="str">
        <f>+'MOVIL-ESTACIONES'!J442</f>
        <v>SGWLAL</v>
      </c>
      <c r="H442" s="22" t="str">
        <f>+'MOVIL-ESTACIONES'!L442</f>
        <v>PIURA</v>
      </c>
      <c r="I442" s="22">
        <f>MATCH(H442,'factores - departamento'!$A$2:$A$26,0)</f>
        <v>20</v>
      </c>
      <c r="J442" s="209" cm="1">
        <f t="array" ref="J442">+DEMANDAS!$B$12*PARAMETROS!$B$17*INDEX('factores - departamento'!$C$2:$C$26,$I442)</f>
        <v>1012903121.3782723</v>
      </c>
      <c r="K442" s="209" cm="1">
        <f t="array" ref="K442">+DEMANDAS!$B$12*PARAMETROS!$B$18*INDEX('factores - departamento'!$C$2:$C$26,$I442)</f>
        <v>9078261679.1870804</v>
      </c>
      <c r="L442" s="209" cm="1">
        <f t="array" ref="L442">+DEMANDAS!$B$12*PARAMETROS!$B$19*INDEX('factores - departamento'!$C$2:$C$26,$I442)</f>
        <v>30631016453.156734</v>
      </c>
      <c r="M442" s="22">
        <f t="shared" si="37"/>
        <v>40</v>
      </c>
      <c r="N442" s="22">
        <f t="shared" si="38"/>
        <v>4000</v>
      </c>
      <c r="O442" s="22">
        <f t="shared" si="39"/>
        <v>16000</v>
      </c>
      <c r="P442" s="209">
        <f t="shared" si="40"/>
        <v>25322578.034456808</v>
      </c>
      <c r="Q442" s="209">
        <f t="shared" si="41"/>
        <v>226956541.97967702</v>
      </c>
      <c r="R442" s="209">
        <f t="shared" si="42"/>
        <v>765775411.32891846</v>
      </c>
      <c r="S442" s="22">
        <f>MATCH(H442,'factores - departamento'!$A$2:$A$26,0)</f>
        <v>20</v>
      </c>
      <c r="T442" s="22" t="str" cm="1">
        <f t="array" ref="T442">INDEX('factores - departamento'!$G$2:$G$26,S442)</f>
        <v>AGRLAL</v>
      </c>
    </row>
    <row r="443" spans="1:20" x14ac:dyDescent="0.3">
      <c r="A443" s="22" t="str">
        <f>+'MOVIL-ESTACIONES'!A443</f>
        <v>ESTPIU31</v>
      </c>
      <c r="B443" s="22">
        <f>+'MOVIL-ESTACIONES'!E443</f>
        <v>1</v>
      </c>
      <c r="C443" s="22">
        <f>+'MOVIL-ESTACIONES'!F443</f>
        <v>100</v>
      </c>
      <c r="D443" s="22">
        <f>+'MOVIL-ESTACIONES'!G443</f>
        <v>400</v>
      </c>
      <c r="E443" s="22" t="str">
        <f>+'MOVIL-ESTACIONES'!H443</f>
        <v>BSCLAL</v>
      </c>
      <c r="F443" s="22" t="str">
        <f>+'MOVIL-ESTACIONES'!I443</f>
        <v>RNCLAL</v>
      </c>
      <c r="G443" s="22" t="str">
        <f>+'MOVIL-ESTACIONES'!J443</f>
        <v>SGWLAL</v>
      </c>
      <c r="H443" s="22" t="str">
        <f>+'MOVIL-ESTACIONES'!L443</f>
        <v>PIURA</v>
      </c>
      <c r="I443" s="22">
        <f>MATCH(H443,'factores - departamento'!$A$2:$A$26,0)</f>
        <v>20</v>
      </c>
      <c r="J443" s="209" cm="1">
        <f t="array" ref="J443">+DEMANDAS!$B$12*PARAMETROS!$B$17*INDEX('factores - departamento'!$C$2:$C$26,$I443)</f>
        <v>1012903121.3782723</v>
      </c>
      <c r="K443" s="209" cm="1">
        <f t="array" ref="K443">+DEMANDAS!$B$12*PARAMETROS!$B$18*INDEX('factores - departamento'!$C$2:$C$26,$I443)</f>
        <v>9078261679.1870804</v>
      </c>
      <c r="L443" s="209" cm="1">
        <f t="array" ref="L443">+DEMANDAS!$B$12*PARAMETROS!$B$19*INDEX('factores - departamento'!$C$2:$C$26,$I443)</f>
        <v>30631016453.156734</v>
      </c>
      <c r="M443" s="22">
        <f t="shared" si="37"/>
        <v>40</v>
      </c>
      <c r="N443" s="22">
        <f t="shared" si="38"/>
        <v>4000</v>
      </c>
      <c r="O443" s="22">
        <f t="shared" si="39"/>
        <v>16000</v>
      </c>
      <c r="P443" s="209">
        <f t="shared" si="40"/>
        <v>25322578.034456808</v>
      </c>
      <c r="Q443" s="209">
        <f t="shared" si="41"/>
        <v>226956541.97967702</v>
      </c>
      <c r="R443" s="209">
        <f t="shared" si="42"/>
        <v>765775411.32891846</v>
      </c>
      <c r="S443" s="22">
        <f>MATCH(H443,'factores - departamento'!$A$2:$A$26,0)</f>
        <v>20</v>
      </c>
      <c r="T443" s="22" t="str" cm="1">
        <f t="array" ref="T443">INDEX('factores - departamento'!$G$2:$G$26,S443)</f>
        <v>AGRLAL</v>
      </c>
    </row>
    <row r="444" spans="1:20" x14ac:dyDescent="0.3">
      <c r="A444" s="22" t="str">
        <f>+'MOVIL-ESTACIONES'!A444</f>
        <v>ESTPIU32</v>
      </c>
      <c r="B444" s="22">
        <f>+'MOVIL-ESTACIONES'!E444</f>
        <v>1</v>
      </c>
      <c r="C444" s="22">
        <f>+'MOVIL-ESTACIONES'!F444</f>
        <v>100</v>
      </c>
      <c r="D444" s="22">
        <f>+'MOVIL-ESTACIONES'!G444</f>
        <v>400</v>
      </c>
      <c r="E444" s="22" t="str">
        <f>+'MOVIL-ESTACIONES'!H444</f>
        <v>BSCLAL</v>
      </c>
      <c r="F444" s="22" t="str">
        <f>+'MOVIL-ESTACIONES'!I444</f>
        <v>RNCLAL</v>
      </c>
      <c r="G444" s="22" t="str">
        <f>+'MOVIL-ESTACIONES'!J444</f>
        <v>SGWLAL</v>
      </c>
      <c r="H444" s="22" t="str">
        <f>+'MOVIL-ESTACIONES'!L444</f>
        <v>PIURA</v>
      </c>
      <c r="I444" s="22">
        <f>MATCH(H444,'factores - departamento'!$A$2:$A$26,0)</f>
        <v>20</v>
      </c>
      <c r="J444" s="209" cm="1">
        <f t="array" ref="J444">+DEMANDAS!$B$12*PARAMETROS!$B$17*INDEX('factores - departamento'!$C$2:$C$26,$I444)</f>
        <v>1012903121.3782723</v>
      </c>
      <c r="K444" s="209" cm="1">
        <f t="array" ref="K444">+DEMANDAS!$B$12*PARAMETROS!$B$18*INDEX('factores - departamento'!$C$2:$C$26,$I444)</f>
        <v>9078261679.1870804</v>
      </c>
      <c r="L444" s="209" cm="1">
        <f t="array" ref="L444">+DEMANDAS!$B$12*PARAMETROS!$B$19*INDEX('factores - departamento'!$C$2:$C$26,$I444)</f>
        <v>30631016453.156734</v>
      </c>
      <c r="M444" s="22">
        <f t="shared" si="37"/>
        <v>40</v>
      </c>
      <c r="N444" s="22">
        <f t="shared" si="38"/>
        <v>4000</v>
      </c>
      <c r="O444" s="22">
        <f t="shared" si="39"/>
        <v>16000</v>
      </c>
      <c r="P444" s="209">
        <f t="shared" si="40"/>
        <v>25322578.034456808</v>
      </c>
      <c r="Q444" s="209">
        <f t="shared" si="41"/>
        <v>226956541.97967702</v>
      </c>
      <c r="R444" s="209">
        <f t="shared" si="42"/>
        <v>765775411.32891846</v>
      </c>
      <c r="S444" s="22">
        <f>MATCH(H444,'factores - departamento'!$A$2:$A$26,0)</f>
        <v>20</v>
      </c>
      <c r="T444" s="22" t="str" cm="1">
        <f t="array" ref="T444">INDEX('factores - departamento'!$G$2:$G$26,S444)</f>
        <v>AGRLAL</v>
      </c>
    </row>
    <row r="445" spans="1:20" x14ac:dyDescent="0.3">
      <c r="A445" s="22" t="str">
        <f>+'MOVIL-ESTACIONES'!A445</f>
        <v>ESTPIU33</v>
      </c>
      <c r="B445" s="22">
        <f>+'MOVIL-ESTACIONES'!E445</f>
        <v>1</v>
      </c>
      <c r="C445" s="22">
        <f>+'MOVIL-ESTACIONES'!F445</f>
        <v>100</v>
      </c>
      <c r="D445" s="22">
        <f>+'MOVIL-ESTACIONES'!G445</f>
        <v>400</v>
      </c>
      <c r="E445" s="22" t="str">
        <f>+'MOVIL-ESTACIONES'!H445</f>
        <v>BSCLAL</v>
      </c>
      <c r="F445" s="22" t="str">
        <f>+'MOVIL-ESTACIONES'!I445</f>
        <v>RNCLAL</v>
      </c>
      <c r="G445" s="22" t="str">
        <f>+'MOVIL-ESTACIONES'!J445</f>
        <v>SGWLAL</v>
      </c>
      <c r="H445" s="22" t="str">
        <f>+'MOVIL-ESTACIONES'!L445</f>
        <v>PIURA</v>
      </c>
      <c r="I445" s="22">
        <f>MATCH(H445,'factores - departamento'!$A$2:$A$26,0)</f>
        <v>20</v>
      </c>
      <c r="J445" s="209" cm="1">
        <f t="array" ref="J445">+DEMANDAS!$B$12*PARAMETROS!$B$17*INDEX('factores - departamento'!$C$2:$C$26,$I445)</f>
        <v>1012903121.3782723</v>
      </c>
      <c r="K445" s="209" cm="1">
        <f t="array" ref="K445">+DEMANDAS!$B$12*PARAMETROS!$B$18*INDEX('factores - departamento'!$C$2:$C$26,$I445)</f>
        <v>9078261679.1870804</v>
      </c>
      <c r="L445" s="209" cm="1">
        <f t="array" ref="L445">+DEMANDAS!$B$12*PARAMETROS!$B$19*INDEX('factores - departamento'!$C$2:$C$26,$I445)</f>
        <v>30631016453.156734</v>
      </c>
      <c r="M445" s="22">
        <f t="shared" si="37"/>
        <v>40</v>
      </c>
      <c r="N445" s="22">
        <f t="shared" si="38"/>
        <v>4000</v>
      </c>
      <c r="O445" s="22">
        <f t="shared" si="39"/>
        <v>16000</v>
      </c>
      <c r="P445" s="209">
        <f t="shared" si="40"/>
        <v>25322578.034456808</v>
      </c>
      <c r="Q445" s="209">
        <f t="shared" si="41"/>
        <v>226956541.97967702</v>
      </c>
      <c r="R445" s="209">
        <f t="shared" si="42"/>
        <v>765775411.32891846</v>
      </c>
      <c r="S445" s="22">
        <f>MATCH(H445,'factores - departamento'!$A$2:$A$26,0)</f>
        <v>20</v>
      </c>
      <c r="T445" s="22" t="str" cm="1">
        <f t="array" ref="T445">INDEX('factores - departamento'!$G$2:$G$26,S445)</f>
        <v>AGRLAL</v>
      </c>
    </row>
    <row r="446" spans="1:20" x14ac:dyDescent="0.3">
      <c r="A446" s="22" t="str">
        <f>+'MOVIL-ESTACIONES'!A446</f>
        <v>ESTPIU34</v>
      </c>
      <c r="B446" s="22">
        <f>+'MOVIL-ESTACIONES'!E446</f>
        <v>1</v>
      </c>
      <c r="C446" s="22">
        <f>+'MOVIL-ESTACIONES'!F446</f>
        <v>100</v>
      </c>
      <c r="D446" s="22">
        <f>+'MOVIL-ESTACIONES'!G446</f>
        <v>400</v>
      </c>
      <c r="E446" s="22" t="str">
        <f>+'MOVIL-ESTACIONES'!H446</f>
        <v>BSCLAL</v>
      </c>
      <c r="F446" s="22" t="str">
        <f>+'MOVIL-ESTACIONES'!I446</f>
        <v>RNCLAL</v>
      </c>
      <c r="G446" s="22" t="str">
        <f>+'MOVIL-ESTACIONES'!J446</f>
        <v>SGWLAL</v>
      </c>
      <c r="H446" s="22" t="str">
        <f>+'MOVIL-ESTACIONES'!L446</f>
        <v>PIURA</v>
      </c>
      <c r="I446" s="22">
        <f>MATCH(H446,'factores - departamento'!$A$2:$A$26,0)</f>
        <v>20</v>
      </c>
      <c r="J446" s="209" cm="1">
        <f t="array" ref="J446">+DEMANDAS!$B$12*PARAMETROS!$B$17*INDEX('factores - departamento'!$C$2:$C$26,$I446)</f>
        <v>1012903121.3782723</v>
      </c>
      <c r="K446" s="209" cm="1">
        <f t="array" ref="K446">+DEMANDAS!$B$12*PARAMETROS!$B$18*INDEX('factores - departamento'!$C$2:$C$26,$I446)</f>
        <v>9078261679.1870804</v>
      </c>
      <c r="L446" s="209" cm="1">
        <f t="array" ref="L446">+DEMANDAS!$B$12*PARAMETROS!$B$19*INDEX('factores - departamento'!$C$2:$C$26,$I446)</f>
        <v>30631016453.156734</v>
      </c>
      <c r="M446" s="22">
        <f t="shared" si="37"/>
        <v>40</v>
      </c>
      <c r="N446" s="22">
        <f t="shared" si="38"/>
        <v>4000</v>
      </c>
      <c r="O446" s="22">
        <f t="shared" si="39"/>
        <v>16000</v>
      </c>
      <c r="P446" s="209">
        <f t="shared" si="40"/>
        <v>25322578.034456808</v>
      </c>
      <c r="Q446" s="209">
        <f t="shared" si="41"/>
        <v>226956541.97967702</v>
      </c>
      <c r="R446" s="209">
        <f t="shared" si="42"/>
        <v>765775411.32891846</v>
      </c>
      <c r="S446" s="22">
        <f>MATCH(H446,'factores - departamento'!$A$2:$A$26,0)</f>
        <v>20</v>
      </c>
      <c r="T446" s="22" t="str" cm="1">
        <f t="array" ref="T446">INDEX('factores - departamento'!$G$2:$G$26,S446)</f>
        <v>AGRLAL</v>
      </c>
    </row>
    <row r="447" spans="1:20" x14ac:dyDescent="0.3">
      <c r="A447" s="22" t="str">
        <f>+'MOVIL-ESTACIONES'!A447</f>
        <v>ESTPIU35</v>
      </c>
      <c r="B447" s="22">
        <f>+'MOVIL-ESTACIONES'!E447</f>
        <v>1</v>
      </c>
      <c r="C447" s="22">
        <f>+'MOVIL-ESTACIONES'!F447</f>
        <v>100</v>
      </c>
      <c r="D447" s="22">
        <f>+'MOVIL-ESTACIONES'!G447</f>
        <v>400</v>
      </c>
      <c r="E447" s="22" t="str">
        <f>+'MOVIL-ESTACIONES'!H447</f>
        <v>BSCLAL</v>
      </c>
      <c r="F447" s="22" t="str">
        <f>+'MOVIL-ESTACIONES'!I447</f>
        <v>RNCLAL</v>
      </c>
      <c r="G447" s="22" t="str">
        <f>+'MOVIL-ESTACIONES'!J447</f>
        <v>SGWLAL</v>
      </c>
      <c r="H447" s="22" t="str">
        <f>+'MOVIL-ESTACIONES'!L447</f>
        <v>PIURA</v>
      </c>
      <c r="I447" s="22">
        <f>MATCH(H447,'factores - departamento'!$A$2:$A$26,0)</f>
        <v>20</v>
      </c>
      <c r="J447" s="209" cm="1">
        <f t="array" ref="J447">+DEMANDAS!$B$12*PARAMETROS!$B$17*INDEX('factores - departamento'!$C$2:$C$26,$I447)</f>
        <v>1012903121.3782723</v>
      </c>
      <c r="K447" s="209" cm="1">
        <f t="array" ref="K447">+DEMANDAS!$B$12*PARAMETROS!$B$18*INDEX('factores - departamento'!$C$2:$C$26,$I447)</f>
        <v>9078261679.1870804</v>
      </c>
      <c r="L447" s="209" cm="1">
        <f t="array" ref="L447">+DEMANDAS!$B$12*PARAMETROS!$B$19*INDEX('factores - departamento'!$C$2:$C$26,$I447)</f>
        <v>30631016453.156734</v>
      </c>
      <c r="M447" s="22">
        <f t="shared" si="37"/>
        <v>40</v>
      </c>
      <c r="N447" s="22">
        <f t="shared" si="38"/>
        <v>4000</v>
      </c>
      <c r="O447" s="22">
        <f t="shared" si="39"/>
        <v>16000</v>
      </c>
      <c r="P447" s="209">
        <f t="shared" si="40"/>
        <v>25322578.034456808</v>
      </c>
      <c r="Q447" s="209">
        <f t="shared" si="41"/>
        <v>226956541.97967702</v>
      </c>
      <c r="R447" s="209">
        <f t="shared" si="42"/>
        <v>765775411.32891846</v>
      </c>
      <c r="S447" s="22">
        <f>MATCH(H447,'factores - departamento'!$A$2:$A$26,0)</f>
        <v>20</v>
      </c>
      <c r="T447" s="22" t="str" cm="1">
        <f t="array" ref="T447">INDEX('factores - departamento'!$G$2:$G$26,S447)</f>
        <v>AGRLAL</v>
      </c>
    </row>
    <row r="448" spans="1:20" x14ac:dyDescent="0.3">
      <c r="A448" s="22" t="str">
        <f>+'MOVIL-ESTACIONES'!A448</f>
        <v>ESTPIU36</v>
      </c>
      <c r="B448" s="22">
        <f>+'MOVIL-ESTACIONES'!E448</f>
        <v>1</v>
      </c>
      <c r="C448" s="22">
        <f>+'MOVIL-ESTACIONES'!F448</f>
        <v>100</v>
      </c>
      <c r="D448" s="22">
        <f>+'MOVIL-ESTACIONES'!G448</f>
        <v>400</v>
      </c>
      <c r="E448" s="22" t="str">
        <f>+'MOVIL-ESTACIONES'!H448</f>
        <v>BSCLAL</v>
      </c>
      <c r="F448" s="22" t="str">
        <f>+'MOVIL-ESTACIONES'!I448</f>
        <v>RNCLAL</v>
      </c>
      <c r="G448" s="22" t="str">
        <f>+'MOVIL-ESTACIONES'!J448</f>
        <v>SGWLAL</v>
      </c>
      <c r="H448" s="22" t="str">
        <f>+'MOVIL-ESTACIONES'!L448</f>
        <v>PIURA</v>
      </c>
      <c r="I448" s="22">
        <f>MATCH(H448,'factores - departamento'!$A$2:$A$26,0)</f>
        <v>20</v>
      </c>
      <c r="J448" s="209" cm="1">
        <f t="array" ref="J448">+DEMANDAS!$B$12*PARAMETROS!$B$17*INDEX('factores - departamento'!$C$2:$C$26,$I448)</f>
        <v>1012903121.3782723</v>
      </c>
      <c r="K448" s="209" cm="1">
        <f t="array" ref="K448">+DEMANDAS!$B$12*PARAMETROS!$B$18*INDEX('factores - departamento'!$C$2:$C$26,$I448)</f>
        <v>9078261679.1870804</v>
      </c>
      <c r="L448" s="209" cm="1">
        <f t="array" ref="L448">+DEMANDAS!$B$12*PARAMETROS!$B$19*INDEX('factores - departamento'!$C$2:$C$26,$I448)</f>
        <v>30631016453.156734</v>
      </c>
      <c r="M448" s="22">
        <f t="shared" si="37"/>
        <v>40</v>
      </c>
      <c r="N448" s="22">
        <f t="shared" si="38"/>
        <v>4000</v>
      </c>
      <c r="O448" s="22">
        <f t="shared" si="39"/>
        <v>16000</v>
      </c>
      <c r="P448" s="209">
        <f t="shared" si="40"/>
        <v>25322578.034456808</v>
      </c>
      <c r="Q448" s="209">
        <f t="shared" si="41"/>
        <v>226956541.97967702</v>
      </c>
      <c r="R448" s="209">
        <f t="shared" si="42"/>
        <v>765775411.32891846</v>
      </c>
      <c r="S448" s="22">
        <f>MATCH(H448,'factores - departamento'!$A$2:$A$26,0)</f>
        <v>20</v>
      </c>
      <c r="T448" s="22" t="str" cm="1">
        <f t="array" ref="T448">INDEX('factores - departamento'!$G$2:$G$26,S448)</f>
        <v>AGRLAL</v>
      </c>
    </row>
    <row r="449" spans="1:20" x14ac:dyDescent="0.3">
      <c r="A449" s="22" t="str">
        <f>+'MOVIL-ESTACIONES'!A449</f>
        <v>ESTPIU37</v>
      </c>
      <c r="B449" s="22">
        <f>+'MOVIL-ESTACIONES'!E449</f>
        <v>1</v>
      </c>
      <c r="C449" s="22">
        <f>+'MOVIL-ESTACIONES'!F449</f>
        <v>100</v>
      </c>
      <c r="D449" s="22">
        <f>+'MOVIL-ESTACIONES'!G449</f>
        <v>400</v>
      </c>
      <c r="E449" s="22" t="str">
        <f>+'MOVIL-ESTACIONES'!H449</f>
        <v>BSCLAL</v>
      </c>
      <c r="F449" s="22" t="str">
        <f>+'MOVIL-ESTACIONES'!I449</f>
        <v>RNCLAL</v>
      </c>
      <c r="G449" s="22" t="str">
        <f>+'MOVIL-ESTACIONES'!J449</f>
        <v>SGWLAL</v>
      </c>
      <c r="H449" s="22" t="str">
        <f>+'MOVIL-ESTACIONES'!L449</f>
        <v>PIURA</v>
      </c>
      <c r="I449" s="22">
        <f>MATCH(H449,'factores - departamento'!$A$2:$A$26,0)</f>
        <v>20</v>
      </c>
      <c r="J449" s="209" cm="1">
        <f t="array" ref="J449">+DEMANDAS!$B$12*PARAMETROS!$B$17*INDEX('factores - departamento'!$C$2:$C$26,$I449)</f>
        <v>1012903121.3782723</v>
      </c>
      <c r="K449" s="209" cm="1">
        <f t="array" ref="K449">+DEMANDAS!$B$12*PARAMETROS!$B$18*INDEX('factores - departamento'!$C$2:$C$26,$I449)</f>
        <v>9078261679.1870804</v>
      </c>
      <c r="L449" s="209" cm="1">
        <f t="array" ref="L449">+DEMANDAS!$B$12*PARAMETROS!$B$19*INDEX('factores - departamento'!$C$2:$C$26,$I449)</f>
        <v>30631016453.156734</v>
      </c>
      <c r="M449" s="22">
        <f t="shared" si="37"/>
        <v>40</v>
      </c>
      <c r="N449" s="22">
        <f t="shared" si="38"/>
        <v>4000</v>
      </c>
      <c r="O449" s="22">
        <f t="shared" si="39"/>
        <v>16000</v>
      </c>
      <c r="P449" s="209">
        <f t="shared" si="40"/>
        <v>25322578.034456808</v>
      </c>
      <c r="Q449" s="209">
        <f t="shared" si="41"/>
        <v>226956541.97967702</v>
      </c>
      <c r="R449" s="209">
        <f t="shared" si="42"/>
        <v>765775411.32891846</v>
      </c>
      <c r="S449" s="22">
        <f>MATCH(H449,'factores - departamento'!$A$2:$A$26,0)</f>
        <v>20</v>
      </c>
      <c r="T449" s="22" t="str" cm="1">
        <f t="array" ref="T449">INDEX('factores - departamento'!$G$2:$G$26,S449)</f>
        <v>AGRLAL</v>
      </c>
    </row>
    <row r="450" spans="1:20" x14ac:dyDescent="0.3">
      <c r="A450" s="22" t="str">
        <f>+'MOVIL-ESTACIONES'!A450</f>
        <v>ESTPIU38</v>
      </c>
      <c r="B450" s="22">
        <f>+'MOVIL-ESTACIONES'!E450</f>
        <v>1</v>
      </c>
      <c r="C450" s="22">
        <f>+'MOVIL-ESTACIONES'!F450</f>
        <v>100</v>
      </c>
      <c r="D450" s="22">
        <f>+'MOVIL-ESTACIONES'!G450</f>
        <v>400</v>
      </c>
      <c r="E450" s="22" t="str">
        <f>+'MOVIL-ESTACIONES'!H450</f>
        <v>BSCLAL</v>
      </c>
      <c r="F450" s="22" t="str">
        <f>+'MOVIL-ESTACIONES'!I450</f>
        <v>RNCLAL</v>
      </c>
      <c r="G450" s="22" t="str">
        <f>+'MOVIL-ESTACIONES'!J450</f>
        <v>SGWLAL</v>
      </c>
      <c r="H450" s="22" t="str">
        <f>+'MOVIL-ESTACIONES'!L450</f>
        <v>PIURA</v>
      </c>
      <c r="I450" s="22">
        <f>MATCH(H450,'factores - departamento'!$A$2:$A$26,0)</f>
        <v>20</v>
      </c>
      <c r="J450" s="209" cm="1">
        <f t="array" ref="J450">+DEMANDAS!$B$12*PARAMETROS!$B$17*INDEX('factores - departamento'!$C$2:$C$26,$I450)</f>
        <v>1012903121.3782723</v>
      </c>
      <c r="K450" s="209" cm="1">
        <f t="array" ref="K450">+DEMANDAS!$B$12*PARAMETROS!$B$18*INDEX('factores - departamento'!$C$2:$C$26,$I450)</f>
        <v>9078261679.1870804</v>
      </c>
      <c r="L450" s="209" cm="1">
        <f t="array" ref="L450">+DEMANDAS!$B$12*PARAMETROS!$B$19*INDEX('factores - departamento'!$C$2:$C$26,$I450)</f>
        <v>30631016453.156734</v>
      </c>
      <c r="M450" s="22">
        <f t="shared" ref="M450:M513" si="43">SUMIF($H$2:$H$550,$H450,B$2:B$550)</f>
        <v>40</v>
      </c>
      <c r="N450" s="22">
        <f t="shared" ref="N450:N513" si="44">SUMIF($H$2:$H$550,$H450,C$2:C$550)</f>
        <v>4000</v>
      </c>
      <c r="O450" s="22">
        <f t="shared" ref="O450:O513" si="45">SUMIF($H$2:$H$550,$H450,D$2:D$550)</f>
        <v>16000</v>
      </c>
      <c r="P450" s="209">
        <f t="shared" si="40"/>
        <v>25322578.034456808</v>
      </c>
      <c r="Q450" s="209">
        <f t="shared" si="41"/>
        <v>226956541.97967702</v>
      </c>
      <c r="R450" s="209">
        <f t="shared" si="42"/>
        <v>765775411.32891846</v>
      </c>
      <c r="S450" s="22">
        <f>MATCH(H450,'factores - departamento'!$A$2:$A$26,0)</f>
        <v>20</v>
      </c>
      <c r="T450" s="22" t="str" cm="1">
        <f t="array" ref="T450">INDEX('factores - departamento'!$G$2:$G$26,S450)</f>
        <v>AGRLAL</v>
      </c>
    </row>
    <row r="451" spans="1:20" x14ac:dyDescent="0.3">
      <c r="A451" s="22" t="str">
        <f>+'MOVIL-ESTACIONES'!A451</f>
        <v>ESTPIU39</v>
      </c>
      <c r="B451" s="22">
        <f>+'MOVIL-ESTACIONES'!E451</f>
        <v>1</v>
      </c>
      <c r="C451" s="22">
        <f>+'MOVIL-ESTACIONES'!F451</f>
        <v>100</v>
      </c>
      <c r="D451" s="22">
        <f>+'MOVIL-ESTACIONES'!G451</f>
        <v>400</v>
      </c>
      <c r="E451" s="22" t="str">
        <f>+'MOVIL-ESTACIONES'!H451</f>
        <v>BSCLAL</v>
      </c>
      <c r="F451" s="22" t="str">
        <f>+'MOVIL-ESTACIONES'!I451</f>
        <v>RNCLAL</v>
      </c>
      <c r="G451" s="22" t="str">
        <f>+'MOVIL-ESTACIONES'!J451</f>
        <v>SGWLAL</v>
      </c>
      <c r="H451" s="22" t="str">
        <f>+'MOVIL-ESTACIONES'!L451</f>
        <v>PIURA</v>
      </c>
      <c r="I451" s="22">
        <f>MATCH(H451,'factores - departamento'!$A$2:$A$26,0)</f>
        <v>20</v>
      </c>
      <c r="J451" s="209" cm="1">
        <f t="array" ref="J451">+DEMANDAS!$B$12*PARAMETROS!$B$17*INDEX('factores - departamento'!$C$2:$C$26,$I451)</f>
        <v>1012903121.3782723</v>
      </c>
      <c r="K451" s="209" cm="1">
        <f t="array" ref="K451">+DEMANDAS!$B$12*PARAMETROS!$B$18*INDEX('factores - departamento'!$C$2:$C$26,$I451)</f>
        <v>9078261679.1870804</v>
      </c>
      <c r="L451" s="209" cm="1">
        <f t="array" ref="L451">+DEMANDAS!$B$12*PARAMETROS!$B$19*INDEX('factores - departamento'!$C$2:$C$26,$I451)</f>
        <v>30631016453.156734</v>
      </c>
      <c r="M451" s="22">
        <f t="shared" si="43"/>
        <v>40</v>
      </c>
      <c r="N451" s="22">
        <f t="shared" si="44"/>
        <v>4000</v>
      </c>
      <c r="O451" s="22">
        <f t="shared" si="45"/>
        <v>16000</v>
      </c>
      <c r="P451" s="209">
        <f t="shared" ref="P451:P514" si="46">+B451/M451*J451</f>
        <v>25322578.034456808</v>
      </c>
      <c r="Q451" s="209">
        <f t="shared" ref="Q451:Q514" si="47">+C451/N451*K451</f>
        <v>226956541.97967702</v>
      </c>
      <c r="R451" s="209">
        <f t="shared" ref="R451:R514" si="48">+D451/O451*L451</f>
        <v>765775411.32891846</v>
      </c>
      <c r="S451" s="22">
        <f>MATCH(H451,'factores - departamento'!$A$2:$A$26,0)</f>
        <v>20</v>
      </c>
      <c r="T451" s="22" t="str" cm="1">
        <f t="array" ref="T451">INDEX('factores - departamento'!$G$2:$G$26,S451)</f>
        <v>AGRLAL</v>
      </c>
    </row>
    <row r="452" spans="1:20" x14ac:dyDescent="0.3">
      <c r="A452" s="22" t="str">
        <f>+'MOVIL-ESTACIONES'!A452</f>
        <v>ESTPIU40</v>
      </c>
      <c r="B452" s="22">
        <f>+'MOVIL-ESTACIONES'!E452</f>
        <v>1</v>
      </c>
      <c r="C452" s="22">
        <f>+'MOVIL-ESTACIONES'!F452</f>
        <v>100</v>
      </c>
      <c r="D452" s="22">
        <f>+'MOVIL-ESTACIONES'!G452</f>
        <v>400</v>
      </c>
      <c r="E452" s="22" t="str">
        <f>+'MOVIL-ESTACIONES'!H452</f>
        <v>BSCLAL</v>
      </c>
      <c r="F452" s="22" t="str">
        <f>+'MOVIL-ESTACIONES'!I452</f>
        <v>RNCLAL</v>
      </c>
      <c r="G452" s="22" t="str">
        <f>+'MOVIL-ESTACIONES'!J452</f>
        <v>SGWLAL</v>
      </c>
      <c r="H452" s="22" t="str">
        <f>+'MOVIL-ESTACIONES'!L452</f>
        <v>PIURA</v>
      </c>
      <c r="I452" s="22">
        <f>MATCH(H452,'factores - departamento'!$A$2:$A$26,0)</f>
        <v>20</v>
      </c>
      <c r="J452" s="209" cm="1">
        <f t="array" ref="J452">+DEMANDAS!$B$12*PARAMETROS!$B$17*INDEX('factores - departamento'!$C$2:$C$26,$I452)</f>
        <v>1012903121.3782723</v>
      </c>
      <c r="K452" s="209" cm="1">
        <f t="array" ref="K452">+DEMANDAS!$B$12*PARAMETROS!$B$18*INDEX('factores - departamento'!$C$2:$C$26,$I452)</f>
        <v>9078261679.1870804</v>
      </c>
      <c r="L452" s="209" cm="1">
        <f t="array" ref="L452">+DEMANDAS!$B$12*PARAMETROS!$B$19*INDEX('factores - departamento'!$C$2:$C$26,$I452)</f>
        <v>30631016453.156734</v>
      </c>
      <c r="M452" s="22">
        <f t="shared" si="43"/>
        <v>40</v>
      </c>
      <c r="N452" s="22">
        <f t="shared" si="44"/>
        <v>4000</v>
      </c>
      <c r="O452" s="22">
        <f t="shared" si="45"/>
        <v>16000</v>
      </c>
      <c r="P452" s="209">
        <f t="shared" si="46"/>
        <v>25322578.034456808</v>
      </c>
      <c r="Q452" s="209">
        <f t="shared" si="47"/>
        <v>226956541.97967702</v>
      </c>
      <c r="R452" s="209">
        <f t="shared" si="48"/>
        <v>765775411.32891846</v>
      </c>
      <c r="S452" s="22">
        <f>MATCH(H452,'factores - departamento'!$A$2:$A$26,0)</f>
        <v>20</v>
      </c>
      <c r="T452" s="22" t="str" cm="1">
        <f t="array" ref="T452">INDEX('factores - departamento'!$G$2:$G$26,S452)</f>
        <v>AGRLAL</v>
      </c>
    </row>
    <row r="453" spans="1:20" x14ac:dyDescent="0.3">
      <c r="A453" s="22" t="str">
        <f>+'MOVIL-ESTACIONES'!A453</f>
        <v>ESTPUN01</v>
      </c>
      <c r="B453" s="22">
        <f>+'MOVIL-ESTACIONES'!E453</f>
        <v>1</v>
      </c>
      <c r="C453" s="22">
        <f>+'MOVIL-ESTACIONES'!F453</f>
        <v>100</v>
      </c>
      <c r="D453" s="22">
        <f>+'MOVIL-ESTACIONES'!G453</f>
        <v>400</v>
      </c>
      <c r="E453" s="22" t="str">
        <f>+'MOVIL-ESTACIONES'!H453</f>
        <v>BSCARE</v>
      </c>
      <c r="F453" s="22" t="str">
        <f>+'MOVIL-ESTACIONES'!I453</f>
        <v>RNCARE</v>
      </c>
      <c r="G453" s="22" t="str">
        <f>+'MOVIL-ESTACIONES'!J453</f>
        <v>SGWARE</v>
      </c>
      <c r="H453" s="22" t="str">
        <f>+'MOVIL-ESTACIONES'!L453</f>
        <v>PUNO</v>
      </c>
      <c r="I453" s="22">
        <f>MATCH(H453,'factores - departamento'!$A$2:$A$26,0)</f>
        <v>21</v>
      </c>
      <c r="J453" s="209" cm="1">
        <f t="array" ref="J453">+DEMANDAS!$B$12*PARAMETROS!$B$17*INDEX('factores - departamento'!$C$2:$C$26,$I453)</f>
        <v>479002704.16286939</v>
      </c>
      <c r="K453" s="209" cm="1">
        <f t="array" ref="K453">+DEMANDAS!$B$12*PARAMETROS!$B$18*INDEX('factores - departamento'!$C$2:$C$26,$I453)</f>
        <v>4293117280.072825</v>
      </c>
      <c r="L453" s="209" cm="1">
        <f t="array" ref="L453">+DEMANDAS!$B$12*PARAMETROS!$B$19*INDEX('factores - departamento'!$C$2:$C$26,$I453)</f>
        <v>14485432419.592655</v>
      </c>
      <c r="M453" s="22">
        <f t="shared" si="43"/>
        <v>35</v>
      </c>
      <c r="N453" s="22">
        <f t="shared" si="44"/>
        <v>3500</v>
      </c>
      <c r="O453" s="22">
        <f t="shared" si="45"/>
        <v>14000</v>
      </c>
      <c r="P453" s="209">
        <f t="shared" si="46"/>
        <v>13685791.547510553</v>
      </c>
      <c r="Q453" s="209">
        <f t="shared" si="47"/>
        <v>122660493.71636643</v>
      </c>
      <c r="R453" s="209">
        <f t="shared" si="48"/>
        <v>413869497.70264727</v>
      </c>
      <c r="S453" s="22">
        <f>MATCH(H453,'factores - departamento'!$A$2:$A$26,0)</f>
        <v>21</v>
      </c>
      <c r="T453" s="22" t="str" cm="1">
        <f t="array" ref="T453">INDEX('factores - departamento'!$G$2:$G$26,S453)</f>
        <v>AGRARE</v>
      </c>
    </row>
    <row r="454" spans="1:20" x14ac:dyDescent="0.3">
      <c r="A454" s="22" t="str">
        <f>+'MOVIL-ESTACIONES'!A454</f>
        <v>ESTPUN02</v>
      </c>
      <c r="B454" s="22">
        <f>+'MOVIL-ESTACIONES'!E454</f>
        <v>1</v>
      </c>
      <c r="C454" s="22">
        <f>+'MOVIL-ESTACIONES'!F454</f>
        <v>100</v>
      </c>
      <c r="D454" s="22">
        <f>+'MOVIL-ESTACIONES'!G454</f>
        <v>400</v>
      </c>
      <c r="E454" s="22" t="str">
        <f>+'MOVIL-ESTACIONES'!H454</f>
        <v>BSCARE</v>
      </c>
      <c r="F454" s="22" t="str">
        <f>+'MOVIL-ESTACIONES'!I454</f>
        <v>RNCARE</v>
      </c>
      <c r="G454" s="22" t="str">
        <f>+'MOVIL-ESTACIONES'!J454</f>
        <v>SGWARE</v>
      </c>
      <c r="H454" s="22" t="str">
        <f>+'MOVIL-ESTACIONES'!L454</f>
        <v>PUNO</v>
      </c>
      <c r="I454" s="22">
        <f>MATCH(H454,'factores - departamento'!$A$2:$A$26,0)</f>
        <v>21</v>
      </c>
      <c r="J454" s="209" cm="1">
        <f t="array" ref="J454">+DEMANDAS!$B$12*PARAMETROS!$B$17*INDEX('factores - departamento'!$C$2:$C$26,$I454)</f>
        <v>479002704.16286939</v>
      </c>
      <c r="K454" s="209" cm="1">
        <f t="array" ref="K454">+DEMANDAS!$B$12*PARAMETROS!$B$18*INDEX('factores - departamento'!$C$2:$C$26,$I454)</f>
        <v>4293117280.072825</v>
      </c>
      <c r="L454" s="209" cm="1">
        <f t="array" ref="L454">+DEMANDAS!$B$12*PARAMETROS!$B$19*INDEX('factores - departamento'!$C$2:$C$26,$I454)</f>
        <v>14485432419.592655</v>
      </c>
      <c r="M454" s="22">
        <f t="shared" si="43"/>
        <v>35</v>
      </c>
      <c r="N454" s="22">
        <f t="shared" si="44"/>
        <v>3500</v>
      </c>
      <c r="O454" s="22">
        <f t="shared" si="45"/>
        <v>14000</v>
      </c>
      <c r="P454" s="209">
        <f t="shared" si="46"/>
        <v>13685791.547510553</v>
      </c>
      <c r="Q454" s="209">
        <f t="shared" si="47"/>
        <v>122660493.71636643</v>
      </c>
      <c r="R454" s="209">
        <f t="shared" si="48"/>
        <v>413869497.70264727</v>
      </c>
      <c r="S454" s="22">
        <f>MATCH(H454,'factores - departamento'!$A$2:$A$26,0)</f>
        <v>21</v>
      </c>
      <c r="T454" s="22" t="str" cm="1">
        <f t="array" ref="T454">INDEX('factores - departamento'!$G$2:$G$26,S454)</f>
        <v>AGRARE</v>
      </c>
    </row>
    <row r="455" spans="1:20" x14ac:dyDescent="0.3">
      <c r="A455" s="22" t="str">
        <f>+'MOVIL-ESTACIONES'!A455</f>
        <v>ESTPUN03</v>
      </c>
      <c r="B455" s="22">
        <f>+'MOVIL-ESTACIONES'!E455</f>
        <v>1</v>
      </c>
      <c r="C455" s="22">
        <f>+'MOVIL-ESTACIONES'!F455</f>
        <v>100</v>
      </c>
      <c r="D455" s="22">
        <f>+'MOVIL-ESTACIONES'!G455</f>
        <v>400</v>
      </c>
      <c r="E455" s="22" t="str">
        <f>+'MOVIL-ESTACIONES'!H455</f>
        <v>BSCARE</v>
      </c>
      <c r="F455" s="22" t="str">
        <f>+'MOVIL-ESTACIONES'!I455</f>
        <v>RNCARE</v>
      </c>
      <c r="G455" s="22" t="str">
        <f>+'MOVIL-ESTACIONES'!J455</f>
        <v>SGWARE</v>
      </c>
      <c r="H455" s="22" t="str">
        <f>+'MOVIL-ESTACIONES'!L455</f>
        <v>PUNO</v>
      </c>
      <c r="I455" s="22">
        <f>MATCH(H455,'factores - departamento'!$A$2:$A$26,0)</f>
        <v>21</v>
      </c>
      <c r="J455" s="209" cm="1">
        <f t="array" ref="J455">+DEMANDAS!$B$12*PARAMETROS!$B$17*INDEX('factores - departamento'!$C$2:$C$26,$I455)</f>
        <v>479002704.16286939</v>
      </c>
      <c r="K455" s="209" cm="1">
        <f t="array" ref="K455">+DEMANDAS!$B$12*PARAMETROS!$B$18*INDEX('factores - departamento'!$C$2:$C$26,$I455)</f>
        <v>4293117280.072825</v>
      </c>
      <c r="L455" s="209" cm="1">
        <f t="array" ref="L455">+DEMANDAS!$B$12*PARAMETROS!$B$19*INDEX('factores - departamento'!$C$2:$C$26,$I455)</f>
        <v>14485432419.592655</v>
      </c>
      <c r="M455" s="22">
        <f t="shared" si="43"/>
        <v>35</v>
      </c>
      <c r="N455" s="22">
        <f t="shared" si="44"/>
        <v>3500</v>
      </c>
      <c r="O455" s="22">
        <f t="shared" si="45"/>
        <v>14000</v>
      </c>
      <c r="P455" s="209">
        <f t="shared" si="46"/>
        <v>13685791.547510553</v>
      </c>
      <c r="Q455" s="209">
        <f t="shared" si="47"/>
        <v>122660493.71636643</v>
      </c>
      <c r="R455" s="209">
        <f t="shared" si="48"/>
        <v>413869497.70264727</v>
      </c>
      <c r="S455" s="22">
        <f>MATCH(H455,'factores - departamento'!$A$2:$A$26,0)</f>
        <v>21</v>
      </c>
      <c r="T455" s="22" t="str" cm="1">
        <f t="array" ref="T455">INDEX('factores - departamento'!$G$2:$G$26,S455)</f>
        <v>AGRARE</v>
      </c>
    </row>
    <row r="456" spans="1:20" x14ac:dyDescent="0.3">
      <c r="A456" s="22" t="str">
        <f>+'MOVIL-ESTACIONES'!A456</f>
        <v>ESTPUN04</v>
      </c>
      <c r="B456" s="22">
        <f>+'MOVIL-ESTACIONES'!E456</f>
        <v>1</v>
      </c>
      <c r="C456" s="22">
        <f>+'MOVIL-ESTACIONES'!F456</f>
        <v>100</v>
      </c>
      <c r="D456" s="22">
        <f>+'MOVIL-ESTACIONES'!G456</f>
        <v>400</v>
      </c>
      <c r="E456" s="22" t="str">
        <f>+'MOVIL-ESTACIONES'!H456</f>
        <v>BSCARE</v>
      </c>
      <c r="F456" s="22" t="str">
        <f>+'MOVIL-ESTACIONES'!I456</f>
        <v>RNCARE</v>
      </c>
      <c r="G456" s="22" t="str">
        <f>+'MOVIL-ESTACIONES'!J456</f>
        <v>SGWARE</v>
      </c>
      <c r="H456" s="22" t="str">
        <f>+'MOVIL-ESTACIONES'!L456</f>
        <v>PUNO</v>
      </c>
      <c r="I456" s="22">
        <f>MATCH(H456,'factores - departamento'!$A$2:$A$26,0)</f>
        <v>21</v>
      </c>
      <c r="J456" s="209" cm="1">
        <f t="array" ref="J456">+DEMANDAS!$B$12*PARAMETROS!$B$17*INDEX('factores - departamento'!$C$2:$C$26,$I456)</f>
        <v>479002704.16286939</v>
      </c>
      <c r="K456" s="209" cm="1">
        <f t="array" ref="K456">+DEMANDAS!$B$12*PARAMETROS!$B$18*INDEX('factores - departamento'!$C$2:$C$26,$I456)</f>
        <v>4293117280.072825</v>
      </c>
      <c r="L456" s="209" cm="1">
        <f t="array" ref="L456">+DEMANDAS!$B$12*PARAMETROS!$B$19*INDEX('factores - departamento'!$C$2:$C$26,$I456)</f>
        <v>14485432419.592655</v>
      </c>
      <c r="M456" s="22">
        <f t="shared" si="43"/>
        <v>35</v>
      </c>
      <c r="N456" s="22">
        <f t="shared" si="44"/>
        <v>3500</v>
      </c>
      <c r="O456" s="22">
        <f t="shared" si="45"/>
        <v>14000</v>
      </c>
      <c r="P456" s="209">
        <f t="shared" si="46"/>
        <v>13685791.547510553</v>
      </c>
      <c r="Q456" s="209">
        <f t="shared" si="47"/>
        <v>122660493.71636643</v>
      </c>
      <c r="R456" s="209">
        <f t="shared" si="48"/>
        <v>413869497.70264727</v>
      </c>
      <c r="S456" s="22">
        <f>MATCH(H456,'factores - departamento'!$A$2:$A$26,0)</f>
        <v>21</v>
      </c>
      <c r="T456" s="22" t="str" cm="1">
        <f t="array" ref="T456">INDEX('factores - departamento'!$G$2:$G$26,S456)</f>
        <v>AGRARE</v>
      </c>
    </row>
    <row r="457" spans="1:20" x14ac:dyDescent="0.3">
      <c r="A457" s="22" t="str">
        <f>+'MOVIL-ESTACIONES'!A457</f>
        <v>ESTPUN05</v>
      </c>
      <c r="B457" s="22">
        <f>+'MOVIL-ESTACIONES'!E457</f>
        <v>1</v>
      </c>
      <c r="C457" s="22">
        <f>+'MOVIL-ESTACIONES'!F457</f>
        <v>100</v>
      </c>
      <c r="D457" s="22">
        <f>+'MOVIL-ESTACIONES'!G457</f>
        <v>400</v>
      </c>
      <c r="E457" s="22" t="str">
        <f>+'MOVIL-ESTACIONES'!H457</f>
        <v>BSCARE</v>
      </c>
      <c r="F457" s="22" t="str">
        <f>+'MOVIL-ESTACIONES'!I457</f>
        <v>RNCARE</v>
      </c>
      <c r="G457" s="22" t="str">
        <f>+'MOVIL-ESTACIONES'!J457</f>
        <v>SGWARE</v>
      </c>
      <c r="H457" s="22" t="str">
        <f>+'MOVIL-ESTACIONES'!L457</f>
        <v>PUNO</v>
      </c>
      <c r="I457" s="22">
        <f>MATCH(H457,'factores - departamento'!$A$2:$A$26,0)</f>
        <v>21</v>
      </c>
      <c r="J457" s="209" cm="1">
        <f t="array" ref="J457">+DEMANDAS!$B$12*PARAMETROS!$B$17*INDEX('factores - departamento'!$C$2:$C$26,$I457)</f>
        <v>479002704.16286939</v>
      </c>
      <c r="K457" s="209" cm="1">
        <f t="array" ref="K457">+DEMANDAS!$B$12*PARAMETROS!$B$18*INDEX('factores - departamento'!$C$2:$C$26,$I457)</f>
        <v>4293117280.072825</v>
      </c>
      <c r="L457" s="209" cm="1">
        <f t="array" ref="L457">+DEMANDAS!$B$12*PARAMETROS!$B$19*INDEX('factores - departamento'!$C$2:$C$26,$I457)</f>
        <v>14485432419.592655</v>
      </c>
      <c r="M457" s="22">
        <f t="shared" si="43"/>
        <v>35</v>
      </c>
      <c r="N457" s="22">
        <f t="shared" si="44"/>
        <v>3500</v>
      </c>
      <c r="O457" s="22">
        <f t="shared" si="45"/>
        <v>14000</v>
      </c>
      <c r="P457" s="209">
        <f t="shared" si="46"/>
        <v>13685791.547510553</v>
      </c>
      <c r="Q457" s="209">
        <f t="shared" si="47"/>
        <v>122660493.71636643</v>
      </c>
      <c r="R457" s="209">
        <f t="shared" si="48"/>
        <v>413869497.70264727</v>
      </c>
      <c r="S457" s="22">
        <f>MATCH(H457,'factores - departamento'!$A$2:$A$26,0)</f>
        <v>21</v>
      </c>
      <c r="T457" s="22" t="str" cm="1">
        <f t="array" ref="T457">INDEX('factores - departamento'!$G$2:$G$26,S457)</f>
        <v>AGRARE</v>
      </c>
    </row>
    <row r="458" spans="1:20" x14ac:dyDescent="0.3">
      <c r="A458" s="22" t="str">
        <f>+'MOVIL-ESTACIONES'!A458</f>
        <v>ESTPUN06</v>
      </c>
      <c r="B458" s="22">
        <f>+'MOVIL-ESTACIONES'!E458</f>
        <v>1</v>
      </c>
      <c r="C458" s="22">
        <f>+'MOVIL-ESTACIONES'!F458</f>
        <v>100</v>
      </c>
      <c r="D458" s="22">
        <f>+'MOVIL-ESTACIONES'!G458</f>
        <v>400</v>
      </c>
      <c r="E458" s="22" t="str">
        <f>+'MOVIL-ESTACIONES'!H458</f>
        <v>BSCARE</v>
      </c>
      <c r="F458" s="22" t="str">
        <f>+'MOVIL-ESTACIONES'!I458</f>
        <v>RNCARE</v>
      </c>
      <c r="G458" s="22" t="str">
        <f>+'MOVIL-ESTACIONES'!J458</f>
        <v>SGWARE</v>
      </c>
      <c r="H458" s="22" t="str">
        <f>+'MOVIL-ESTACIONES'!L458</f>
        <v>PUNO</v>
      </c>
      <c r="I458" s="22">
        <f>MATCH(H458,'factores - departamento'!$A$2:$A$26,0)</f>
        <v>21</v>
      </c>
      <c r="J458" s="209" cm="1">
        <f t="array" ref="J458">+DEMANDAS!$B$12*PARAMETROS!$B$17*INDEX('factores - departamento'!$C$2:$C$26,$I458)</f>
        <v>479002704.16286939</v>
      </c>
      <c r="K458" s="209" cm="1">
        <f t="array" ref="K458">+DEMANDAS!$B$12*PARAMETROS!$B$18*INDEX('factores - departamento'!$C$2:$C$26,$I458)</f>
        <v>4293117280.072825</v>
      </c>
      <c r="L458" s="209" cm="1">
        <f t="array" ref="L458">+DEMANDAS!$B$12*PARAMETROS!$B$19*INDEX('factores - departamento'!$C$2:$C$26,$I458)</f>
        <v>14485432419.592655</v>
      </c>
      <c r="M458" s="22">
        <f t="shared" si="43"/>
        <v>35</v>
      </c>
      <c r="N458" s="22">
        <f t="shared" si="44"/>
        <v>3500</v>
      </c>
      <c r="O458" s="22">
        <f t="shared" si="45"/>
        <v>14000</v>
      </c>
      <c r="P458" s="209">
        <f t="shared" si="46"/>
        <v>13685791.547510553</v>
      </c>
      <c r="Q458" s="209">
        <f t="shared" si="47"/>
        <v>122660493.71636643</v>
      </c>
      <c r="R458" s="209">
        <f t="shared" si="48"/>
        <v>413869497.70264727</v>
      </c>
      <c r="S458" s="22">
        <f>MATCH(H458,'factores - departamento'!$A$2:$A$26,0)</f>
        <v>21</v>
      </c>
      <c r="T458" s="22" t="str" cm="1">
        <f t="array" ref="T458">INDEX('factores - departamento'!$G$2:$G$26,S458)</f>
        <v>AGRARE</v>
      </c>
    </row>
    <row r="459" spans="1:20" x14ac:dyDescent="0.3">
      <c r="A459" s="22" t="str">
        <f>+'MOVIL-ESTACIONES'!A459</f>
        <v>ESTPUN07</v>
      </c>
      <c r="B459" s="22">
        <f>+'MOVIL-ESTACIONES'!E459</f>
        <v>1</v>
      </c>
      <c r="C459" s="22">
        <f>+'MOVIL-ESTACIONES'!F459</f>
        <v>100</v>
      </c>
      <c r="D459" s="22">
        <f>+'MOVIL-ESTACIONES'!G459</f>
        <v>400</v>
      </c>
      <c r="E459" s="22" t="str">
        <f>+'MOVIL-ESTACIONES'!H459</f>
        <v>BSCARE</v>
      </c>
      <c r="F459" s="22" t="str">
        <f>+'MOVIL-ESTACIONES'!I459</f>
        <v>RNCARE</v>
      </c>
      <c r="G459" s="22" t="str">
        <f>+'MOVIL-ESTACIONES'!J459</f>
        <v>SGWARE</v>
      </c>
      <c r="H459" s="22" t="str">
        <f>+'MOVIL-ESTACIONES'!L459</f>
        <v>PUNO</v>
      </c>
      <c r="I459" s="22">
        <f>MATCH(H459,'factores - departamento'!$A$2:$A$26,0)</f>
        <v>21</v>
      </c>
      <c r="J459" s="209" cm="1">
        <f t="array" ref="J459">+DEMANDAS!$B$12*PARAMETROS!$B$17*INDEX('factores - departamento'!$C$2:$C$26,$I459)</f>
        <v>479002704.16286939</v>
      </c>
      <c r="K459" s="209" cm="1">
        <f t="array" ref="K459">+DEMANDAS!$B$12*PARAMETROS!$B$18*INDEX('factores - departamento'!$C$2:$C$26,$I459)</f>
        <v>4293117280.072825</v>
      </c>
      <c r="L459" s="209" cm="1">
        <f t="array" ref="L459">+DEMANDAS!$B$12*PARAMETROS!$B$19*INDEX('factores - departamento'!$C$2:$C$26,$I459)</f>
        <v>14485432419.592655</v>
      </c>
      <c r="M459" s="22">
        <f t="shared" si="43"/>
        <v>35</v>
      </c>
      <c r="N459" s="22">
        <f t="shared" si="44"/>
        <v>3500</v>
      </c>
      <c r="O459" s="22">
        <f t="shared" si="45"/>
        <v>14000</v>
      </c>
      <c r="P459" s="209">
        <f t="shared" si="46"/>
        <v>13685791.547510553</v>
      </c>
      <c r="Q459" s="209">
        <f t="shared" si="47"/>
        <v>122660493.71636643</v>
      </c>
      <c r="R459" s="209">
        <f t="shared" si="48"/>
        <v>413869497.70264727</v>
      </c>
      <c r="S459" s="22">
        <f>MATCH(H459,'factores - departamento'!$A$2:$A$26,0)</f>
        <v>21</v>
      </c>
      <c r="T459" s="22" t="str" cm="1">
        <f t="array" ref="T459">INDEX('factores - departamento'!$G$2:$G$26,S459)</f>
        <v>AGRARE</v>
      </c>
    </row>
    <row r="460" spans="1:20" x14ac:dyDescent="0.3">
      <c r="A460" s="22" t="str">
        <f>+'MOVIL-ESTACIONES'!A460</f>
        <v>ESTPUN08</v>
      </c>
      <c r="B460" s="22">
        <f>+'MOVIL-ESTACIONES'!E460</f>
        <v>1</v>
      </c>
      <c r="C460" s="22">
        <f>+'MOVIL-ESTACIONES'!F460</f>
        <v>100</v>
      </c>
      <c r="D460" s="22">
        <f>+'MOVIL-ESTACIONES'!G460</f>
        <v>400</v>
      </c>
      <c r="E460" s="22" t="str">
        <f>+'MOVIL-ESTACIONES'!H460</f>
        <v>BSCARE</v>
      </c>
      <c r="F460" s="22" t="str">
        <f>+'MOVIL-ESTACIONES'!I460</f>
        <v>RNCARE</v>
      </c>
      <c r="G460" s="22" t="str">
        <f>+'MOVIL-ESTACIONES'!J460</f>
        <v>SGWARE</v>
      </c>
      <c r="H460" s="22" t="str">
        <f>+'MOVIL-ESTACIONES'!L460</f>
        <v>PUNO</v>
      </c>
      <c r="I460" s="22">
        <f>MATCH(H460,'factores - departamento'!$A$2:$A$26,0)</f>
        <v>21</v>
      </c>
      <c r="J460" s="209" cm="1">
        <f t="array" ref="J460">+DEMANDAS!$B$12*PARAMETROS!$B$17*INDEX('factores - departamento'!$C$2:$C$26,$I460)</f>
        <v>479002704.16286939</v>
      </c>
      <c r="K460" s="209" cm="1">
        <f t="array" ref="K460">+DEMANDAS!$B$12*PARAMETROS!$B$18*INDEX('factores - departamento'!$C$2:$C$26,$I460)</f>
        <v>4293117280.072825</v>
      </c>
      <c r="L460" s="209" cm="1">
        <f t="array" ref="L460">+DEMANDAS!$B$12*PARAMETROS!$B$19*INDEX('factores - departamento'!$C$2:$C$26,$I460)</f>
        <v>14485432419.592655</v>
      </c>
      <c r="M460" s="22">
        <f t="shared" si="43"/>
        <v>35</v>
      </c>
      <c r="N460" s="22">
        <f t="shared" si="44"/>
        <v>3500</v>
      </c>
      <c r="O460" s="22">
        <f t="shared" si="45"/>
        <v>14000</v>
      </c>
      <c r="P460" s="209">
        <f t="shared" si="46"/>
        <v>13685791.547510553</v>
      </c>
      <c r="Q460" s="209">
        <f t="shared" si="47"/>
        <v>122660493.71636643</v>
      </c>
      <c r="R460" s="209">
        <f t="shared" si="48"/>
        <v>413869497.70264727</v>
      </c>
      <c r="S460" s="22">
        <f>MATCH(H460,'factores - departamento'!$A$2:$A$26,0)</f>
        <v>21</v>
      </c>
      <c r="T460" s="22" t="str" cm="1">
        <f t="array" ref="T460">INDEX('factores - departamento'!$G$2:$G$26,S460)</f>
        <v>AGRARE</v>
      </c>
    </row>
    <row r="461" spans="1:20" x14ac:dyDescent="0.3">
      <c r="A461" s="22" t="str">
        <f>+'MOVIL-ESTACIONES'!A461</f>
        <v>ESTPUN09</v>
      </c>
      <c r="B461" s="22">
        <f>+'MOVIL-ESTACIONES'!E461</f>
        <v>1</v>
      </c>
      <c r="C461" s="22">
        <f>+'MOVIL-ESTACIONES'!F461</f>
        <v>100</v>
      </c>
      <c r="D461" s="22">
        <f>+'MOVIL-ESTACIONES'!G461</f>
        <v>400</v>
      </c>
      <c r="E461" s="22" t="str">
        <f>+'MOVIL-ESTACIONES'!H461</f>
        <v>BSCARE</v>
      </c>
      <c r="F461" s="22" t="str">
        <f>+'MOVIL-ESTACIONES'!I461</f>
        <v>RNCARE</v>
      </c>
      <c r="G461" s="22" t="str">
        <f>+'MOVIL-ESTACIONES'!J461</f>
        <v>SGWARE</v>
      </c>
      <c r="H461" s="22" t="str">
        <f>+'MOVIL-ESTACIONES'!L461</f>
        <v>PUNO</v>
      </c>
      <c r="I461" s="22">
        <f>MATCH(H461,'factores - departamento'!$A$2:$A$26,0)</f>
        <v>21</v>
      </c>
      <c r="J461" s="209" cm="1">
        <f t="array" ref="J461">+DEMANDAS!$B$12*PARAMETROS!$B$17*INDEX('factores - departamento'!$C$2:$C$26,$I461)</f>
        <v>479002704.16286939</v>
      </c>
      <c r="K461" s="209" cm="1">
        <f t="array" ref="K461">+DEMANDAS!$B$12*PARAMETROS!$B$18*INDEX('factores - departamento'!$C$2:$C$26,$I461)</f>
        <v>4293117280.072825</v>
      </c>
      <c r="L461" s="209" cm="1">
        <f t="array" ref="L461">+DEMANDAS!$B$12*PARAMETROS!$B$19*INDEX('factores - departamento'!$C$2:$C$26,$I461)</f>
        <v>14485432419.592655</v>
      </c>
      <c r="M461" s="22">
        <f t="shared" si="43"/>
        <v>35</v>
      </c>
      <c r="N461" s="22">
        <f t="shared" si="44"/>
        <v>3500</v>
      </c>
      <c r="O461" s="22">
        <f t="shared" si="45"/>
        <v>14000</v>
      </c>
      <c r="P461" s="209">
        <f t="shared" si="46"/>
        <v>13685791.547510553</v>
      </c>
      <c r="Q461" s="209">
        <f t="shared" si="47"/>
        <v>122660493.71636643</v>
      </c>
      <c r="R461" s="209">
        <f t="shared" si="48"/>
        <v>413869497.70264727</v>
      </c>
      <c r="S461" s="22">
        <f>MATCH(H461,'factores - departamento'!$A$2:$A$26,0)</f>
        <v>21</v>
      </c>
      <c r="T461" s="22" t="str" cm="1">
        <f t="array" ref="T461">INDEX('factores - departamento'!$G$2:$G$26,S461)</f>
        <v>AGRARE</v>
      </c>
    </row>
    <row r="462" spans="1:20" x14ac:dyDescent="0.3">
      <c r="A462" s="22" t="str">
        <f>+'MOVIL-ESTACIONES'!A462</f>
        <v>ESTPUN10</v>
      </c>
      <c r="B462" s="22">
        <f>+'MOVIL-ESTACIONES'!E462</f>
        <v>1</v>
      </c>
      <c r="C462" s="22">
        <f>+'MOVIL-ESTACIONES'!F462</f>
        <v>100</v>
      </c>
      <c r="D462" s="22">
        <f>+'MOVIL-ESTACIONES'!G462</f>
        <v>400</v>
      </c>
      <c r="E462" s="22" t="str">
        <f>+'MOVIL-ESTACIONES'!H462</f>
        <v>BSCARE</v>
      </c>
      <c r="F462" s="22" t="str">
        <f>+'MOVIL-ESTACIONES'!I462</f>
        <v>RNCARE</v>
      </c>
      <c r="G462" s="22" t="str">
        <f>+'MOVIL-ESTACIONES'!J462</f>
        <v>SGWARE</v>
      </c>
      <c r="H462" s="22" t="str">
        <f>+'MOVIL-ESTACIONES'!L462</f>
        <v>PUNO</v>
      </c>
      <c r="I462" s="22">
        <f>MATCH(H462,'factores - departamento'!$A$2:$A$26,0)</f>
        <v>21</v>
      </c>
      <c r="J462" s="209" cm="1">
        <f t="array" ref="J462">+DEMANDAS!$B$12*PARAMETROS!$B$17*INDEX('factores - departamento'!$C$2:$C$26,$I462)</f>
        <v>479002704.16286939</v>
      </c>
      <c r="K462" s="209" cm="1">
        <f t="array" ref="K462">+DEMANDAS!$B$12*PARAMETROS!$B$18*INDEX('factores - departamento'!$C$2:$C$26,$I462)</f>
        <v>4293117280.072825</v>
      </c>
      <c r="L462" s="209" cm="1">
        <f t="array" ref="L462">+DEMANDAS!$B$12*PARAMETROS!$B$19*INDEX('factores - departamento'!$C$2:$C$26,$I462)</f>
        <v>14485432419.592655</v>
      </c>
      <c r="M462" s="22">
        <f t="shared" si="43"/>
        <v>35</v>
      </c>
      <c r="N462" s="22">
        <f t="shared" si="44"/>
        <v>3500</v>
      </c>
      <c r="O462" s="22">
        <f t="shared" si="45"/>
        <v>14000</v>
      </c>
      <c r="P462" s="209">
        <f t="shared" si="46"/>
        <v>13685791.547510553</v>
      </c>
      <c r="Q462" s="209">
        <f t="shared" si="47"/>
        <v>122660493.71636643</v>
      </c>
      <c r="R462" s="209">
        <f t="shared" si="48"/>
        <v>413869497.70264727</v>
      </c>
      <c r="S462" s="22">
        <f>MATCH(H462,'factores - departamento'!$A$2:$A$26,0)</f>
        <v>21</v>
      </c>
      <c r="T462" s="22" t="str" cm="1">
        <f t="array" ref="T462">INDEX('factores - departamento'!$G$2:$G$26,S462)</f>
        <v>AGRARE</v>
      </c>
    </row>
    <row r="463" spans="1:20" x14ac:dyDescent="0.3">
      <c r="A463" s="22" t="str">
        <f>+'MOVIL-ESTACIONES'!A463</f>
        <v>ESTPUN11</v>
      </c>
      <c r="B463" s="22">
        <f>+'MOVIL-ESTACIONES'!E463</f>
        <v>1</v>
      </c>
      <c r="C463" s="22">
        <f>+'MOVIL-ESTACIONES'!F463</f>
        <v>100</v>
      </c>
      <c r="D463" s="22">
        <f>+'MOVIL-ESTACIONES'!G463</f>
        <v>400</v>
      </c>
      <c r="E463" s="22" t="str">
        <f>+'MOVIL-ESTACIONES'!H463</f>
        <v>BSCARE</v>
      </c>
      <c r="F463" s="22" t="str">
        <f>+'MOVIL-ESTACIONES'!I463</f>
        <v>RNCARE</v>
      </c>
      <c r="G463" s="22" t="str">
        <f>+'MOVIL-ESTACIONES'!J463</f>
        <v>SGWARE</v>
      </c>
      <c r="H463" s="22" t="str">
        <f>+'MOVIL-ESTACIONES'!L463</f>
        <v>PUNO</v>
      </c>
      <c r="I463" s="22">
        <f>MATCH(H463,'factores - departamento'!$A$2:$A$26,0)</f>
        <v>21</v>
      </c>
      <c r="J463" s="209" cm="1">
        <f t="array" ref="J463">+DEMANDAS!$B$12*PARAMETROS!$B$17*INDEX('factores - departamento'!$C$2:$C$26,$I463)</f>
        <v>479002704.16286939</v>
      </c>
      <c r="K463" s="209" cm="1">
        <f t="array" ref="K463">+DEMANDAS!$B$12*PARAMETROS!$B$18*INDEX('factores - departamento'!$C$2:$C$26,$I463)</f>
        <v>4293117280.072825</v>
      </c>
      <c r="L463" s="209" cm="1">
        <f t="array" ref="L463">+DEMANDAS!$B$12*PARAMETROS!$B$19*INDEX('factores - departamento'!$C$2:$C$26,$I463)</f>
        <v>14485432419.592655</v>
      </c>
      <c r="M463" s="22">
        <f t="shared" si="43"/>
        <v>35</v>
      </c>
      <c r="N463" s="22">
        <f t="shared" si="44"/>
        <v>3500</v>
      </c>
      <c r="O463" s="22">
        <f t="shared" si="45"/>
        <v>14000</v>
      </c>
      <c r="P463" s="209">
        <f t="shared" si="46"/>
        <v>13685791.547510553</v>
      </c>
      <c r="Q463" s="209">
        <f t="shared" si="47"/>
        <v>122660493.71636643</v>
      </c>
      <c r="R463" s="209">
        <f t="shared" si="48"/>
        <v>413869497.70264727</v>
      </c>
      <c r="S463" s="22">
        <f>MATCH(H463,'factores - departamento'!$A$2:$A$26,0)</f>
        <v>21</v>
      </c>
      <c r="T463" s="22" t="str" cm="1">
        <f t="array" ref="T463">INDEX('factores - departamento'!$G$2:$G$26,S463)</f>
        <v>AGRARE</v>
      </c>
    </row>
    <row r="464" spans="1:20" x14ac:dyDescent="0.3">
      <c r="A464" s="22" t="str">
        <f>+'MOVIL-ESTACIONES'!A464</f>
        <v>ESTPUN12</v>
      </c>
      <c r="B464" s="22">
        <f>+'MOVIL-ESTACIONES'!E464</f>
        <v>1</v>
      </c>
      <c r="C464" s="22">
        <f>+'MOVIL-ESTACIONES'!F464</f>
        <v>100</v>
      </c>
      <c r="D464" s="22">
        <f>+'MOVIL-ESTACIONES'!G464</f>
        <v>400</v>
      </c>
      <c r="E464" s="22" t="str">
        <f>+'MOVIL-ESTACIONES'!H464</f>
        <v>BSCARE</v>
      </c>
      <c r="F464" s="22" t="str">
        <f>+'MOVIL-ESTACIONES'!I464</f>
        <v>RNCARE</v>
      </c>
      <c r="G464" s="22" t="str">
        <f>+'MOVIL-ESTACIONES'!J464</f>
        <v>SGWARE</v>
      </c>
      <c r="H464" s="22" t="str">
        <f>+'MOVIL-ESTACIONES'!L464</f>
        <v>PUNO</v>
      </c>
      <c r="I464" s="22">
        <f>MATCH(H464,'factores - departamento'!$A$2:$A$26,0)</f>
        <v>21</v>
      </c>
      <c r="J464" s="209" cm="1">
        <f t="array" ref="J464">+DEMANDAS!$B$12*PARAMETROS!$B$17*INDEX('factores - departamento'!$C$2:$C$26,$I464)</f>
        <v>479002704.16286939</v>
      </c>
      <c r="K464" s="209" cm="1">
        <f t="array" ref="K464">+DEMANDAS!$B$12*PARAMETROS!$B$18*INDEX('factores - departamento'!$C$2:$C$26,$I464)</f>
        <v>4293117280.072825</v>
      </c>
      <c r="L464" s="209" cm="1">
        <f t="array" ref="L464">+DEMANDAS!$B$12*PARAMETROS!$B$19*INDEX('factores - departamento'!$C$2:$C$26,$I464)</f>
        <v>14485432419.592655</v>
      </c>
      <c r="M464" s="22">
        <f t="shared" si="43"/>
        <v>35</v>
      </c>
      <c r="N464" s="22">
        <f t="shared" si="44"/>
        <v>3500</v>
      </c>
      <c r="O464" s="22">
        <f t="shared" si="45"/>
        <v>14000</v>
      </c>
      <c r="P464" s="209">
        <f t="shared" si="46"/>
        <v>13685791.547510553</v>
      </c>
      <c r="Q464" s="209">
        <f t="shared" si="47"/>
        <v>122660493.71636643</v>
      </c>
      <c r="R464" s="209">
        <f t="shared" si="48"/>
        <v>413869497.70264727</v>
      </c>
      <c r="S464" s="22">
        <f>MATCH(H464,'factores - departamento'!$A$2:$A$26,0)</f>
        <v>21</v>
      </c>
      <c r="T464" s="22" t="str" cm="1">
        <f t="array" ref="T464">INDEX('factores - departamento'!$G$2:$G$26,S464)</f>
        <v>AGRARE</v>
      </c>
    </row>
    <row r="465" spans="1:20" x14ac:dyDescent="0.3">
      <c r="A465" s="22" t="str">
        <f>+'MOVIL-ESTACIONES'!A465</f>
        <v>ESTPUN13</v>
      </c>
      <c r="B465" s="22">
        <f>+'MOVIL-ESTACIONES'!E465</f>
        <v>1</v>
      </c>
      <c r="C465" s="22">
        <f>+'MOVIL-ESTACIONES'!F465</f>
        <v>100</v>
      </c>
      <c r="D465" s="22">
        <f>+'MOVIL-ESTACIONES'!G465</f>
        <v>400</v>
      </c>
      <c r="E465" s="22" t="str">
        <f>+'MOVIL-ESTACIONES'!H465</f>
        <v>BSCARE</v>
      </c>
      <c r="F465" s="22" t="str">
        <f>+'MOVIL-ESTACIONES'!I465</f>
        <v>RNCARE</v>
      </c>
      <c r="G465" s="22" t="str">
        <f>+'MOVIL-ESTACIONES'!J465</f>
        <v>SGWARE</v>
      </c>
      <c r="H465" s="22" t="str">
        <f>+'MOVIL-ESTACIONES'!L465</f>
        <v>PUNO</v>
      </c>
      <c r="I465" s="22">
        <f>MATCH(H465,'factores - departamento'!$A$2:$A$26,0)</f>
        <v>21</v>
      </c>
      <c r="J465" s="209" cm="1">
        <f t="array" ref="J465">+DEMANDAS!$B$12*PARAMETROS!$B$17*INDEX('factores - departamento'!$C$2:$C$26,$I465)</f>
        <v>479002704.16286939</v>
      </c>
      <c r="K465" s="209" cm="1">
        <f t="array" ref="K465">+DEMANDAS!$B$12*PARAMETROS!$B$18*INDEX('factores - departamento'!$C$2:$C$26,$I465)</f>
        <v>4293117280.072825</v>
      </c>
      <c r="L465" s="209" cm="1">
        <f t="array" ref="L465">+DEMANDAS!$B$12*PARAMETROS!$B$19*INDEX('factores - departamento'!$C$2:$C$26,$I465)</f>
        <v>14485432419.592655</v>
      </c>
      <c r="M465" s="22">
        <f t="shared" si="43"/>
        <v>35</v>
      </c>
      <c r="N465" s="22">
        <f t="shared" si="44"/>
        <v>3500</v>
      </c>
      <c r="O465" s="22">
        <f t="shared" si="45"/>
        <v>14000</v>
      </c>
      <c r="P465" s="209">
        <f t="shared" si="46"/>
        <v>13685791.547510553</v>
      </c>
      <c r="Q465" s="209">
        <f t="shared" si="47"/>
        <v>122660493.71636643</v>
      </c>
      <c r="R465" s="209">
        <f t="shared" si="48"/>
        <v>413869497.70264727</v>
      </c>
      <c r="S465" s="22">
        <f>MATCH(H465,'factores - departamento'!$A$2:$A$26,0)</f>
        <v>21</v>
      </c>
      <c r="T465" s="22" t="str" cm="1">
        <f t="array" ref="T465">INDEX('factores - departamento'!$G$2:$G$26,S465)</f>
        <v>AGRARE</v>
      </c>
    </row>
    <row r="466" spans="1:20" x14ac:dyDescent="0.3">
      <c r="A466" s="22" t="str">
        <f>+'MOVIL-ESTACIONES'!A466</f>
        <v>ESTPUN14</v>
      </c>
      <c r="B466" s="22">
        <f>+'MOVIL-ESTACIONES'!E466</f>
        <v>1</v>
      </c>
      <c r="C466" s="22">
        <f>+'MOVIL-ESTACIONES'!F466</f>
        <v>100</v>
      </c>
      <c r="D466" s="22">
        <f>+'MOVIL-ESTACIONES'!G466</f>
        <v>400</v>
      </c>
      <c r="E466" s="22" t="str">
        <f>+'MOVIL-ESTACIONES'!H466</f>
        <v>BSCARE</v>
      </c>
      <c r="F466" s="22" t="str">
        <f>+'MOVIL-ESTACIONES'!I466</f>
        <v>RNCARE</v>
      </c>
      <c r="G466" s="22" t="str">
        <f>+'MOVIL-ESTACIONES'!J466</f>
        <v>SGWARE</v>
      </c>
      <c r="H466" s="22" t="str">
        <f>+'MOVIL-ESTACIONES'!L466</f>
        <v>PUNO</v>
      </c>
      <c r="I466" s="22">
        <f>MATCH(H466,'factores - departamento'!$A$2:$A$26,0)</f>
        <v>21</v>
      </c>
      <c r="J466" s="209" cm="1">
        <f t="array" ref="J466">+DEMANDAS!$B$12*PARAMETROS!$B$17*INDEX('factores - departamento'!$C$2:$C$26,$I466)</f>
        <v>479002704.16286939</v>
      </c>
      <c r="K466" s="209" cm="1">
        <f t="array" ref="K466">+DEMANDAS!$B$12*PARAMETROS!$B$18*INDEX('factores - departamento'!$C$2:$C$26,$I466)</f>
        <v>4293117280.072825</v>
      </c>
      <c r="L466" s="209" cm="1">
        <f t="array" ref="L466">+DEMANDAS!$B$12*PARAMETROS!$B$19*INDEX('factores - departamento'!$C$2:$C$26,$I466)</f>
        <v>14485432419.592655</v>
      </c>
      <c r="M466" s="22">
        <f t="shared" si="43"/>
        <v>35</v>
      </c>
      <c r="N466" s="22">
        <f t="shared" si="44"/>
        <v>3500</v>
      </c>
      <c r="O466" s="22">
        <f t="shared" si="45"/>
        <v>14000</v>
      </c>
      <c r="P466" s="209">
        <f t="shared" si="46"/>
        <v>13685791.547510553</v>
      </c>
      <c r="Q466" s="209">
        <f t="shared" si="47"/>
        <v>122660493.71636643</v>
      </c>
      <c r="R466" s="209">
        <f t="shared" si="48"/>
        <v>413869497.70264727</v>
      </c>
      <c r="S466" s="22">
        <f>MATCH(H466,'factores - departamento'!$A$2:$A$26,0)</f>
        <v>21</v>
      </c>
      <c r="T466" s="22" t="str" cm="1">
        <f t="array" ref="T466">INDEX('factores - departamento'!$G$2:$G$26,S466)</f>
        <v>AGRARE</v>
      </c>
    </row>
    <row r="467" spans="1:20" x14ac:dyDescent="0.3">
      <c r="A467" s="22" t="str">
        <f>+'MOVIL-ESTACIONES'!A467</f>
        <v>ESTPUN15</v>
      </c>
      <c r="B467" s="22">
        <f>+'MOVIL-ESTACIONES'!E467</f>
        <v>1</v>
      </c>
      <c r="C467" s="22">
        <f>+'MOVIL-ESTACIONES'!F467</f>
        <v>100</v>
      </c>
      <c r="D467" s="22">
        <f>+'MOVIL-ESTACIONES'!G467</f>
        <v>400</v>
      </c>
      <c r="E467" s="22" t="str">
        <f>+'MOVIL-ESTACIONES'!H467</f>
        <v>BSCARE</v>
      </c>
      <c r="F467" s="22" t="str">
        <f>+'MOVIL-ESTACIONES'!I467</f>
        <v>RNCARE</v>
      </c>
      <c r="G467" s="22" t="str">
        <f>+'MOVIL-ESTACIONES'!J467</f>
        <v>SGWARE</v>
      </c>
      <c r="H467" s="22" t="str">
        <f>+'MOVIL-ESTACIONES'!L467</f>
        <v>PUNO</v>
      </c>
      <c r="I467" s="22">
        <f>MATCH(H467,'factores - departamento'!$A$2:$A$26,0)</f>
        <v>21</v>
      </c>
      <c r="J467" s="209" cm="1">
        <f t="array" ref="J467">+DEMANDAS!$B$12*PARAMETROS!$B$17*INDEX('factores - departamento'!$C$2:$C$26,$I467)</f>
        <v>479002704.16286939</v>
      </c>
      <c r="K467" s="209" cm="1">
        <f t="array" ref="K467">+DEMANDAS!$B$12*PARAMETROS!$B$18*INDEX('factores - departamento'!$C$2:$C$26,$I467)</f>
        <v>4293117280.072825</v>
      </c>
      <c r="L467" s="209" cm="1">
        <f t="array" ref="L467">+DEMANDAS!$B$12*PARAMETROS!$B$19*INDEX('factores - departamento'!$C$2:$C$26,$I467)</f>
        <v>14485432419.592655</v>
      </c>
      <c r="M467" s="22">
        <f t="shared" si="43"/>
        <v>35</v>
      </c>
      <c r="N467" s="22">
        <f t="shared" si="44"/>
        <v>3500</v>
      </c>
      <c r="O467" s="22">
        <f t="shared" si="45"/>
        <v>14000</v>
      </c>
      <c r="P467" s="209">
        <f t="shared" si="46"/>
        <v>13685791.547510553</v>
      </c>
      <c r="Q467" s="209">
        <f t="shared" si="47"/>
        <v>122660493.71636643</v>
      </c>
      <c r="R467" s="209">
        <f t="shared" si="48"/>
        <v>413869497.70264727</v>
      </c>
      <c r="S467" s="22">
        <f>MATCH(H467,'factores - departamento'!$A$2:$A$26,0)</f>
        <v>21</v>
      </c>
      <c r="T467" s="22" t="str" cm="1">
        <f t="array" ref="T467">INDEX('factores - departamento'!$G$2:$G$26,S467)</f>
        <v>AGRARE</v>
      </c>
    </row>
    <row r="468" spans="1:20" x14ac:dyDescent="0.3">
      <c r="A468" s="22" t="str">
        <f>+'MOVIL-ESTACIONES'!A468</f>
        <v>ESTPUN16</v>
      </c>
      <c r="B468" s="22">
        <f>+'MOVIL-ESTACIONES'!E468</f>
        <v>1</v>
      </c>
      <c r="C468" s="22">
        <f>+'MOVIL-ESTACIONES'!F468</f>
        <v>100</v>
      </c>
      <c r="D468" s="22">
        <f>+'MOVIL-ESTACIONES'!G468</f>
        <v>400</v>
      </c>
      <c r="E468" s="22" t="str">
        <f>+'MOVIL-ESTACIONES'!H468</f>
        <v>BSCARE</v>
      </c>
      <c r="F468" s="22" t="str">
        <f>+'MOVIL-ESTACIONES'!I468</f>
        <v>RNCARE</v>
      </c>
      <c r="G468" s="22" t="str">
        <f>+'MOVIL-ESTACIONES'!J468</f>
        <v>SGWARE</v>
      </c>
      <c r="H468" s="22" t="str">
        <f>+'MOVIL-ESTACIONES'!L468</f>
        <v>PUNO</v>
      </c>
      <c r="I468" s="22">
        <f>MATCH(H468,'factores - departamento'!$A$2:$A$26,0)</f>
        <v>21</v>
      </c>
      <c r="J468" s="209" cm="1">
        <f t="array" ref="J468">+DEMANDAS!$B$12*PARAMETROS!$B$17*INDEX('factores - departamento'!$C$2:$C$26,$I468)</f>
        <v>479002704.16286939</v>
      </c>
      <c r="K468" s="209" cm="1">
        <f t="array" ref="K468">+DEMANDAS!$B$12*PARAMETROS!$B$18*INDEX('factores - departamento'!$C$2:$C$26,$I468)</f>
        <v>4293117280.072825</v>
      </c>
      <c r="L468" s="209" cm="1">
        <f t="array" ref="L468">+DEMANDAS!$B$12*PARAMETROS!$B$19*INDEX('factores - departamento'!$C$2:$C$26,$I468)</f>
        <v>14485432419.592655</v>
      </c>
      <c r="M468" s="22">
        <f t="shared" si="43"/>
        <v>35</v>
      </c>
      <c r="N468" s="22">
        <f t="shared" si="44"/>
        <v>3500</v>
      </c>
      <c r="O468" s="22">
        <f t="shared" si="45"/>
        <v>14000</v>
      </c>
      <c r="P468" s="209">
        <f t="shared" si="46"/>
        <v>13685791.547510553</v>
      </c>
      <c r="Q468" s="209">
        <f t="shared" si="47"/>
        <v>122660493.71636643</v>
      </c>
      <c r="R468" s="209">
        <f t="shared" si="48"/>
        <v>413869497.70264727</v>
      </c>
      <c r="S468" s="22">
        <f>MATCH(H468,'factores - departamento'!$A$2:$A$26,0)</f>
        <v>21</v>
      </c>
      <c r="T468" s="22" t="str" cm="1">
        <f t="array" ref="T468">INDEX('factores - departamento'!$G$2:$G$26,S468)</f>
        <v>AGRARE</v>
      </c>
    </row>
    <row r="469" spans="1:20" x14ac:dyDescent="0.3">
      <c r="A469" s="22" t="str">
        <f>+'MOVIL-ESTACIONES'!A469</f>
        <v>ESTPUN17</v>
      </c>
      <c r="B469" s="22">
        <f>+'MOVIL-ESTACIONES'!E469</f>
        <v>1</v>
      </c>
      <c r="C469" s="22">
        <f>+'MOVIL-ESTACIONES'!F469</f>
        <v>100</v>
      </c>
      <c r="D469" s="22">
        <f>+'MOVIL-ESTACIONES'!G469</f>
        <v>400</v>
      </c>
      <c r="E469" s="22" t="str">
        <f>+'MOVIL-ESTACIONES'!H469</f>
        <v>BSCARE</v>
      </c>
      <c r="F469" s="22" t="str">
        <f>+'MOVIL-ESTACIONES'!I469</f>
        <v>RNCARE</v>
      </c>
      <c r="G469" s="22" t="str">
        <f>+'MOVIL-ESTACIONES'!J469</f>
        <v>SGWARE</v>
      </c>
      <c r="H469" s="22" t="str">
        <f>+'MOVIL-ESTACIONES'!L469</f>
        <v>PUNO</v>
      </c>
      <c r="I469" s="22">
        <f>MATCH(H469,'factores - departamento'!$A$2:$A$26,0)</f>
        <v>21</v>
      </c>
      <c r="J469" s="209" cm="1">
        <f t="array" ref="J469">+DEMANDAS!$B$12*PARAMETROS!$B$17*INDEX('factores - departamento'!$C$2:$C$26,$I469)</f>
        <v>479002704.16286939</v>
      </c>
      <c r="K469" s="209" cm="1">
        <f t="array" ref="K469">+DEMANDAS!$B$12*PARAMETROS!$B$18*INDEX('factores - departamento'!$C$2:$C$26,$I469)</f>
        <v>4293117280.072825</v>
      </c>
      <c r="L469" s="209" cm="1">
        <f t="array" ref="L469">+DEMANDAS!$B$12*PARAMETROS!$B$19*INDEX('factores - departamento'!$C$2:$C$26,$I469)</f>
        <v>14485432419.592655</v>
      </c>
      <c r="M469" s="22">
        <f t="shared" si="43"/>
        <v>35</v>
      </c>
      <c r="N469" s="22">
        <f t="shared" si="44"/>
        <v>3500</v>
      </c>
      <c r="O469" s="22">
        <f t="shared" si="45"/>
        <v>14000</v>
      </c>
      <c r="P469" s="209">
        <f t="shared" si="46"/>
        <v>13685791.547510553</v>
      </c>
      <c r="Q469" s="209">
        <f t="shared" si="47"/>
        <v>122660493.71636643</v>
      </c>
      <c r="R469" s="209">
        <f t="shared" si="48"/>
        <v>413869497.70264727</v>
      </c>
      <c r="S469" s="22">
        <f>MATCH(H469,'factores - departamento'!$A$2:$A$26,0)</f>
        <v>21</v>
      </c>
      <c r="T469" s="22" t="str" cm="1">
        <f t="array" ref="T469">INDEX('factores - departamento'!$G$2:$G$26,S469)</f>
        <v>AGRARE</v>
      </c>
    </row>
    <row r="470" spans="1:20" x14ac:dyDescent="0.3">
      <c r="A470" s="22" t="str">
        <f>+'MOVIL-ESTACIONES'!A470</f>
        <v>ESTPUN18</v>
      </c>
      <c r="B470" s="22">
        <f>+'MOVIL-ESTACIONES'!E470</f>
        <v>1</v>
      </c>
      <c r="C470" s="22">
        <f>+'MOVIL-ESTACIONES'!F470</f>
        <v>100</v>
      </c>
      <c r="D470" s="22">
        <f>+'MOVIL-ESTACIONES'!G470</f>
        <v>400</v>
      </c>
      <c r="E470" s="22" t="str">
        <f>+'MOVIL-ESTACIONES'!H470</f>
        <v>BSCARE</v>
      </c>
      <c r="F470" s="22" t="str">
        <f>+'MOVIL-ESTACIONES'!I470</f>
        <v>RNCARE</v>
      </c>
      <c r="G470" s="22" t="str">
        <f>+'MOVIL-ESTACIONES'!J470</f>
        <v>SGWARE</v>
      </c>
      <c r="H470" s="22" t="str">
        <f>+'MOVIL-ESTACIONES'!L470</f>
        <v>PUNO</v>
      </c>
      <c r="I470" s="22">
        <f>MATCH(H470,'factores - departamento'!$A$2:$A$26,0)</f>
        <v>21</v>
      </c>
      <c r="J470" s="209" cm="1">
        <f t="array" ref="J470">+DEMANDAS!$B$12*PARAMETROS!$B$17*INDEX('factores - departamento'!$C$2:$C$26,$I470)</f>
        <v>479002704.16286939</v>
      </c>
      <c r="K470" s="209" cm="1">
        <f t="array" ref="K470">+DEMANDAS!$B$12*PARAMETROS!$B$18*INDEX('factores - departamento'!$C$2:$C$26,$I470)</f>
        <v>4293117280.072825</v>
      </c>
      <c r="L470" s="209" cm="1">
        <f t="array" ref="L470">+DEMANDAS!$B$12*PARAMETROS!$B$19*INDEX('factores - departamento'!$C$2:$C$26,$I470)</f>
        <v>14485432419.592655</v>
      </c>
      <c r="M470" s="22">
        <f t="shared" si="43"/>
        <v>35</v>
      </c>
      <c r="N470" s="22">
        <f t="shared" si="44"/>
        <v>3500</v>
      </c>
      <c r="O470" s="22">
        <f t="shared" si="45"/>
        <v>14000</v>
      </c>
      <c r="P470" s="209">
        <f t="shared" si="46"/>
        <v>13685791.547510553</v>
      </c>
      <c r="Q470" s="209">
        <f t="shared" si="47"/>
        <v>122660493.71636643</v>
      </c>
      <c r="R470" s="209">
        <f t="shared" si="48"/>
        <v>413869497.70264727</v>
      </c>
      <c r="S470" s="22">
        <f>MATCH(H470,'factores - departamento'!$A$2:$A$26,0)</f>
        <v>21</v>
      </c>
      <c r="T470" s="22" t="str" cm="1">
        <f t="array" ref="T470">INDEX('factores - departamento'!$G$2:$G$26,S470)</f>
        <v>AGRARE</v>
      </c>
    </row>
    <row r="471" spans="1:20" x14ac:dyDescent="0.3">
      <c r="A471" s="22" t="str">
        <f>+'MOVIL-ESTACIONES'!A471</f>
        <v>ESTPUN19</v>
      </c>
      <c r="B471" s="22">
        <f>+'MOVIL-ESTACIONES'!E471</f>
        <v>1</v>
      </c>
      <c r="C471" s="22">
        <f>+'MOVIL-ESTACIONES'!F471</f>
        <v>100</v>
      </c>
      <c r="D471" s="22">
        <f>+'MOVIL-ESTACIONES'!G471</f>
        <v>400</v>
      </c>
      <c r="E471" s="22" t="str">
        <f>+'MOVIL-ESTACIONES'!H471</f>
        <v>BSCARE</v>
      </c>
      <c r="F471" s="22" t="str">
        <f>+'MOVIL-ESTACIONES'!I471</f>
        <v>RNCARE</v>
      </c>
      <c r="G471" s="22" t="str">
        <f>+'MOVIL-ESTACIONES'!J471</f>
        <v>SGWARE</v>
      </c>
      <c r="H471" s="22" t="str">
        <f>+'MOVIL-ESTACIONES'!L471</f>
        <v>PUNO</v>
      </c>
      <c r="I471" s="22">
        <f>MATCH(H471,'factores - departamento'!$A$2:$A$26,0)</f>
        <v>21</v>
      </c>
      <c r="J471" s="209" cm="1">
        <f t="array" ref="J471">+DEMANDAS!$B$12*PARAMETROS!$B$17*INDEX('factores - departamento'!$C$2:$C$26,$I471)</f>
        <v>479002704.16286939</v>
      </c>
      <c r="K471" s="209" cm="1">
        <f t="array" ref="K471">+DEMANDAS!$B$12*PARAMETROS!$B$18*INDEX('factores - departamento'!$C$2:$C$26,$I471)</f>
        <v>4293117280.072825</v>
      </c>
      <c r="L471" s="209" cm="1">
        <f t="array" ref="L471">+DEMANDAS!$B$12*PARAMETROS!$B$19*INDEX('factores - departamento'!$C$2:$C$26,$I471)</f>
        <v>14485432419.592655</v>
      </c>
      <c r="M471" s="22">
        <f t="shared" si="43"/>
        <v>35</v>
      </c>
      <c r="N471" s="22">
        <f t="shared" si="44"/>
        <v>3500</v>
      </c>
      <c r="O471" s="22">
        <f t="shared" si="45"/>
        <v>14000</v>
      </c>
      <c r="P471" s="209">
        <f t="shared" si="46"/>
        <v>13685791.547510553</v>
      </c>
      <c r="Q471" s="209">
        <f t="shared" si="47"/>
        <v>122660493.71636643</v>
      </c>
      <c r="R471" s="209">
        <f t="shared" si="48"/>
        <v>413869497.70264727</v>
      </c>
      <c r="S471" s="22">
        <f>MATCH(H471,'factores - departamento'!$A$2:$A$26,0)</f>
        <v>21</v>
      </c>
      <c r="T471" s="22" t="str" cm="1">
        <f t="array" ref="T471">INDEX('factores - departamento'!$G$2:$G$26,S471)</f>
        <v>AGRARE</v>
      </c>
    </row>
    <row r="472" spans="1:20" x14ac:dyDescent="0.3">
      <c r="A472" s="22" t="str">
        <f>+'MOVIL-ESTACIONES'!A472</f>
        <v>ESTPUN20</v>
      </c>
      <c r="B472" s="22">
        <f>+'MOVIL-ESTACIONES'!E472</f>
        <v>1</v>
      </c>
      <c r="C472" s="22">
        <f>+'MOVIL-ESTACIONES'!F472</f>
        <v>100</v>
      </c>
      <c r="D472" s="22">
        <f>+'MOVIL-ESTACIONES'!G472</f>
        <v>400</v>
      </c>
      <c r="E472" s="22" t="str">
        <f>+'MOVIL-ESTACIONES'!H472</f>
        <v>BSCARE</v>
      </c>
      <c r="F472" s="22" t="str">
        <f>+'MOVIL-ESTACIONES'!I472</f>
        <v>RNCARE</v>
      </c>
      <c r="G472" s="22" t="str">
        <f>+'MOVIL-ESTACIONES'!J472</f>
        <v>SGWARE</v>
      </c>
      <c r="H472" s="22" t="str">
        <f>+'MOVIL-ESTACIONES'!L472</f>
        <v>PUNO</v>
      </c>
      <c r="I472" s="22">
        <f>MATCH(H472,'factores - departamento'!$A$2:$A$26,0)</f>
        <v>21</v>
      </c>
      <c r="J472" s="209" cm="1">
        <f t="array" ref="J472">+DEMANDAS!$B$12*PARAMETROS!$B$17*INDEX('factores - departamento'!$C$2:$C$26,$I472)</f>
        <v>479002704.16286939</v>
      </c>
      <c r="K472" s="209" cm="1">
        <f t="array" ref="K472">+DEMANDAS!$B$12*PARAMETROS!$B$18*INDEX('factores - departamento'!$C$2:$C$26,$I472)</f>
        <v>4293117280.072825</v>
      </c>
      <c r="L472" s="209" cm="1">
        <f t="array" ref="L472">+DEMANDAS!$B$12*PARAMETROS!$B$19*INDEX('factores - departamento'!$C$2:$C$26,$I472)</f>
        <v>14485432419.592655</v>
      </c>
      <c r="M472" s="22">
        <f t="shared" si="43"/>
        <v>35</v>
      </c>
      <c r="N472" s="22">
        <f t="shared" si="44"/>
        <v>3500</v>
      </c>
      <c r="O472" s="22">
        <f t="shared" si="45"/>
        <v>14000</v>
      </c>
      <c r="P472" s="209">
        <f t="shared" si="46"/>
        <v>13685791.547510553</v>
      </c>
      <c r="Q472" s="209">
        <f t="shared" si="47"/>
        <v>122660493.71636643</v>
      </c>
      <c r="R472" s="209">
        <f t="shared" si="48"/>
        <v>413869497.70264727</v>
      </c>
      <c r="S472" s="22">
        <f>MATCH(H472,'factores - departamento'!$A$2:$A$26,0)</f>
        <v>21</v>
      </c>
      <c r="T472" s="22" t="str" cm="1">
        <f t="array" ref="T472">INDEX('factores - departamento'!$G$2:$G$26,S472)</f>
        <v>AGRARE</v>
      </c>
    </row>
    <row r="473" spans="1:20" x14ac:dyDescent="0.3">
      <c r="A473" s="22" t="str">
        <f>+'MOVIL-ESTACIONES'!A473</f>
        <v>ESTPUN21</v>
      </c>
      <c r="B473" s="22">
        <f>+'MOVIL-ESTACIONES'!E473</f>
        <v>1</v>
      </c>
      <c r="C473" s="22">
        <f>+'MOVIL-ESTACIONES'!F473</f>
        <v>100</v>
      </c>
      <c r="D473" s="22">
        <f>+'MOVIL-ESTACIONES'!G473</f>
        <v>400</v>
      </c>
      <c r="E473" s="22" t="str">
        <f>+'MOVIL-ESTACIONES'!H473</f>
        <v>BSCARE</v>
      </c>
      <c r="F473" s="22" t="str">
        <f>+'MOVIL-ESTACIONES'!I473</f>
        <v>RNCARE</v>
      </c>
      <c r="G473" s="22" t="str">
        <f>+'MOVIL-ESTACIONES'!J473</f>
        <v>SGWARE</v>
      </c>
      <c r="H473" s="22" t="str">
        <f>+'MOVIL-ESTACIONES'!L473</f>
        <v>PUNO</v>
      </c>
      <c r="I473" s="22">
        <f>MATCH(H473,'factores - departamento'!$A$2:$A$26,0)</f>
        <v>21</v>
      </c>
      <c r="J473" s="209" cm="1">
        <f t="array" ref="J473">+DEMANDAS!$B$12*PARAMETROS!$B$17*INDEX('factores - departamento'!$C$2:$C$26,$I473)</f>
        <v>479002704.16286939</v>
      </c>
      <c r="K473" s="209" cm="1">
        <f t="array" ref="K473">+DEMANDAS!$B$12*PARAMETROS!$B$18*INDEX('factores - departamento'!$C$2:$C$26,$I473)</f>
        <v>4293117280.072825</v>
      </c>
      <c r="L473" s="209" cm="1">
        <f t="array" ref="L473">+DEMANDAS!$B$12*PARAMETROS!$B$19*INDEX('factores - departamento'!$C$2:$C$26,$I473)</f>
        <v>14485432419.592655</v>
      </c>
      <c r="M473" s="22">
        <f t="shared" si="43"/>
        <v>35</v>
      </c>
      <c r="N473" s="22">
        <f t="shared" si="44"/>
        <v>3500</v>
      </c>
      <c r="O473" s="22">
        <f t="shared" si="45"/>
        <v>14000</v>
      </c>
      <c r="P473" s="209">
        <f t="shared" si="46"/>
        <v>13685791.547510553</v>
      </c>
      <c r="Q473" s="209">
        <f t="shared" si="47"/>
        <v>122660493.71636643</v>
      </c>
      <c r="R473" s="209">
        <f t="shared" si="48"/>
        <v>413869497.70264727</v>
      </c>
      <c r="S473" s="22">
        <f>MATCH(H473,'factores - departamento'!$A$2:$A$26,0)</f>
        <v>21</v>
      </c>
      <c r="T473" s="22" t="str" cm="1">
        <f t="array" ref="T473">INDEX('factores - departamento'!$G$2:$G$26,S473)</f>
        <v>AGRARE</v>
      </c>
    </row>
    <row r="474" spans="1:20" x14ac:dyDescent="0.3">
      <c r="A474" s="22" t="str">
        <f>+'MOVIL-ESTACIONES'!A474</f>
        <v>ESTPUN22</v>
      </c>
      <c r="B474" s="22">
        <f>+'MOVIL-ESTACIONES'!E474</f>
        <v>1</v>
      </c>
      <c r="C474" s="22">
        <f>+'MOVIL-ESTACIONES'!F474</f>
        <v>100</v>
      </c>
      <c r="D474" s="22">
        <f>+'MOVIL-ESTACIONES'!G474</f>
        <v>400</v>
      </c>
      <c r="E474" s="22" t="str">
        <f>+'MOVIL-ESTACIONES'!H474</f>
        <v>BSCARE</v>
      </c>
      <c r="F474" s="22" t="str">
        <f>+'MOVIL-ESTACIONES'!I474</f>
        <v>RNCARE</v>
      </c>
      <c r="G474" s="22" t="str">
        <f>+'MOVIL-ESTACIONES'!J474</f>
        <v>SGWARE</v>
      </c>
      <c r="H474" s="22" t="str">
        <f>+'MOVIL-ESTACIONES'!L474</f>
        <v>PUNO</v>
      </c>
      <c r="I474" s="22">
        <f>MATCH(H474,'factores - departamento'!$A$2:$A$26,0)</f>
        <v>21</v>
      </c>
      <c r="J474" s="209" cm="1">
        <f t="array" ref="J474">+DEMANDAS!$B$12*PARAMETROS!$B$17*INDEX('factores - departamento'!$C$2:$C$26,$I474)</f>
        <v>479002704.16286939</v>
      </c>
      <c r="K474" s="209" cm="1">
        <f t="array" ref="K474">+DEMANDAS!$B$12*PARAMETROS!$B$18*INDEX('factores - departamento'!$C$2:$C$26,$I474)</f>
        <v>4293117280.072825</v>
      </c>
      <c r="L474" s="209" cm="1">
        <f t="array" ref="L474">+DEMANDAS!$B$12*PARAMETROS!$B$19*INDEX('factores - departamento'!$C$2:$C$26,$I474)</f>
        <v>14485432419.592655</v>
      </c>
      <c r="M474" s="22">
        <f t="shared" si="43"/>
        <v>35</v>
      </c>
      <c r="N474" s="22">
        <f t="shared" si="44"/>
        <v>3500</v>
      </c>
      <c r="O474" s="22">
        <f t="shared" si="45"/>
        <v>14000</v>
      </c>
      <c r="P474" s="209">
        <f t="shared" si="46"/>
        <v>13685791.547510553</v>
      </c>
      <c r="Q474" s="209">
        <f t="shared" si="47"/>
        <v>122660493.71636643</v>
      </c>
      <c r="R474" s="209">
        <f t="shared" si="48"/>
        <v>413869497.70264727</v>
      </c>
      <c r="S474" s="22">
        <f>MATCH(H474,'factores - departamento'!$A$2:$A$26,0)</f>
        <v>21</v>
      </c>
      <c r="T474" s="22" t="str" cm="1">
        <f t="array" ref="T474">INDEX('factores - departamento'!$G$2:$G$26,S474)</f>
        <v>AGRARE</v>
      </c>
    </row>
    <row r="475" spans="1:20" x14ac:dyDescent="0.3">
      <c r="A475" s="22" t="str">
        <f>+'MOVIL-ESTACIONES'!A475</f>
        <v>ESTPUN23</v>
      </c>
      <c r="B475" s="22">
        <f>+'MOVIL-ESTACIONES'!E475</f>
        <v>1</v>
      </c>
      <c r="C475" s="22">
        <f>+'MOVIL-ESTACIONES'!F475</f>
        <v>100</v>
      </c>
      <c r="D475" s="22">
        <f>+'MOVIL-ESTACIONES'!G475</f>
        <v>400</v>
      </c>
      <c r="E475" s="22" t="str">
        <f>+'MOVIL-ESTACIONES'!H475</f>
        <v>BSCARE</v>
      </c>
      <c r="F475" s="22" t="str">
        <f>+'MOVIL-ESTACIONES'!I475</f>
        <v>RNCARE</v>
      </c>
      <c r="G475" s="22" t="str">
        <f>+'MOVIL-ESTACIONES'!J475</f>
        <v>SGWARE</v>
      </c>
      <c r="H475" s="22" t="str">
        <f>+'MOVIL-ESTACIONES'!L475</f>
        <v>PUNO</v>
      </c>
      <c r="I475" s="22">
        <f>MATCH(H475,'factores - departamento'!$A$2:$A$26,0)</f>
        <v>21</v>
      </c>
      <c r="J475" s="209" cm="1">
        <f t="array" ref="J475">+DEMANDAS!$B$12*PARAMETROS!$B$17*INDEX('factores - departamento'!$C$2:$C$26,$I475)</f>
        <v>479002704.16286939</v>
      </c>
      <c r="K475" s="209" cm="1">
        <f t="array" ref="K475">+DEMANDAS!$B$12*PARAMETROS!$B$18*INDEX('factores - departamento'!$C$2:$C$26,$I475)</f>
        <v>4293117280.072825</v>
      </c>
      <c r="L475" s="209" cm="1">
        <f t="array" ref="L475">+DEMANDAS!$B$12*PARAMETROS!$B$19*INDEX('factores - departamento'!$C$2:$C$26,$I475)</f>
        <v>14485432419.592655</v>
      </c>
      <c r="M475" s="22">
        <f t="shared" si="43"/>
        <v>35</v>
      </c>
      <c r="N475" s="22">
        <f t="shared" si="44"/>
        <v>3500</v>
      </c>
      <c r="O475" s="22">
        <f t="shared" si="45"/>
        <v>14000</v>
      </c>
      <c r="P475" s="209">
        <f t="shared" si="46"/>
        <v>13685791.547510553</v>
      </c>
      <c r="Q475" s="209">
        <f t="shared" si="47"/>
        <v>122660493.71636643</v>
      </c>
      <c r="R475" s="209">
        <f t="shared" si="48"/>
        <v>413869497.70264727</v>
      </c>
      <c r="S475" s="22">
        <f>MATCH(H475,'factores - departamento'!$A$2:$A$26,0)</f>
        <v>21</v>
      </c>
      <c r="T475" s="22" t="str" cm="1">
        <f t="array" ref="T475">INDEX('factores - departamento'!$G$2:$G$26,S475)</f>
        <v>AGRARE</v>
      </c>
    </row>
    <row r="476" spans="1:20" x14ac:dyDescent="0.3">
      <c r="A476" s="22" t="str">
        <f>+'MOVIL-ESTACIONES'!A476</f>
        <v>ESTPUN24</v>
      </c>
      <c r="B476" s="22">
        <f>+'MOVIL-ESTACIONES'!E476</f>
        <v>1</v>
      </c>
      <c r="C476" s="22">
        <f>+'MOVIL-ESTACIONES'!F476</f>
        <v>100</v>
      </c>
      <c r="D476" s="22">
        <f>+'MOVIL-ESTACIONES'!G476</f>
        <v>400</v>
      </c>
      <c r="E476" s="22" t="str">
        <f>+'MOVIL-ESTACIONES'!H476</f>
        <v>BSCARE</v>
      </c>
      <c r="F476" s="22" t="str">
        <f>+'MOVIL-ESTACIONES'!I476</f>
        <v>RNCARE</v>
      </c>
      <c r="G476" s="22" t="str">
        <f>+'MOVIL-ESTACIONES'!J476</f>
        <v>SGWARE</v>
      </c>
      <c r="H476" s="22" t="str">
        <f>+'MOVIL-ESTACIONES'!L476</f>
        <v>PUNO</v>
      </c>
      <c r="I476" s="22">
        <f>MATCH(H476,'factores - departamento'!$A$2:$A$26,0)</f>
        <v>21</v>
      </c>
      <c r="J476" s="209" cm="1">
        <f t="array" ref="J476">+DEMANDAS!$B$12*PARAMETROS!$B$17*INDEX('factores - departamento'!$C$2:$C$26,$I476)</f>
        <v>479002704.16286939</v>
      </c>
      <c r="K476" s="209" cm="1">
        <f t="array" ref="K476">+DEMANDAS!$B$12*PARAMETROS!$B$18*INDEX('factores - departamento'!$C$2:$C$26,$I476)</f>
        <v>4293117280.072825</v>
      </c>
      <c r="L476" s="209" cm="1">
        <f t="array" ref="L476">+DEMANDAS!$B$12*PARAMETROS!$B$19*INDEX('factores - departamento'!$C$2:$C$26,$I476)</f>
        <v>14485432419.592655</v>
      </c>
      <c r="M476" s="22">
        <f t="shared" si="43"/>
        <v>35</v>
      </c>
      <c r="N476" s="22">
        <f t="shared" si="44"/>
        <v>3500</v>
      </c>
      <c r="O476" s="22">
        <f t="shared" si="45"/>
        <v>14000</v>
      </c>
      <c r="P476" s="209">
        <f t="shared" si="46"/>
        <v>13685791.547510553</v>
      </c>
      <c r="Q476" s="209">
        <f t="shared" si="47"/>
        <v>122660493.71636643</v>
      </c>
      <c r="R476" s="209">
        <f t="shared" si="48"/>
        <v>413869497.70264727</v>
      </c>
      <c r="S476" s="22">
        <f>MATCH(H476,'factores - departamento'!$A$2:$A$26,0)</f>
        <v>21</v>
      </c>
      <c r="T476" s="22" t="str" cm="1">
        <f t="array" ref="T476">INDEX('factores - departamento'!$G$2:$G$26,S476)</f>
        <v>AGRARE</v>
      </c>
    </row>
    <row r="477" spans="1:20" x14ac:dyDescent="0.3">
      <c r="A477" s="22" t="str">
        <f>+'MOVIL-ESTACIONES'!A477</f>
        <v>ESTPUN25</v>
      </c>
      <c r="B477" s="22">
        <f>+'MOVIL-ESTACIONES'!E477</f>
        <v>1</v>
      </c>
      <c r="C477" s="22">
        <f>+'MOVIL-ESTACIONES'!F477</f>
        <v>100</v>
      </c>
      <c r="D477" s="22">
        <f>+'MOVIL-ESTACIONES'!G477</f>
        <v>400</v>
      </c>
      <c r="E477" s="22" t="str">
        <f>+'MOVIL-ESTACIONES'!H477</f>
        <v>BSCARE</v>
      </c>
      <c r="F477" s="22" t="str">
        <f>+'MOVIL-ESTACIONES'!I477</f>
        <v>RNCARE</v>
      </c>
      <c r="G477" s="22" t="str">
        <f>+'MOVIL-ESTACIONES'!J477</f>
        <v>SGWARE</v>
      </c>
      <c r="H477" s="22" t="str">
        <f>+'MOVIL-ESTACIONES'!L477</f>
        <v>PUNO</v>
      </c>
      <c r="I477" s="22">
        <f>MATCH(H477,'factores - departamento'!$A$2:$A$26,0)</f>
        <v>21</v>
      </c>
      <c r="J477" s="209" cm="1">
        <f t="array" ref="J477">+DEMANDAS!$B$12*PARAMETROS!$B$17*INDEX('factores - departamento'!$C$2:$C$26,$I477)</f>
        <v>479002704.16286939</v>
      </c>
      <c r="K477" s="209" cm="1">
        <f t="array" ref="K477">+DEMANDAS!$B$12*PARAMETROS!$B$18*INDEX('factores - departamento'!$C$2:$C$26,$I477)</f>
        <v>4293117280.072825</v>
      </c>
      <c r="L477" s="209" cm="1">
        <f t="array" ref="L477">+DEMANDAS!$B$12*PARAMETROS!$B$19*INDEX('factores - departamento'!$C$2:$C$26,$I477)</f>
        <v>14485432419.592655</v>
      </c>
      <c r="M477" s="22">
        <f t="shared" si="43"/>
        <v>35</v>
      </c>
      <c r="N477" s="22">
        <f t="shared" si="44"/>
        <v>3500</v>
      </c>
      <c r="O477" s="22">
        <f t="shared" si="45"/>
        <v>14000</v>
      </c>
      <c r="P477" s="209">
        <f t="shared" si="46"/>
        <v>13685791.547510553</v>
      </c>
      <c r="Q477" s="209">
        <f t="shared" si="47"/>
        <v>122660493.71636643</v>
      </c>
      <c r="R477" s="209">
        <f t="shared" si="48"/>
        <v>413869497.70264727</v>
      </c>
      <c r="S477" s="22">
        <f>MATCH(H477,'factores - departamento'!$A$2:$A$26,0)</f>
        <v>21</v>
      </c>
      <c r="T477" s="22" t="str" cm="1">
        <f t="array" ref="T477">INDEX('factores - departamento'!$G$2:$G$26,S477)</f>
        <v>AGRARE</v>
      </c>
    </row>
    <row r="478" spans="1:20" x14ac:dyDescent="0.3">
      <c r="A478" s="22" t="str">
        <f>+'MOVIL-ESTACIONES'!A478</f>
        <v>ESTPUN26</v>
      </c>
      <c r="B478" s="22">
        <f>+'MOVIL-ESTACIONES'!E478</f>
        <v>1</v>
      </c>
      <c r="C478" s="22">
        <f>+'MOVIL-ESTACIONES'!F478</f>
        <v>100</v>
      </c>
      <c r="D478" s="22">
        <f>+'MOVIL-ESTACIONES'!G478</f>
        <v>400</v>
      </c>
      <c r="E478" s="22" t="str">
        <f>+'MOVIL-ESTACIONES'!H478</f>
        <v>BSCARE</v>
      </c>
      <c r="F478" s="22" t="str">
        <f>+'MOVIL-ESTACIONES'!I478</f>
        <v>RNCARE</v>
      </c>
      <c r="G478" s="22" t="str">
        <f>+'MOVIL-ESTACIONES'!J478</f>
        <v>SGWARE</v>
      </c>
      <c r="H478" s="22" t="str">
        <f>+'MOVIL-ESTACIONES'!L478</f>
        <v>PUNO</v>
      </c>
      <c r="I478" s="22">
        <f>MATCH(H478,'factores - departamento'!$A$2:$A$26,0)</f>
        <v>21</v>
      </c>
      <c r="J478" s="209" cm="1">
        <f t="array" ref="J478">+DEMANDAS!$B$12*PARAMETROS!$B$17*INDEX('factores - departamento'!$C$2:$C$26,$I478)</f>
        <v>479002704.16286939</v>
      </c>
      <c r="K478" s="209" cm="1">
        <f t="array" ref="K478">+DEMANDAS!$B$12*PARAMETROS!$B$18*INDEX('factores - departamento'!$C$2:$C$26,$I478)</f>
        <v>4293117280.072825</v>
      </c>
      <c r="L478" s="209" cm="1">
        <f t="array" ref="L478">+DEMANDAS!$B$12*PARAMETROS!$B$19*INDEX('factores - departamento'!$C$2:$C$26,$I478)</f>
        <v>14485432419.592655</v>
      </c>
      <c r="M478" s="22">
        <f t="shared" si="43"/>
        <v>35</v>
      </c>
      <c r="N478" s="22">
        <f t="shared" si="44"/>
        <v>3500</v>
      </c>
      <c r="O478" s="22">
        <f t="shared" si="45"/>
        <v>14000</v>
      </c>
      <c r="P478" s="209">
        <f t="shared" si="46"/>
        <v>13685791.547510553</v>
      </c>
      <c r="Q478" s="209">
        <f t="shared" si="47"/>
        <v>122660493.71636643</v>
      </c>
      <c r="R478" s="209">
        <f t="shared" si="48"/>
        <v>413869497.70264727</v>
      </c>
      <c r="S478" s="22">
        <f>MATCH(H478,'factores - departamento'!$A$2:$A$26,0)</f>
        <v>21</v>
      </c>
      <c r="T478" s="22" t="str" cm="1">
        <f t="array" ref="T478">INDEX('factores - departamento'!$G$2:$G$26,S478)</f>
        <v>AGRARE</v>
      </c>
    </row>
    <row r="479" spans="1:20" x14ac:dyDescent="0.3">
      <c r="A479" s="22" t="str">
        <f>+'MOVIL-ESTACIONES'!A479</f>
        <v>ESTPUN27</v>
      </c>
      <c r="B479" s="22">
        <f>+'MOVIL-ESTACIONES'!E479</f>
        <v>1</v>
      </c>
      <c r="C479" s="22">
        <f>+'MOVIL-ESTACIONES'!F479</f>
        <v>100</v>
      </c>
      <c r="D479" s="22">
        <f>+'MOVIL-ESTACIONES'!G479</f>
        <v>400</v>
      </c>
      <c r="E479" s="22" t="str">
        <f>+'MOVIL-ESTACIONES'!H479</f>
        <v>BSCARE</v>
      </c>
      <c r="F479" s="22" t="str">
        <f>+'MOVIL-ESTACIONES'!I479</f>
        <v>RNCARE</v>
      </c>
      <c r="G479" s="22" t="str">
        <f>+'MOVIL-ESTACIONES'!J479</f>
        <v>SGWARE</v>
      </c>
      <c r="H479" s="22" t="str">
        <f>+'MOVIL-ESTACIONES'!L479</f>
        <v>PUNO</v>
      </c>
      <c r="I479" s="22">
        <f>MATCH(H479,'factores - departamento'!$A$2:$A$26,0)</f>
        <v>21</v>
      </c>
      <c r="J479" s="209" cm="1">
        <f t="array" ref="J479">+DEMANDAS!$B$12*PARAMETROS!$B$17*INDEX('factores - departamento'!$C$2:$C$26,$I479)</f>
        <v>479002704.16286939</v>
      </c>
      <c r="K479" s="209" cm="1">
        <f t="array" ref="K479">+DEMANDAS!$B$12*PARAMETROS!$B$18*INDEX('factores - departamento'!$C$2:$C$26,$I479)</f>
        <v>4293117280.072825</v>
      </c>
      <c r="L479" s="209" cm="1">
        <f t="array" ref="L479">+DEMANDAS!$B$12*PARAMETROS!$B$19*INDEX('factores - departamento'!$C$2:$C$26,$I479)</f>
        <v>14485432419.592655</v>
      </c>
      <c r="M479" s="22">
        <f t="shared" si="43"/>
        <v>35</v>
      </c>
      <c r="N479" s="22">
        <f t="shared" si="44"/>
        <v>3500</v>
      </c>
      <c r="O479" s="22">
        <f t="shared" si="45"/>
        <v>14000</v>
      </c>
      <c r="P479" s="209">
        <f t="shared" si="46"/>
        <v>13685791.547510553</v>
      </c>
      <c r="Q479" s="209">
        <f t="shared" si="47"/>
        <v>122660493.71636643</v>
      </c>
      <c r="R479" s="209">
        <f t="shared" si="48"/>
        <v>413869497.70264727</v>
      </c>
      <c r="S479" s="22">
        <f>MATCH(H479,'factores - departamento'!$A$2:$A$26,0)</f>
        <v>21</v>
      </c>
      <c r="T479" s="22" t="str" cm="1">
        <f t="array" ref="T479">INDEX('factores - departamento'!$G$2:$G$26,S479)</f>
        <v>AGRARE</v>
      </c>
    </row>
    <row r="480" spans="1:20" x14ac:dyDescent="0.3">
      <c r="A480" s="22" t="str">
        <f>+'MOVIL-ESTACIONES'!A480</f>
        <v>ESTPUN28</v>
      </c>
      <c r="B480" s="22">
        <f>+'MOVIL-ESTACIONES'!E480</f>
        <v>1</v>
      </c>
      <c r="C480" s="22">
        <f>+'MOVIL-ESTACIONES'!F480</f>
        <v>100</v>
      </c>
      <c r="D480" s="22">
        <f>+'MOVIL-ESTACIONES'!G480</f>
        <v>400</v>
      </c>
      <c r="E480" s="22" t="str">
        <f>+'MOVIL-ESTACIONES'!H480</f>
        <v>BSCARE</v>
      </c>
      <c r="F480" s="22" t="str">
        <f>+'MOVIL-ESTACIONES'!I480</f>
        <v>RNCARE</v>
      </c>
      <c r="G480" s="22" t="str">
        <f>+'MOVIL-ESTACIONES'!J480</f>
        <v>SGWARE</v>
      </c>
      <c r="H480" s="22" t="str">
        <f>+'MOVIL-ESTACIONES'!L480</f>
        <v>PUNO</v>
      </c>
      <c r="I480" s="22">
        <f>MATCH(H480,'factores - departamento'!$A$2:$A$26,0)</f>
        <v>21</v>
      </c>
      <c r="J480" s="209" cm="1">
        <f t="array" ref="J480">+DEMANDAS!$B$12*PARAMETROS!$B$17*INDEX('factores - departamento'!$C$2:$C$26,$I480)</f>
        <v>479002704.16286939</v>
      </c>
      <c r="K480" s="209" cm="1">
        <f t="array" ref="K480">+DEMANDAS!$B$12*PARAMETROS!$B$18*INDEX('factores - departamento'!$C$2:$C$26,$I480)</f>
        <v>4293117280.072825</v>
      </c>
      <c r="L480" s="209" cm="1">
        <f t="array" ref="L480">+DEMANDAS!$B$12*PARAMETROS!$B$19*INDEX('factores - departamento'!$C$2:$C$26,$I480)</f>
        <v>14485432419.592655</v>
      </c>
      <c r="M480" s="22">
        <f t="shared" si="43"/>
        <v>35</v>
      </c>
      <c r="N480" s="22">
        <f t="shared" si="44"/>
        <v>3500</v>
      </c>
      <c r="O480" s="22">
        <f t="shared" si="45"/>
        <v>14000</v>
      </c>
      <c r="P480" s="209">
        <f t="shared" si="46"/>
        <v>13685791.547510553</v>
      </c>
      <c r="Q480" s="209">
        <f t="shared" si="47"/>
        <v>122660493.71636643</v>
      </c>
      <c r="R480" s="209">
        <f t="shared" si="48"/>
        <v>413869497.70264727</v>
      </c>
      <c r="S480" s="22">
        <f>MATCH(H480,'factores - departamento'!$A$2:$A$26,0)</f>
        <v>21</v>
      </c>
      <c r="T480" s="22" t="str" cm="1">
        <f t="array" ref="T480">INDEX('factores - departamento'!$G$2:$G$26,S480)</f>
        <v>AGRARE</v>
      </c>
    </row>
    <row r="481" spans="1:20" x14ac:dyDescent="0.3">
      <c r="A481" s="22" t="str">
        <f>+'MOVIL-ESTACIONES'!A481</f>
        <v>ESTPUN29</v>
      </c>
      <c r="B481" s="22">
        <f>+'MOVIL-ESTACIONES'!E481</f>
        <v>1</v>
      </c>
      <c r="C481" s="22">
        <f>+'MOVIL-ESTACIONES'!F481</f>
        <v>100</v>
      </c>
      <c r="D481" s="22">
        <f>+'MOVIL-ESTACIONES'!G481</f>
        <v>400</v>
      </c>
      <c r="E481" s="22" t="str">
        <f>+'MOVIL-ESTACIONES'!H481</f>
        <v>BSCARE</v>
      </c>
      <c r="F481" s="22" t="str">
        <f>+'MOVIL-ESTACIONES'!I481</f>
        <v>RNCARE</v>
      </c>
      <c r="G481" s="22" t="str">
        <f>+'MOVIL-ESTACIONES'!J481</f>
        <v>SGWARE</v>
      </c>
      <c r="H481" s="22" t="str">
        <f>+'MOVIL-ESTACIONES'!L481</f>
        <v>PUNO</v>
      </c>
      <c r="I481" s="22">
        <f>MATCH(H481,'factores - departamento'!$A$2:$A$26,0)</f>
        <v>21</v>
      </c>
      <c r="J481" s="209" cm="1">
        <f t="array" ref="J481">+DEMANDAS!$B$12*PARAMETROS!$B$17*INDEX('factores - departamento'!$C$2:$C$26,$I481)</f>
        <v>479002704.16286939</v>
      </c>
      <c r="K481" s="209" cm="1">
        <f t="array" ref="K481">+DEMANDAS!$B$12*PARAMETROS!$B$18*INDEX('factores - departamento'!$C$2:$C$26,$I481)</f>
        <v>4293117280.072825</v>
      </c>
      <c r="L481" s="209" cm="1">
        <f t="array" ref="L481">+DEMANDAS!$B$12*PARAMETROS!$B$19*INDEX('factores - departamento'!$C$2:$C$26,$I481)</f>
        <v>14485432419.592655</v>
      </c>
      <c r="M481" s="22">
        <f t="shared" si="43"/>
        <v>35</v>
      </c>
      <c r="N481" s="22">
        <f t="shared" si="44"/>
        <v>3500</v>
      </c>
      <c r="O481" s="22">
        <f t="shared" si="45"/>
        <v>14000</v>
      </c>
      <c r="P481" s="209">
        <f t="shared" si="46"/>
        <v>13685791.547510553</v>
      </c>
      <c r="Q481" s="209">
        <f t="shared" si="47"/>
        <v>122660493.71636643</v>
      </c>
      <c r="R481" s="209">
        <f t="shared" si="48"/>
        <v>413869497.70264727</v>
      </c>
      <c r="S481" s="22">
        <f>MATCH(H481,'factores - departamento'!$A$2:$A$26,0)</f>
        <v>21</v>
      </c>
      <c r="T481" s="22" t="str" cm="1">
        <f t="array" ref="T481">INDEX('factores - departamento'!$G$2:$G$26,S481)</f>
        <v>AGRARE</v>
      </c>
    </row>
    <row r="482" spans="1:20" x14ac:dyDescent="0.3">
      <c r="A482" s="22" t="str">
        <f>+'MOVIL-ESTACIONES'!A482</f>
        <v>ESTPUN30</v>
      </c>
      <c r="B482" s="22">
        <f>+'MOVIL-ESTACIONES'!E482</f>
        <v>1</v>
      </c>
      <c r="C482" s="22">
        <f>+'MOVIL-ESTACIONES'!F482</f>
        <v>100</v>
      </c>
      <c r="D482" s="22">
        <f>+'MOVIL-ESTACIONES'!G482</f>
        <v>400</v>
      </c>
      <c r="E482" s="22" t="str">
        <f>+'MOVIL-ESTACIONES'!H482</f>
        <v>BSCARE</v>
      </c>
      <c r="F482" s="22" t="str">
        <f>+'MOVIL-ESTACIONES'!I482</f>
        <v>RNCARE</v>
      </c>
      <c r="G482" s="22" t="str">
        <f>+'MOVIL-ESTACIONES'!J482</f>
        <v>SGWARE</v>
      </c>
      <c r="H482" s="22" t="str">
        <f>+'MOVIL-ESTACIONES'!L482</f>
        <v>PUNO</v>
      </c>
      <c r="I482" s="22">
        <f>MATCH(H482,'factores - departamento'!$A$2:$A$26,0)</f>
        <v>21</v>
      </c>
      <c r="J482" s="209" cm="1">
        <f t="array" ref="J482">+DEMANDAS!$B$12*PARAMETROS!$B$17*INDEX('factores - departamento'!$C$2:$C$26,$I482)</f>
        <v>479002704.16286939</v>
      </c>
      <c r="K482" s="209" cm="1">
        <f t="array" ref="K482">+DEMANDAS!$B$12*PARAMETROS!$B$18*INDEX('factores - departamento'!$C$2:$C$26,$I482)</f>
        <v>4293117280.072825</v>
      </c>
      <c r="L482" s="209" cm="1">
        <f t="array" ref="L482">+DEMANDAS!$B$12*PARAMETROS!$B$19*INDEX('factores - departamento'!$C$2:$C$26,$I482)</f>
        <v>14485432419.592655</v>
      </c>
      <c r="M482" s="22">
        <f t="shared" si="43"/>
        <v>35</v>
      </c>
      <c r="N482" s="22">
        <f t="shared" si="44"/>
        <v>3500</v>
      </c>
      <c r="O482" s="22">
        <f t="shared" si="45"/>
        <v>14000</v>
      </c>
      <c r="P482" s="209">
        <f t="shared" si="46"/>
        <v>13685791.547510553</v>
      </c>
      <c r="Q482" s="209">
        <f t="shared" si="47"/>
        <v>122660493.71636643</v>
      </c>
      <c r="R482" s="209">
        <f t="shared" si="48"/>
        <v>413869497.70264727</v>
      </c>
      <c r="S482" s="22">
        <f>MATCH(H482,'factores - departamento'!$A$2:$A$26,0)</f>
        <v>21</v>
      </c>
      <c r="T482" s="22" t="str" cm="1">
        <f t="array" ref="T482">INDEX('factores - departamento'!$G$2:$G$26,S482)</f>
        <v>AGRARE</v>
      </c>
    </row>
    <row r="483" spans="1:20" x14ac:dyDescent="0.3">
      <c r="A483" s="22" t="str">
        <f>+'MOVIL-ESTACIONES'!A483</f>
        <v>ESTPUN31</v>
      </c>
      <c r="B483" s="22">
        <f>+'MOVIL-ESTACIONES'!E483</f>
        <v>1</v>
      </c>
      <c r="C483" s="22">
        <f>+'MOVIL-ESTACIONES'!F483</f>
        <v>100</v>
      </c>
      <c r="D483" s="22">
        <f>+'MOVIL-ESTACIONES'!G483</f>
        <v>400</v>
      </c>
      <c r="E483" s="22" t="str">
        <f>+'MOVIL-ESTACIONES'!H483</f>
        <v>BSCARE</v>
      </c>
      <c r="F483" s="22" t="str">
        <f>+'MOVIL-ESTACIONES'!I483</f>
        <v>RNCARE</v>
      </c>
      <c r="G483" s="22" t="str">
        <f>+'MOVIL-ESTACIONES'!J483</f>
        <v>SGWARE</v>
      </c>
      <c r="H483" s="22" t="str">
        <f>+'MOVIL-ESTACIONES'!L483</f>
        <v>PUNO</v>
      </c>
      <c r="I483" s="22">
        <f>MATCH(H483,'factores - departamento'!$A$2:$A$26,0)</f>
        <v>21</v>
      </c>
      <c r="J483" s="209" cm="1">
        <f t="array" ref="J483">+DEMANDAS!$B$12*PARAMETROS!$B$17*INDEX('factores - departamento'!$C$2:$C$26,$I483)</f>
        <v>479002704.16286939</v>
      </c>
      <c r="K483" s="209" cm="1">
        <f t="array" ref="K483">+DEMANDAS!$B$12*PARAMETROS!$B$18*INDEX('factores - departamento'!$C$2:$C$26,$I483)</f>
        <v>4293117280.072825</v>
      </c>
      <c r="L483" s="209" cm="1">
        <f t="array" ref="L483">+DEMANDAS!$B$12*PARAMETROS!$B$19*INDEX('factores - departamento'!$C$2:$C$26,$I483)</f>
        <v>14485432419.592655</v>
      </c>
      <c r="M483" s="22">
        <f t="shared" si="43"/>
        <v>35</v>
      </c>
      <c r="N483" s="22">
        <f t="shared" si="44"/>
        <v>3500</v>
      </c>
      <c r="O483" s="22">
        <f t="shared" si="45"/>
        <v>14000</v>
      </c>
      <c r="P483" s="209">
        <f t="shared" si="46"/>
        <v>13685791.547510553</v>
      </c>
      <c r="Q483" s="209">
        <f t="shared" si="47"/>
        <v>122660493.71636643</v>
      </c>
      <c r="R483" s="209">
        <f t="shared" si="48"/>
        <v>413869497.70264727</v>
      </c>
      <c r="S483" s="22">
        <f>MATCH(H483,'factores - departamento'!$A$2:$A$26,0)</f>
        <v>21</v>
      </c>
      <c r="T483" s="22" t="str" cm="1">
        <f t="array" ref="T483">INDEX('factores - departamento'!$G$2:$G$26,S483)</f>
        <v>AGRARE</v>
      </c>
    </row>
    <row r="484" spans="1:20" x14ac:dyDescent="0.3">
      <c r="A484" s="22" t="str">
        <f>+'MOVIL-ESTACIONES'!A484</f>
        <v>ESTPUN32</v>
      </c>
      <c r="B484" s="22">
        <f>+'MOVIL-ESTACIONES'!E484</f>
        <v>1</v>
      </c>
      <c r="C484" s="22">
        <f>+'MOVIL-ESTACIONES'!F484</f>
        <v>100</v>
      </c>
      <c r="D484" s="22">
        <f>+'MOVIL-ESTACIONES'!G484</f>
        <v>400</v>
      </c>
      <c r="E484" s="22" t="str">
        <f>+'MOVIL-ESTACIONES'!H484</f>
        <v>BSCARE</v>
      </c>
      <c r="F484" s="22" t="str">
        <f>+'MOVIL-ESTACIONES'!I484</f>
        <v>RNCARE</v>
      </c>
      <c r="G484" s="22" t="str">
        <f>+'MOVIL-ESTACIONES'!J484</f>
        <v>SGWARE</v>
      </c>
      <c r="H484" s="22" t="str">
        <f>+'MOVIL-ESTACIONES'!L484</f>
        <v>PUNO</v>
      </c>
      <c r="I484" s="22">
        <f>MATCH(H484,'factores - departamento'!$A$2:$A$26,0)</f>
        <v>21</v>
      </c>
      <c r="J484" s="209" cm="1">
        <f t="array" ref="J484">+DEMANDAS!$B$12*PARAMETROS!$B$17*INDEX('factores - departamento'!$C$2:$C$26,$I484)</f>
        <v>479002704.16286939</v>
      </c>
      <c r="K484" s="209" cm="1">
        <f t="array" ref="K484">+DEMANDAS!$B$12*PARAMETROS!$B$18*INDEX('factores - departamento'!$C$2:$C$26,$I484)</f>
        <v>4293117280.072825</v>
      </c>
      <c r="L484" s="209" cm="1">
        <f t="array" ref="L484">+DEMANDAS!$B$12*PARAMETROS!$B$19*INDEX('factores - departamento'!$C$2:$C$26,$I484)</f>
        <v>14485432419.592655</v>
      </c>
      <c r="M484" s="22">
        <f t="shared" si="43"/>
        <v>35</v>
      </c>
      <c r="N484" s="22">
        <f t="shared" si="44"/>
        <v>3500</v>
      </c>
      <c r="O484" s="22">
        <f t="shared" si="45"/>
        <v>14000</v>
      </c>
      <c r="P484" s="209">
        <f t="shared" si="46"/>
        <v>13685791.547510553</v>
      </c>
      <c r="Q484" s="209">
        <f t="shared" si="47"/>
        <v>122660493.71636643</v>
      </c>
      <c r="R484" s="209">
        <f t="shared" si="48"/>
        <v>413869497.70264727</v>
      </c>
      <c r="S484" s="22">
        <f>MATCH(H484,'factores - departamento'!$A$2:$A$26,0)</f>
        <v>21</v>
      </c>
      <c r="T484" s="22" t="str" cm="1">
        <f t="array" ref="T484">INDEX('factores - departamento'!$G$2:$G$26,S484)</f>
        <v>AGRARE</v>
      </c>
    </row>
    <row r="485" spans="1:20" x14ac:dyDescent="0.3">
      <c r="A485" s="22" t="str">
        <f>+'MOVIL-ESTACIONES'!A485</f>
        <v>ESTPUN33</v>
      </c>
      <c r="B485" s="22">
        <f>+'MOVIL-ESTACIONES'!E485</f>
        <v>1</v>
      </c>
      <c r="C485" s="22">
        <f>+'MOVIL-ESTACIONES'!F485</f>
        <v>100</v>
      </c>
      <c r="D485" s="22">
        <f>+'MOVIL-ESTACIONES'!G485</f>
        <v>400</v>
      </c>
      <c r="E485" s="22" t="str">
        <f>+'MOVIL-ESTACIONES'!H485</f>
        <v>BSCARE</v>
      </c>
      <c r="F485" s="22" t="str">
        <f>+'MOVIL-ESTACIONES'!I485</f>
        <v>RNCARE</v>
      </c>
      <c r="G485" s="22" t="str">
        <f>+'MOVIL-ESTACIONES'!J485</f>
        <v>SGWARE</v>
      </c>
      <c r="H485" s="22" t="str">
        <f>+'MOVIL-ESTACIONES'!L485</f>
        <v>PUNO</v>
      </c>
      <c r="I485" s="22">
        <f>MATCH(H485,'factores - departamento'!$A$2:$A$26,0)</f>
        <v>21</v>
      </c>
      <c r="J485" s="209" cm="1">
        <f t="array" ref="J485">+DEMANDAS!$B$12*PARAMETROS!$B$17*INDEX('factores - departamento'!$C$2:$C$26,$I485)</f>
        <v>479002704.16286939</v>
      </c>
      <c r="K485" s="209" cm="1">
        <f t="array" ref="K485">+DEMANDAS!$B$12*PARAMETROS!$B$18*INDEX('factores - departamento'!$C$2:$C$26,$I485)</f>
        <v>4293117280.072825</v>
      </c>
      <c r="L485" s="209" cm="1">
        <f t="array" ref="L485">+DEMANDAS!$B$12*PARAMETROS!$B$19*INDEX('factores - departamento'!$C$2:$C$26,$I485)</f>
        <v>14485432419.592655</v>
      </c>
      <c r="M485" s="22">
        <f t="shared" si="43"/>
        <v>35</v>
      </c>
      <c r="N485" s="22">
        <f t="shared" si="44"/>
        <v>3500</v>
      </c>
      <c r="O485" s="22">
        <f t="shared" si="45"/>
        <v>14000</v>
      </c>
      <c r="P485" s="209">
        <f t="shared" si="46"/>
        <v>13685791.547510553</v>
      </c>
      <c r="Q485" s="209">
        <f t="shared" si="47"/>
        <v>122660493.71636643</v>
      </c>
      <c r="R485" s="209">
        <f t="shared" si="48"/>
        <v>413869497.70264727</v>
      </c>
      <c r="S485" s="22">
        <f>MATCH(H485,'factores - departamento'!$A$2:$A$26,0)</f>
        <v>21</v>
      </c>
      <c r="T485" s="22" t="str" cm="1">
        <f t="array" ref="T485">INDEX('factores - departamento'!$G$2:$G$26,S485)</f>
        <v>AGRARE</v>
      </c>
    </row>
    <row r="486" spans="1:20" x14ac:dyDescent="0.3">
      <c r="A486" s="22" t="str">
        <f>+'MOVIL-ESTACIONES'!A486</f>
        <v>ESTPUN34</v>
      </c>
      <c r="B486" s="22">
        <f>+'MOVIL-ESTACIONES'!E486</f>
        <v>1</v>
      </c>
      <c r="C486" s="22">
        <f>+'MOVIL-ESTACIONES'!F486</f>
        <v>100</v>
      </c>
      <c r="D486" s="22">
        <f>+'MOVIL-ESTACIONES'!G486</f>
        <v>400</v>
      </c>
      <c r="E486" s="22" t="str">
        <f>+'MOVIL-ESTACIONES'!H486</f>
        <v>BSCARE</v>
      </c>
      <c r="F486" s="22" t="str">
        <f>+'MOVIL-ESTACIONES'!I486</f>
        <v>RNCARE</v>
      </c>
      <c r="G486" s="22" t="str">
        <f>+'MOVIL-ESTACIONES'!J486</f>
        <v>SGWARE</v>
      </c>
      <c r="H486" s="22" t="str">
        <f>+'MOVIL-ESTACIONES'!L486</f>
        <v>PUNO</v>
      </c>
      <c r="I486" s="22">
        <f>MATCH(H486,'factores - departamento'!$A$2:$A$26,0)</f>
        <v>21</v>
      </c>
      <c r="J486" s="209" cm="1">
        <f t="array" ref="J486">+DEMANDAS!$B$12*PARAMETROS!$B$17*INDEX('factores - departamento'!$C$2:$C$26,$I486)</f>
        <v>479002704.16286939</v>
      </c>
      <c r="K486" s="209" cm="1">
        <f t="array" ref="K486">+DEMANDAS!$B$12*PARAMETROS!$B$18*INDEX('factores - departamento'!$C$2:$C$26,$I486)</f>
        <v>4293117280.072825</v>
      </c>
      <c r="L486" s="209" cm="1">
        <f t="array" ref="L486">+DEMANDAS!$B$12*PARAMETROS!$B$19*INDEX('factores - departamento'!$C$2:$C$26,$I486)</f>
        <v>14485432419.592655</v>
      </c>
      <c r="M486" s="22">
        <f t="shared" si="43"/>
        <v>35</v>
      </c>
      <c r="N486" s="22">
        <f t="shared" si="44"/>
        <v>3500</v>
      </c>
      <c r="O486" s="22">
        <f t="shared" si="45"/>
        <v>14000</v>
      </c>
      <c r="P486" s="209">
        <f t="shared" si="46"/>
        <v>13685791.547510553</v>
      </c>
      <c r="Q486" s="209">
        <f t="shared" si="47"/>
        <v>122660493.71636643</v>
      </c>
      <c r="R486" s="209">
        <f t="shared" si="48"/>
        <v>413869497.70264727</v>
      </c>
      <c r="S486" s="22">
        <f>MATCH(H486,'factores - departamento'!$A$2:$A$26,0)</f>
        <v>21</v>
      </c>
      <c r="T486" s="22" t="str" cm="1">
        <f t="array" ref="T486">INDEX('factores - departamento'!$G$2:$G$26,S486)</f>
        <v>AGRARE</v>
      </c>
    </row>
    <row r="487" spans="1:20" x14ac:dyDescent="0.3">
      <c r="A487" s="22" t="str">
        <f>+'MOVIL-ESTACIONES'!A487</f>
        <v>ESTPUN35</v>
      </c>
      <c r="B487" s="22">
        <f>+'MOVIL-ESTACIONES'!E487</f>
        <v>1</v>
      </c>
      <c r="C487" s="22">
        <f>+'MOVIL-ESTACIONES'!F487</f>
        <v>100</v>
      </c>
      <c r="D487" s="22">
        <f>+'MOVIL-ESTACIONES'!G487</f>
        <v>400</v>
      </c>
      <c r="E487" s="22" t="str">
        <f>+'MOVIL-ESTACIONES'!H487</f>
        <v>BSCARE</v>
      </c>
      <c r="F487" s="22" t="str">
        <f>+'MOVIL-ESTACIONES'!I487</f>
        <v>RNCARE</v>
      </c>
      <c r="G487" s="22" t="str">
        <f>+'MOVIL-ESTACIONES'!J487</f>
        <v>SGWARE</v>
      </c>
      <c r="H487" s="22" t="str">
        <f>+'MOVIL-ESTACIONES'!L487</f>
        <v>PUNO</v>
      </c>
      <c r="I487" s="22">
        <f>MATCH(H487,'factores - departamento'!$A$2:$A$26,0)</f>
        <v>21</v>
      </c>
      <c r="J487" s="209" cm="1">
        <f t="array" ref="J487">+DEMANDAS!$B$12*PARAMETROS!$B$17*INDEX('factores - departamento'!$C$2:$C$26,$I487)</f>
        <v>479002704.16286939</v>
      </c>
      <c r="K487" s="209" cm="1">
        <f t="array" ref="K487">+DEMANDAS!$B$12*PARAMETROS!$B$18*INDEX('factores - departamento'!$C$2:$C$26,$I487)</f>
        <v>4293117280.072825</v>
      </c>
      <c r="L487" s="209" cm="1">
        <f t="array" ref="L487">+DEMANDAS!$B$12*PARAMETROS!$B$19*INDEX('factores - departamento'!$C$2:$C$26,$I487)</f>
        <v>14485432419.592655</v>
      </c>
      <c r="M487" s="22">
        <f t="shared" si="43"/>
        <v>35</v>
      </c>
      <c r="N487" s="22">
        <f t="shared" si="44"/>
        <v>3500</v>
      </c>
      <c r="O487" s="22">
        <f t="shared" si="45"/>
        <v>14000</v>
      </c>
      <c r="P487" s="209">
        <f t="shared" si="46"/>
        <v>13685791.547510553</v>
      </c>
      <c r="Q487" s="209">
        <f t="shared" si="47"/>
        <v>122660493.71636643</v>
      </c>
      <c r="R487" s="209">
        <f t="shared" si="48"/>
        <v>413869497.70264727</v>
      </c>
      <c r="S487" s="22">
        <f>MATCH(H487,'factores - departamento'!$A$2:$A$26,0)</f>
        <v>21</v>
      </c>
      <c r="T487" s="22" t="str" cm="1">
        <f t="array" ref="T487">INDEX('factores - departamento'!$G$2:$G$26,S487)</f>
        <v>AGRARE</v>
      </c>
    </row>
    <row r="488" spans="1:20" x14ac:dyDescent="0.3">
      <c r="A488" s="22" t="str">
        <f>+'MOVIL-ESTACIONES'!A488</f>
        <v>ESTSAN01</v>
      </c>
      <c r="B488" s="22">
        <f>+'MOVIL-ESTACIONES'!E488</f>
        <v>1</v>
      </c>
      <c r="C488" s="22">
        <f>+'MOVIL-ESTACIONES'!F488</f>
        <v>100</v>
      </c>
      <c r="D488" s="22">
        <f>+'MOVIL-ESTACIONES'!G488</f>
        <v>400</v>
      </c>
      <c r="E488" s="22" t="str">
        <f>+'MOVIL-ESTACIONES'!H488</f>
        <v>BSCLAL</v>
      </c>
      <c r="F488" s="22" t="str">
        <f>+'MOVIL-ESTACIONES'!I488</f>
        <v>RNCLAL</v>
      </c>
      <c r="G488" s="22" t="str">
        <f>+'MOVIL-ESTACIONES'!J488</f>
        <v>SGWLAL</v>
      </c>
      <c r="H488" s="22" t="str">
        <f>+'MOVIL-ESTACIONES'!L488</f>
        <v>SAN MARTIN</v>
      </c>
      <c r="I488" s="22">
        <f>MATCH(H488,'factores - departamento'!$A$2:$A$26,0)</f>
        <v>22</v>
      </c>
      <c r="J488" s="209" cm="1">
        <f t="array" ref="J488">+DEMANDAS!$B$12*PARAMETROS!$B$17*INDEX('factores - departamento'!$C$2:$C$26,$I488)</f>
        <v>383546232.95958352</v>
      </c>
      <c r="K488" s="209" cm="1">
        <f t="array" ref="K488">+DEMANDAS!$B$12*PARAMETROS!$B$18*INDEX('factores - departamento'!$C$2:$C$26,$I488)</f>
        <v>3437577588.0082488</v>
      </c>
      <c r="L488" s="209" cm="1">
        <f t="array" ref="L488">+DEMANDAS!$B$12*PARAMETROS!$B$19*INDEX('factores - departamento'!$C$2:$C$26,$I488)</f>
        <v>11598750881.866226</v>
      </c>
      <c r="M488" s="22">
        <f t="shared" si="43"/>
        <v>32</v>
      </c>
      <c r="N488" s="22">
        <f t="shared" si="44"/>
        <v>3200</v>
      </c>
      <c r="O488" s="22">
        <f t="shared" si="45"/>
        <v>12800</v>
      </c>
      <c r="P488" s="209">
        <f t="shared" si="46"/>
        <v>11985819.779986985</v>
      </c>
      <c r="Q488" s="209">
        <f t="shared" si="47"/>
        <v>107424299.62525778</v>
      </c>
      <c r="R488" s="209">
        <f t="shared" si="48"/>
        <v>362460965.05831957</v>
      </c>
      <c r="S488" s="22">
        <f>MATCH(H488,'factores - departamento'!$A$2:$A$26,0)</f>
        <v>22</v>
      </c>
      <c r="T488" s="22" t="str" cm="1">
        <f t="array" ref="T488">INDEX('factores - departamento'!$G$2:$G$26,S488)</f>
        <v>AGRLAL</v>
      </c>
    </row>
    <row r="489" spans="1:20" x14ac:dyDescent="0.3">
      <c r="A489" s="22" t="str">
        <f>+'MOVIL-ESTACIONES'!A489</f>
        <v>ESTSAN02</v>
      </c>
      <c r="B489" s="22">
        <f>+'MOVIL-ESTACIONES'!E489</f>
        <v>1</v>
      </c>
      <c r="C489" s="22">
        <f>+'MOVIL-ESTACIONES'!F489</f>
        <v>100</v>
      </c>
      <c r="D489" s="22">
        <f>+'MOVIL-ESTACIONES'!G489</f>
        <v>400</v>
      </c>
      <c r="E489" s="22" t="str">
        <f>+'MOVIL-ESTACIONES'!H489</f>
        <v>BSCLAL</v>
      </c>
      <c r="F489" s="22" t="str">
        <f>+'MOVIL-ESTACIONES'!I489</f>
        <v>RNCLAL</v>
      </c>
      <c r="G489" s="22" t="str">
        <f>+'MOVIL-ESTACIONES'!J489</f>
        <v>SGWLAL</v>
      </c>
      <c r="H489" s="22" t="str">
        <f>+'MOVIL-ESTACIONES'!L489</f>
        <v>SAN MARTIN</v>
      </c>
      <c r="I489" s="22">
        <f>MATCH(H489,'factores - departamento'!$A$2:$A$26,0)</f>
        <v>22</v>
      </c>
      <c r="J489" s="209" cm="1">
        <f t="array" ref="J489">+DEMANDAS!$B$12*PARAMETROS!$B$17*INDEX('factores - departamento'!$C$2:$C$26,$I489)</f>
        <v>383546232.95958352</v>
      </c>
      <c r="K489" s="209" cm="1">
        <f t="array" ref="K489">+DEMANDAS!$B$12*PARAMETROS!$B$18*INDEX('factores - departamento'!$C$2:$C$26,$I489)</f>
        <v>3437577588.0082488</v>
      </c>
      <c r="L489" s="209" cm="1">
        <f t="array" ref="L489">+DEMANDAS!$B$12*PARAMETROS!$B$19*INDEX('factores - departamento'!$C$2:$C$26,$I489)</f>
        <v>11598750881.866226</v>
      </c>
      <c r="M489" s="22">
        <f t="shared" si="43"/>
        <v>32</v>
      </c>
      <c r="N489" s="22">
        <f t="shared" si="44"/>
        <v>3200</v>
      </c>
      <c r="O489" s="22">
        <f t="shared" si="45"/>
        <v>12800</v>
      </c>
      <c r="P489" s="209">
        <f t="shared" si="46"/>
        <v>11985819.779986985</v>
      </c>
      <c r="Q489" s="209">
        <f t="shared" si="47"/>
        <v>107424299.62525778</v>
      </c>
      <c r="R489" s="209">
        <f t="shared" si="48"/>
        <v>362460965.05831957</v>
      </c>
      <c r="S489" s="22">
        <f>MATCH(H489,'factores - departamento'!$A$2:$A$26,0)</f>
        <v>22</v>
      </c>
      <c r="T489" s="22" t="str" cm="1">
        <f t="array" ref="T489">INDEX('factores - departamento'!$G$2:$G$26,S489)</f>
        <v>AGRLAL</v>
      </c>
    </row>
    <row r="490" spans="1:20" x14ac:dyDescent="0.3">
      <c r="A490" s="22" t="str">
        <f>+'MOVIL-ESTACIONES'!A490</f>
        <v>ESTSAN03</v>
      </c>
      <c r="B490" s="22">
        <f>+'MOVIL-ESTACIONES'!E490</f>
        <v>1</v>
      </c>
      <c r="C490" s="22">
        <f>+'MOVIL-ESTACIONES'!F490</f>
        <v>100</v>
      </c>
      <c r="D490" s="22">
        <f>+'MOVIL-ESTACIONES'!G490</f>
        <v>400</v>
      </c>
      <c r="E490" s="22" t="str">
        <f>+'MOVIL-ESTACIONES'!H490</f>
        <v>BSCLAL</v>
      </c>
      <c r="F490" s="22" t="str">
        <f>+'MOVIL-ESTACIONES'!I490</f>
        <v>RNCLAL</v>
      </c>
      <c r="G490" s="22" t="str">
        <f>+'MOVIL-ESTACIONES'!J490</f>
        <v>SGWLAL</v>
      </c>
      <c r="H490" s="22" t="str">
        <f>+'MOVIL-ESTACIONES'!L490</f>
        <v>SAN MARTIN</v>
      </c>
      <c r="I490" s="22">
        <f>MATCH(H490,'factores - departamento'!$A$2:$A$26,0)</f>
        <v>22</v>
      </c>
      <c r="J490" s="209" cm="1">
        <f t="array" ref="J490">+DEMANDAS!$B$12*PARAMETROS!$B$17*INDEX('factores - departamento'!$C$2:$C$26,$I490)</f>
        <v>383546232.95958352</v>
      </c>
      <c r="K490" s="209" cm="1">
        <f t="array" ref="K490">+DEMANDAS!$B$12*PARAMETROS!$B$18*INDEX('factores - departamento'!$C$2:$C$26,$I490)</f>
        <v>3437577588.0082488</v>
      </c>
      <c r="L490" s="209" cm="1">
        <f t="array" ref="L490">+DEMANDAS!$B$12*PARAMETROS!$B$19*INDEX('factores - departamento'!$C$2:$C$26,$I490)</f>
        <v>11598750881.866226</v>
      </c>
      <c r="M490" s="22">
        <f t="shared" si="43"/>
        <v>32</v>
      </c>
      <c r="N490" s="22">
        <f t="shared" si="44"/>
        <v>3200</v>
      </c>
      <c r="O490" s="22">
        <f t="shared" si="45"/>
        <v>12800</v>
      </c>
      <c r="P490" s="209">
        <f t="shared" si="46"/>
        <v>11985819.779986985</v>
      </c>
      <c r="Q490" s="209">
        <f t="shared" si="47"/>
        <v>107424299.62525778</v>
      </c>
      <c r="R490" s="209">
        <f t="shared" si="48"/>
        <v>362460965.05831957</v>
      </c>
      <c r="S490" s="22">
        <f>MATCH(H490,'factores - departamento'!$A$2:$A$26,0)</f>
        <v>22</v>
      </c>
      <c r="T490" s="22" t="str" cm="1">
        <f t="array" ref="T490">INDEX('factores - departamento'!$G$2:$G$26,S490)</f>
        <v>AGRLAL</v>
      </c>
    </row>
    <row r="491" spans="1:20" x14ac:dyDescent="0.3">
      <c r="A491" s="22" t="str">
        <f>+'MOVIL-ESTACIONES'!A491</f>
        <v>ESTSAN04</v>
      </c>
      <c r="B491" s="22">
        <f>+'MOVIL-ESTACIONES'!E491</f>
        <v>1</v>
      </c>
      <c r="C491" s="22">
        <f>+'MOVIL-ESTACIONES'!F491</f>
        <v>100</v>
      </c>
      <c r="D491" s="22">
        <f>+'MOVIL-ESTACIONES'!G491</f>
        <v>400</v>
      </c>
      <c r="E491" s="22" t="str">
        <f>+'MOVIL-ESTACIONES'!H491</f>
        <v>BSCLAL</v>
      </c>
      <c r="F491" s="22" t="str">
        <f>+'MOVIL-ESTACIONES'!I491</f>
        <v>RNCLAL</v>
      </c>
      <c r="G491" s="22" t="str">
        <f>+'MOVIL-ESTACIONES'!J491</f>
        <v>SGWLAL</v>
      </c>
      <c r="H491" s="22" t="str">
        <f>+'MOVIL-ESTACIONES'!L491</f>
        <v>SAN MARTIN</v>
      </c>
      <c r="I491" s="22">
        <f>MATCH(H491,'factores - departamento'!$A$2:$A$26,0)</f>
        <v>22</v>
      </c>
      <c r="J491" s="209" cm="1">
        <f t="array" ref="J491">+DEMANDAS!$B$12*PARAMETROS!$B$17*INDEX('factores - departamento'!$C$2:$C$26,$I491)</f>
        <v>383546232.95958352</v>
      </c>
      <c r="K491" s="209" cm="1">
        <f t="array" ref="K491">+DEMANDAS!$B$12*PARAMETROS!$B$18*INDEX('factores - departamento'!$C$2:$C$26,$I491)</f>
        <v>3437577588.0082488</v>
      </c>
      <c r="L491" s="209" cm="1">
        <f t="array" ref="L491">+DEMANDAS!$B$12*PARAMETROS!$B$19*INDEX('factores - departamento'!$C$2:$C$26,$I491)</f>
        <v>11598750881.866226</v>
      </c>
      <c r="M491" s="22">
        <f t="shared" si="43"/>
        <v>32</v>
      </c>
      <c r="N491" s="22">
        <f t="shared" si="44"/>
        <v>3200</v>
      </c>
      <c r="O491" s="22">
        <f t="shared" si="45"/>
        <v>12800</v>
      </c>
      <c r="P491" s="209">
        <f t="shared" si="46"/>
        <v>11985819.779986985</v>
      </c>
      <c r="Q491" s="209">
        <f t="shared" si="47"/>
        <v>107424299.62525778</v>
      </c>
      <c r="R491" s="209">
        <f t="shared" si="48"/>
        <v>362460965.05831957</v>
      </c>
      <c r="S491" s="22">
        <f>MATCH(H491,'factores - departamento'!$A$2:$A$26,0)</f>
        <v>22</v>
      </c>
      <c r="T491" s="22" t="str" cm="1">
        <f t="array" ref="T491">INDEX('factores - departamento'!$G$2:$G$26,S491)</f>
        <v>AGRLAL</v>
      </c>
    </row>
    <row r="492" spans="1:20" x14ac:dyDescent="0.3">
      <c r="A492" s="22" t="str">
        <f>+'MOVIL-ESTACIONES'!A492</f>
        <v>ESTSAN05</v>
      </c>
      <c r="B492" s="22">
        <f>+'MOVIL-ESTACIONES'!E492</f>
        <v>1</v>
      </c>
      <c r="C492" s="22">
        <f>+'MOVIL-ESTACIONES'!F492</f>
        <v>100</v>
      </c>
      <c r="D492" s="22">
        <f>+'MOVIL-ESTACIONES'!G492</f>
        <v>400</v>
      </c>
      <c r="E492" s="22" t="str">
        <f>+'MOVIL-ESTACIONES'!H492</f>
        <v>BSCLAL</v>
      </c>
      <c r="F492" s="22" t="str">
        <f>+'MOVIL-ESTACIONES'!I492</f>
        <v>RNCLAL</v>
      </c>
      <c r="G492" s="22" t="str">
        <f>+'MOVIL-ESTACIONES'!J492</f>
        <v>SGWLAL</v>
      </c>
      <c r="H492" s="22" t="str">
        <f>+'MOVIL-ESTACIONES'!L492</f>
        <v>SAN MARTIN</v>
      </c>
      <c r="I492" s="22">
        <f>MATCH(H492,'factores - departamento'!$A$2:$A$26,0)</f>
        <v>22</v>
      </c>
      <c r="J492" s="209" cm="1">
        <f t="array" ref="J492">+DEMANDAS!$B$12*PARAMETROS!$B$17*INDEX('factores - departamento'!$C$2:$C$26,$I492)</f>
        <v>383546232.95958352</v>
      </c>
      <c r="K492" s="209" cm="1">
        <f t="array" ref="K492">+DEMANDAS!$B$12*PARAMETROS!$B$18*INDEX('factores - departamento'!$C$2:$C$26,$I492)</f>
        <v>3437577588.0082488</v>
      </c>
      <c r="L492" s="209" cm="1">
        <f t="array" ref="L492">+DEMANDAS!$B$12*PARAMETROS!$B$19*INDEX('factores - departamento'!$C$2:$C$26,$I492)</f>
        <v>11598750881.866226</v>
      </c>
      <c r="M492" s="22">
        <f t="shared" si="43"/>
        <v>32</v>
      </c>
      <c r="N492" s="22">
        <f t="shared" si="44"/>
        <v>3200</v>
      </c>
      <c r="O492" s="22">
        <f t="shared" si="45"/>
        <v>12800</v>
      </c>
      <c r="P492" s="209">
        <f t="shared" si="46"/>
        <v>11985819.779986985</v>
      </c>
      <c r="Q492" s="209">
        <f t="shared" si="47"/>
        <v>107424299.62525778</v>
      </c>
      <c r="R492" s="209">
        <f t="shared" si="48"/>
        <v>362460965.05831957</v>
      </c>
      <c r="S492" s="22">
        <f>MATCH(H492,'factores - departamento'!$A$2:$A$26,0)</f>
        <v>22</v>
      </c>
      <c r="T492" s="22" t="str" cm="1">
        <f t="array" ref="T492">INDEX('factores - departamento'!$G$2:$G$26,S492)</f>
        <v>AGRLAL</v>
      </c>
    </row>
    <row r="493" spans="1:20" x14ac:dyDescent="0.3">
      <c r="A493" s="22" t="str">
        <f>+'MOVIL-ESTACIONES'!A493</f>
        <v>ESTSAN06</v>
      </c>
      <c r="B493" s="22">
        <f>+'MOVIL-ESTACIONES'!E493</f>
        <v>1</v>
      </c>
      <c r="C493" s="22">
        <f>+'MOVIL-ESTACIONES'!F493</f>
        <v>100</v>
      </c>
      <c r="D493" s="22">
        <f>+'MOVIL-ESTACIONES'!G493</f>
        <v>400</v>
      </c>
      <c r="E493" s="22" t="str">
        <f>+'MOVIL-ESTACIONES'!H493</f>
        <v>BSCLAL</v>
      </c>
      <c r="F493" s="22" t="str">
        <f>+'MOVIL-ESTACIONES'!I493</f>
        <v>RNCLAL</v>
      </c>
      <c r="G493" s="22" t="str">
        <f>+'MOVIL-ESTACIONES'!J493</f>
        <v>SGWLAL</v>
      </c>
      <c r="H493" s="22" t="str">
        <f>+'MOVIL-ESTACIONES'!L493</f>
        <v>SAN MARTIN</v>
      </c>
      <c r="I493" s="22">
        <f>MATCH(H493,'factores - departamento'!$A$2:$A$26,0)</f>
        <v>22</v>
      </c>
      <c r="J493" s="209" cm="1">
        <f t="array" ref="J493">+DEMANDAS!$B$12*PARAMETROS!$B$17*INDEX('factores - departamento'!$C$2:$C$26,$I493)</f>
        <v>383546232.95958352</v>
      </c>
      <c r="K493" s="209" cm="1">
        <f t="array" ref="K493">+DEMANDAS!$B$12*PARAMETROS!$B$18*INDEX('factores - departamento'!$C$2:$C$26,$I493)</f>
        <v>3437577588.0082488</v>
      </c>
      <c r="L493" s="209" cm="1">
        <f t="array" ref="L493">+DEMANDAS!$B$12*PARAMETROS!$B$19*INDEX('factores - departamento'!$C$2:$C$26,$I493)</f>
        <v>11598750881.866226</v>
      </c>
      <c r="M493" s="22">
        <f t="shared" si="43"/>
        <v>32</v>
      </c>
      <c r="N493" s="22">
        <f t="shared" si="44"/>
        <v>3200</v>
      </c>
      <c r="O493" s="22">
        <f t="shared" si="45"/>
        <v>12800</v>
      </c>
      <c r="P493" s="209">
        <f t="shared" si="46"/>
        <v>11985819.779986985</v>
      </c>
      <c r="Q493" s="209">
        <f t="shared" si="47"/>
        <v>107424299.62525778</v>
      </c>
      <c r="R493" s="209">
        <f t="shared" si="48"/>
        <v>362460965.05831957</v>
      </c>
      <c r="S493" s="22">
        <f>MATCH(H493,'factores - departamento'!$A$2:$A$26,0)</f>
        <v>22</v>
      </c>
      <c r="T493" s="22" t="str" cm="1">
        <f t="array" ref="T493">INDEX('factores - departamento'!$G$2:$G$26,S493)</f>
        <v>AGRLAL</v>
      </c>
    </row>
    <row r="494" spans="1:20" x14ac:dyDescent="0.3">
      <c r="A494" s="22" t="str">
        <f>+'MOVIL-ESTACIONES'!A494</f>
        <v>ESTSAN07</v>
      </c>
      <c r="B494" s="22">
        <f>+'MOVIL-ESTACIONES'!E494</f>
        <v>1</v>
      </c>
      <c r="C494" s="22">
        <f>+'MOVIL-ESTACIONES'!F494</f>
        <v>100</v>
      </c>
      <c r="D494" s="22">
        <f>+'MOVIL-ESTACIONES'!G494</f>
        <v>400</v>
      </c>
      <c r="E494" s="22" t="str">
        <f>+'MOVIL-ESTACIONES'!H494</f>
        <v>BSCLAL</v>
      </c>
      <c r="F494" s="22" t="str">
        <f>+'MOVIL-ESTACIONES'!I494</f>
        <v>RNCLAL</v>
      </c>
      <c r="G494" s="22" t="str">
        <f>+'MOVIL-ESTACIONES'!J494</f>
        <v>SGWLAL</v>
      </c>
      <c r="H494" s="22" t="str">
        <f>+'MOVIL-ESTACIONES'!L494</f>
        <v>SAN MARTIN</v>
      </c>
      <c r="I494" s="22">
        <f>MATCH(H494,'factores - departamento'!$A$2:$A$26,0)</f>
        <v>22</v>
      </c>
      <c r="J494" s="209" cm="1">
        <f t="array" ref="J494">+DEMANDAS!$B$12*PARAMETROS!$B$17*INDEX('factores - departamento'!$C$2:$C$26,$I494)</f>
        <v>383546232.95958352</v>
      </c>
      <c r="K494" s="209" cm="1">
        <f t="array" ref="K494">+DEMANDAS!$B$12*PARAMETROS!$B$18*INDEX('factores - departamento'!$C$2:$C$26,$I494)</f>
        <v>3437577588.0082488</v>
      </c>
      <c r="L494" s="209" cm="1">
        <f t="array" ref="L494">+DEMANDAS!$B$12*PARAMETROS!$B$19*INDEX('factores - departamento'!$C$2:$C$26,$I494)</f>
        <v>11598750881.866226</v>
      </c>
      <c r="M494" s="22">
        <f t="shared" si="43"/>
        <v>32</v>
      </c>
      <c r="N494" s="22">
        <f t="shared" si="44"/>
        <v>3200</v>
      </c>
      <c r="O494" s="22">
        <f t="shared" si="45"/>
        <v>12800</v>
      </c>
      <c r="P494" s="209">
        <f t="shared" si="46"/>
        <v>11985819.779986985</v>
      </c>
      <c r="Q494" s="209">
        <f t="shared" si="47"/>
        <v>107424299.62525778</v>
      </c>
      <c r="R494" s="209">
        <f t="shared" si="48"/>
        <v>362460965.05831957</v>
      </c>
      <c r="S494" s="22">
        <f>MATCH(H494,'factores - departamento'!$A$2:$A$26,0)</f>
        <v>22</v>
      </c>
      <c r="T494" s="22" t="str" cm="1">
        <f t="array" ref="T494">INDEX('factores - departamento'!$G$2:$G$26,S494)</f>
        <v>AGRLAL</v>
      </c>
    </row>
    <row r="495" spans="1:20" x14ac:dyDescent="0.3">
      <c r="A495" s="22" t="str">
        <f>+'MOVIL-ESTACIONES'!A495</f>
        <v>ESTSAN08</v>
      </c>
      <c r="B495" s="22">
        <f>+'MOVIL-ESTACIONES'!E495</f>
        <v>1</v>
      </c>
      <c r="C495" s="22">
        <f>+'MOVIL-ESTACIONES'!F495</f>
        <v>100</v>
      </c>
      <c r="D495" s="22">
        <f>+'MOVIL-ESTACIONES'!G495</f>
        <v>400</v>
      </c>
      <c r="E495" s="22" t="str">
        <f>+'MOVIL-ESTACIONES'!H495</f>
        <v>BSCLAL</v>
      </c>
      <c r="F495" s="22" t="str">
        <f>+'MOVIL-ESTACIONES'!I495</f>
        <v>RNCLAL</v>
      </c>
      <c r="G495" s="22" t="str">
        <f>+'MOVIL-ESTACIONES'!J495</f>
        <v>SGWLAL</v>
      </c>
      <c r="H495" s="22" t="str">
        <f>+'MOVIL-ESTACIONES'!L495</f>
        <v>SAN MARTIN</v>
      </c>
      <c r="I495" s="22">
        <f>MATCH(H495,'factores - departamento'!$A$2:$A$26,0)</f>
        <v>22</v>
      </c>
      <c r="J495" s="209" cm="1">
        <f t="array" ref="J495">+DEMANDAS!$B$12*PARAMETROS!$B$17*INDEX('factores - departamento'!$C$2:$C$26,$I495)</f>
        <v>383546232.95958352</v>
      </c>
      <c r="K495" s="209" cm="1">
        <f t="array" ref="K495">+DEMANDAS!$B$12*PARAMETROS!$B$18*INDEX('factores - departamento'!$C$2:$C$26,$I495)</f>
        <v>3437577588.0082488</v>
      </c>
      <c r="L495" s="209" cm="1">
        <f t="array" ref="L495">+DEMANDAS!$B$12*PARAMETROS!$B$19*INDEX('factores - departamento'!$C$2:$C$26,$I495)</f>
        <v>11598750881.866226</v>
      </c>
      <c r="M495" s="22">
        <f t="shared" si="43"/>
        <v>32</v>
      </c>
      <c r="N495" s="22">
        <f t="shared" si="44"/>
        <v>3200</v>
      </c>
      <c r="O495" s="22">
        <f t="shared" si="45"/>
        <v>12800</v>
      </c>
      <c r="P495" s="209">
        <f t="shared" si="46"/>
        <v>11985819.779986985</v>
      </c>
      <c r="Q495" s="209">
        <f t="shared" si="47"/>
        <v>107424299.62525778</v>
      </c>
      <c r="R495" s="209">
        <f t="shared" si="48"/>
        <v>362460965.05831957</v>
      </c>
      <c r="S495" s="22">
        <f>MATCH(H495,'factores - departamento'!$A$2:$A$26,0)</f>
        <v>22</v>
      </c>
      <c r="T495" s="22" t="str" cm="1">
        <f t="array" ref="T495">INDEX('factores - departamento'!$G$2:$G$26,S495)</f>
        <v>AGRLAL</v>
      </c>
    </row>
    <row r="496" spans="1:20" x14ac:dyDescent="0.3">
      <c r="A496" s="22" t="str">
        <f>+'MOVIL-ESTACIONES'!A496</f>
        <v>ESTSAN09</v>
      </c>
      <c r="B496" s="22">
        <f>+'MOVIL-ESTACIONES'!E496</f>
        <v>1</v>
      </c>
      <c r="C496" s="22">
        <f>+'MOVIL-ESTACIONES'!F496</f>
        <v>100</v>
      </c>
      <c r="D496" s="22">
        <f>+'MOVIL-ESTACIONES'!G496</f>
        <v>400</v>
      </c>
      <c r="E496" s="22" t="str">
        <f>+'MOVIL-ESTACIONES'!H496</f>
        <v>BSCLAL</v>
      </c>
      <c r="F496" s="22" t="str">
        <f>+'MOVIL-ESTACIONES'!I496</f>
        <v>RNCLAL</v>
      </c>
      <c r="G496" s="22" t="str">
        <f>+'MOVIL-ESTACIONES'!J496</f>
        <v>SGWLAL</v>
      </c>
      <c r="H496" s="22" t="str">
        <f>+'MOVIL-ESTACIONES'!L496</f>
        <v>SAN MARTIN</v>
      </c>
      <c r="I496" s="22">
        <f>MATCH(H496,'factores - departamento'!$A$2:$A$26,0)</f>
        <v>22</v>
      </c>
      <c r="J496" s="209" cm="1">
        <f t="array" ref="J496">+DEMANDAS!$B$12*PARAMETROS!$B$17*INDEX('factores - departamento'!$C$2:$C$26,$I496)</f>
        <v>383546232.95958352</v>
      </c>
      <c r="K496" s="209" cm="1">
        <f t="array" ref="K496">+DEMANDAS!$B$12*PARAMETROS!$B$18*INDEX('factores - departamento'!$C$2:$C$26,$I496)</f>
        <v>3437577588.0082488</v>
      </c>
      <c r="L496" s="209" cm="1">
        <f t="array" ref="L496">+DEMANDAS!$B$12*PARAMETROS!$B$19*INDEX('factores - departamento'!$C$2:$C$26,$I496)</f>
        <v>11598750881.866226</v>
      </c>
      <c r="M496" s="22">
        <f t="shared" si="43"/>
        <v>32</v>
      </c>
      <c r="N496" s="22">
        <f t="shared" si="44"/>
        <v>3200</v>
      </c>
      <c r="O496" s="22">
        <f t="shared" si="45"/>
        <v>12800</v>
      </c>
      <c r="P496" s="209">
        <f t="shared" si="46"/>
        <v>11985819.779986985</v>
      </c>
      <c r="Q496" s="209">
        <f t="shared" si="47"/>
        <v>107424299.62525778</v>
      </c>
      <c r="R496" s="209">
        <f t="shared" si="48"/>
        <v>362460965.05831957</v>
      </c>
      <c r="S496" s="22">
        <f>MATCH(H496,'factores - departamento'!$A$2:$A$26,0)</f>
        <v>22</v>
      </c>
      <c r="T496" s="22" t="str" cm="1">
        <f t="array" ref="T496">INDEX('factores - departamento'!$G$2:$G$26,S496)</f>
        <v>AGRLAL</v>
      </c>
    </row>
    <row r="497" spans="1:20" x14ac:dyDescent="0.3">
      <c r="A497" s="22" t="str">
        <f>+'MOVIL-ESTACIONES'!A497</f>
        <v>ESTSAN10</v>
      </c>
      <c r="B497" s="22">
        <f>+'MOVIL-ESTACIONES'!E497</f>
        <v>1</v>
      </c>
      <c r="C497" s="22">
        <f>+'MOVIL-ESTACIONES'!F497</f>
        <v>100</v>
      </c>
      <c r="D497" s="22">
        <f>+'MOVIL-ESTACIONES'!G497</f>
        <v>400</v>
      </c>
      <c r="E497" s="22" t="str">
        <f>+'MOVIL-ESTACIONES'!H497</f>
        <v>BSCLAL</v>
      </c>
      <c r="F497" s="22" t="str">
        <f>+'MOVIL-ESTACIONES'!I497</f>
        <v>RNCLAL</v>
      </c>
      <c r="G497" s="22" t="str">
        <f>+'MOVIL-ESTACIONES'!J497</f>
        <v>SGWLAL</v>
      </c>
      <c r="H497" s="22" t="str">
        <f>+'MOVIL-ESTACIONES'!L497</f>
        <v>SAN MARTIN</v>
      </c>
      <c r="I497" s="22">
        <f>MATCH(H497,'factores - departamento'!$A$2:$A$26,0)</f>
        <v>22</v>
      </c>
      <c r="J497" s="209" cm="1">
        <f t="array" ref="J497">+DEMANDAS!$B$12*PARAMETROS!$B$17*INDEX('factores - departamento'!$C$2:$C$26,$I497)</f>
        <v>383546232.95958352</v>
      </c>
      <c r="K497" s="209" cm="1">
        <f t="array" ref="K497">+DEMANDAS!$B$12*PARAMETROS!$B$18*INDEX('factores - departamento'!$C$2:$C$26,$I497)</f>
        <v>3437577588.0082488</v>
      </c>
      <c r="L497" s="209" cm="1">
        <f t="array" ref="L497">+DEMANDAS!$B$12*PARAMETROS!$B$19*INDEX('factores - departamento'!$C$2:$C$26,$I497)</f>
        <v>11598750881.866226</v>
      </c>
      <c r="M497" s="22">
        <f t="shared" si="43"/>
        <v>32</v>
      </c>
      <c r="N497" s="22">
        <f t="shared" si="44"/>
        <v>3200</v>
      </c>
      <c r="O497" s="22">
        <f t="shared" si="45"/>
        <v>12800</v>
      </c>
      <c r="P497" s="209">
        <f t="shared" si="46"/>
        <v>11985819.779986985</v>
      </c>
      <c r="Q497" s="209">
        <f t="shared" si="47"/>
        <v>107424299.62525778</v>
      </c>
      <c r="R497" s="209">
        <f t="shared" si="48"/>
        <v>362460965.05831957</v>
      </c>
      <c r="S497" s="22">
        <f>MATCH(H497,'factores - departamento'!$A$2:$A$26,0)</f>
        <v>22</v>
      </c>
      <c r="T497" s="22" t="str" cm="1">
        <f t="array" ref="T497">INDEX('factores - departamento'!$G$2:$G$26,S497)</f>
        <v>AGRLAL</v>
      </c>
    </row>
    <row r="498" spans="1:20" x14ac:dyDescent="0.3">
      <c r="A498" s="22" t="str">
        <f>+'MOVIL-ESTACIONES'!A498</f>
        <v>ESTSAN11</v>
      </c>
      <c r="B498" s="22">
        <f>+'MOVIL-ESTACIONES'!E498</f>
        <v>1</v>
      </c>
      <c r="C498" s="22">
        <f>+'MOVIL-ESTACIONES'!F498</f>
        <v>100</v>
      </c>
      <c r="D498" s="22">
        <f>+'MOVIL-ESTACIONES'!G498</f>
        <v>400</v>
      </c>
      <c r="E498" s="22" t="str">
        <f>+'MOVIL-ESTACIONES'!H498</f>
        <v>BSCLAL</v>
      </c>
      <c r="F498" s="22" t="str">
        <f>+'MOVIL-ESTACIONES'!I498</f>
        <v>RNCLAL</v>
      </c>
      <c r="G498" s="22" t="str">
        <f>+'MOVIL-ESTACIONES'!J498</f>
        <v>SGWLAL</v>
      </c>
      <c r="H498" s="22" t="str">
        <f>+'MOVIL-ESTACIONES'!L498</f>
        <v>SAN MARTIN</v>
      </c>
      <c r="I498" s="22">
        <f>MATCH(H498,'factores - departamento'!$A$2:$A$26,0)</f>
        <v>22</v>
      </c>
      <c r="J498" s="209" cm="1">
        <f t="array" ref="J498">+DEMANDAS!$B$12*PARAMETROS!$B$17*INDEX('factores - departamento'!$C$2:$C$26,$I498)</f>
        <v>383546232.95958352</v>
      </c>
      <c r="K498" s="209" cm="1">
        <f t="array" ref="K498">+DEMANDAS!$B$12*PARAMETROS!$B$18*INDEX('factores - departamento'!$C$2:$C$26,$I498)</f>
        <v>3437577588.0082488</v>
      </c>
      <c r="L498" s="209" cm="1">
        <f t="array" ref="L498">+DEMANDAS!$B$12*PARAMETROS!$B$19*INDEX('factores - departamento'!$C$2:$C$26,$I498)</f>
        <v>11598750881.866226</v>
      </c>
      <c r="M498" s="22">
        <f t="shared" si="43"/>
        <v>32</v>
      </c>
      <c r="N498" s="22">
        <f t="shared" si="44"/>
        <v>3200</v>
      </c>
      <c r="O498" s="22">
        <f t="shared" si="45"/>
        <v>12800</v>
      </c>
      <c r="P498" s="209">
        <f t="shared" si="46"/>
        <v>11985819.779986985</v>
      </c>
      <c r="Q498" s="209">
        <f t="shared" si="47"/>
        <v>107424299.62525778</v>
      </c>
      <c r="R498" s="209">
        <f t="shared" si="48"/>
        <v>362460965.05831957</v>
      </c>
      <c r="S498" s="22">
        <f>MATCH(H498,'factores - departamento'!$A$2:$A$26,0)</f>
        <v>22</v>
      </c>
      <c r="T498" s="22" t="str" cm="1">
        <f t="array" ref="T498">INDEX('factores - departamento'!$G$2:$G$26,S498)</f>
        <v>AGRLAL</v>
      </c>
    </row>
    <row r="499" spans="1:20" x14ac:dyDescent="0.3">
      <c r="A499" s="22" t="str">
        <f>+'MOVIL-ESTACIONES'!A499</f>
        <v>ESTSAN12</v>
      </c>
      <c r="B499" s="22">
        <f>+'MOVIL-ESTACIONES'!E499</f>
        <v>1</v>
      </c>
      <c r="C499" s="22">
        <f>+'MOVIL-ESTACIONES'!F499</f>
        <v>100</v>
      </c>
      <c r="D499" s="22">
        <f>+'MOVIL-ESTACIONES'!G499</f>
        <v>400</v>
      </c>
      <c r="E499" s="22" t="str">
        <f>+'MOVIL-ESTACIONES'!H499</f>
        <v>BSCLAL</v>
      </c>
      <c r="F499" s="22" t="str">
        <f>+'MOVIL-ESTACIONES'!I499</f>
        <v>RNCLAL</v>
      </c>
      <c r="G499" s="22" t="str">
        <f>+'MOVIL-ESTACIONES'!J499</f>
        <v>SGWLAL</v>
      </c>
      <c r="H499" s="22" t="str">
        <f>+'MOVIL-ESTACIONES'!L499</f>
        <v>SAN MARTIN</v>
      </c>
      <c r="I499" s="22">
        <f>MATCH(H499,'factores - departamento'!$A$2:$A$26,0)</f>
        <v>22</v>
      </c>
      <c r="J499" s="209" cm="1">
        <f t="array" ref="J499">+DEMANDAS!$B$12*PARAMETROS!$B$17*INDEX('factores - departamento'!$C$2:$C$26,$I499)</f>
        <v>383546232.95958352</v>
      </c>
      <c r="K499" s="209" cm="1">
        <f t="array" ref="K499">+DEMANDAS!$B$12*PARAMETROS!$B$18*INDEX('factores - departamento'!$C$2:$C$26,$I499)</f>
        <v>3437577588.0082488</v>
      </c>
      <c r="L499" s="209" cm="1">
        <f t="array" ref="L499">+DEMANDAS!$B$12*PARAMETROS!$B$19*INDEX('factores - departamento'!$C$2:$C$26,$I499)</f>
        <v>11598750881.866226</v>
      </c>
      <c r="M499" s="22">
        <f t="shared" si="43"/>
        <v>32</v>
      </c>
      <c r="N499" s="22">
        <f t="shared" si="44"/>
        <v>3200</v>
      </c>
      <c r="O499" s="22">
        <f t="shared" si="45"/>
        <v>12800</v>
      </c>
      <c r="P499" s="209">
        <f t="shared" si="46"/>
        <v>11985819.779986985</v>
      </c>
      <c r="Q499" s="209">
        <f t="shared" si="47"/>
        <v>107424299.62525778</v>
      </c>
      <c r="R499" s="209">
        <f t="shared" si="48"/>
        <v>362460965.05831957</v>
      </c>
      <c r="S499" s="22">
        <f>MATCH(H499,'factores - departamento'!$A$2:$A$26,0)</f>
        <v>22</v>
      </c>
      <c r="T499" s="22" t="str" cm="1">
        <f t="array" ref="T499">INDEX('factores - departamento'!$G$2:$G$26,S499)</f>
        <v>AGRLAL</v>
      </c>
    </row>
    <row r="500" spans="1:20" x14ac:dyDescent="0.3">
      <c r="A500" s="22" t="str">
        <f>+'MOVIL-ESTACIONES'!A500</f>
        <v>ESTSAN13</v>
      </c>
      <c r="B500" s="22">
        <f>+'MOVIL-ESTACIONES'!E500</f>
        <v>1</v>
      </c>
      <c r="C500" s="22">
        <f>+'MOVIL-ESTACIONES'!F500</f>
        <v>100</v>
      </c>
      <c r="D500" s="22">
        <f>+'MOVIL-ESTACIONES'!G500</f>
        <v>400</v>
      </c>
      <c r="E500" s="22" t="str">
        <f>+'MOVIL-ESTACIONES'!H500</f>
        <v>BSCLAL</v>
      </c>
      <c r="F500" s="22" t="str">
        <f>+'MOVIL-ESTACIONES'!I500</f>
        <v>RNCLAL</v>
      </c>
      <c r="G500" s="22" t="str">
        <f>+'MOVIL-ESTACIONES'!J500</f>
        <v>SGWLAL</v>
      </c>
      <c r="H500" s="22" t="str">
        <f>+'MOVIL-ESTACIONES'!L500</f>
        <v>SAN MARTIN</v>
      </c>
      <c r="I500" s="22">
        <f>MATCH(H500,'factores - departamento'!$A$2:$A$26,0)</f>
        <v>22</v>
      </c>
      <c r="J500" s="209" cm="1">
        <f t="array" ref="J500">+DEMANDAS!$B$12*PARAMETROS!$B$17*INDEX('factores - departamento'!$C$2:$C$26,$I500)</f>
        <v>383546232.95958352</v>
      </c>
      <c r="K500" s="209" cm="1">
        <f t="array" ref="K500">+DEMANDAS!$B$12*PARAMETROS!$B$18*INDEX('factores - departamento'!$C$2:$C$26,$I500)</f>
        <v>3437577588.0082488</v>
      </c>
      <c r="L500" s="209" cm="1">
        <f t="array" ref="L500">+DEMANDAS!$B$12*PARAMETROS!$B$19*INDEX('factores - departamento'!$C$2:$C$26,$I500)</f>
        <v>11598750881.866226</v>
      </c>
      <c r="M500" s="22">
        <f t="shared" si="43"/>
        <v>32</v>
      </c>
      <c r="N500" s="22">
        <f t="shared" si="44"/>
        <v>3200</v>
      </c>
      <c r="O500" s="22">
        <f t="shared" si="45"/>
        <v>12800</v>
      </c>
      <c r="P500" s="209">
        <f t="shared" si="46"/>
        <v>11985819.779986985</v>
      </c>
      <c r="Q500" s="209">
        <f t="shared" si="47"/>
        <v>107424299.62525778</v>
      </c>
      <c r="R500" s="209">
        <f t="shared" si="48"/>
        <v>362460965.05831957</v>
      </c>
      <c r="S500" s="22">
        <f>MATCH(H500,'factores - departamento'!$A$2:$A$26,0)</f>
        <v>22</v>
      </c>
      <c r="T500" s="22" t="str" cm="1">
        <f t="array" ref="T500">INDEX('factores - departamento'!$G$2:$G$26,S500)</f>
        <v>AGRLAL</v>
      </c>
    </row>
    <row r="501" spans="1:20" x14ac:dyDescent="0.3">
      <c r="A501" s="22" t="str">
        <f>+'MOVIL-ESTACIONES'!A501</f>
        <v>ESTSAN14</v>
      </c>
      <c r="B501" s="22">
        <f>+'MOVIL-ESTACIONES'!E501</f>
        <v>1</v>
      </c>
      <c r="C501" s="22">
        <f>+'MOVIL-ESTACIONES'!F501</f>
        <v>100</v>
      </c>
      <c r="D501" s="22">
        <f>+'MOVIL-ESTACIONES'!G501</f>
        <v>400</v>
      </c>
      <c r="E501" s="22" t="str">
        <f>+'MOVIL-ESTACIONES'!H501</f>
        <v>BSCLAL</v>
      </c>
      <c r="F501" s="22" t="str">
        <f>+'MOVIL-ESTACIONES'!I501</f>
        <v>RNCLAL</v>
      </c>
      <c r="G501" s="22" t="str">
        <f>+'MOVIL-ESTACIONES'!J501</f>
        <v>SGWLAL</v>
      </c>
      <c r="H501" s="22" t="str">
        <f>+'MOVIL-ESTACIONES'!L501</f>
        <v>SAN MARTIN</v>
      </c>
      <c r="I501" s="22">
        <f>MATCH(H501,'factores - departamento'!$A$2:$A$26,0)</f>
        <v>22</v>
      </c>
      <c r="J501" s="209" cm="1">
        <f t="array" ref="J501">+DEMANDAS!$B$12*PARAMETROS!$B$17*INDEX('factores - departamento'!$C$2:$C$26,$I501)</f>
        <v>383546232.95958352</v>
      </c>
      <c r="K501" s="209" cm="1">
        <f t="array" ref="K501">+DEMANDAS!$B$12*PARAMETROS!$B$18*INDEX('factores - departamento'!$C$2:$C$26,$I501)</f>
        <v>3437577588.0082488</v>
      </c>
      <c r="L501" s="209" cm="1">
        <f t="array" ref="L501">+DEMANDAS!$B$12*PARAMETROS!$B$19*INDEX('factores - departamento'!$C$2:$C$26,$I501)</f>
        <v>11598750881.866226</v>
      </c>
      <c r="M501" s="22">
        <f t="shared" si="43"/>
        <v>32</v>
      </c>
      <c r="N501" s="22">
        <f t="shared" si="44"/>
        <v>3200</v>
      </c>
      <c r="O501" s="22">
        <f t="shared" si="45"/>
        <v>12800</v>
      </c>
      <c r="P501" s="209">
        <f t="shared" si="46"/>
        <v>11985819.779986985</v>
      </c>
      <c r="Q501" s="209">
        <f t="shared" si="47"/>
        <v>107424299.62525778</v>
      </c>
      <c r="R501" s="209">
        <f t="shared" si="48"/>
        <v>362460965.05831957</v>
      </c>
      <c r="S501" s="22">
        <f>MATCH(H501,'factores - departamento'!$A$2:$A$26,0)</f>
        <v>22</v>
      </c>
      <c r="T501" s="22" t="str" cm="1">
        <f t="array" ref="T501">INDEX('factores - departamento'!$G$2:$G$26,S501)</f>
        <v>AGRLAL</v>
      </c>
    </row>
    <row r="502" spans="1:20" x14ac:dyDescent="0.3">
      <c r="A502" s="22" t="str">
        <f>+'MOVIL-ESTACIONES'!A502</f>
        <v>ESTSAN15</v>
      </c>
      <c r="B502" s="22">
        <f>+'MOVIL-ESTACIONES'!E502</f>
        <v>1</v>
      </c>
      <c r="C502" s="22">
        <f>+'MOVIL-ESTACIONES'!F502</f>
        <v>100</v>
      </c>
      <c r="D502" s="22">
        <f>+'MOVIL-ESTACIONES'!G502</f>
        <v>400</v>
      </c>
      <c r="E502" s="22" t="str">
        <f>+'MOVIL-ESTACIONES'!H502</f>
        <v>BSCLAL</v>
      </c>
      <c r="F502" s="22" t="str">
        <f>+'MOVIL-ESTACIONES'!I502</f>
        <v>RNCLAL</v>
      </c>
      <c r="G502" s="22" t="str">
        <f>+'MOVIL-ESTACIONES'!J502</f>
        <v>SGWLAL</v>
      </c>
      <c r="H502" s="22" t="str">
        <f>+'MOVIL-ESTACIONES'!L502</f>
        <v>SAN MARTIN</v>
      </c>
      <c r="I502" s="22">
        <f>MATCH(H502,'factores - departamento'!$A$2:$A$26,0)</f>
        <v>22</v>
      </c>
      <c r="J502" s="209" cm="1">
        <f t="array" ref="J502">+DEMANDAS!$B$12*PARAMETROS!$B$17*INDEX('factores - departamento'!$C$2:$C$26,$I502)</f>
        <v>383546232.95958352</v>
      </c>
      <c r="K502" s="209" cm="1">
        <f t="array" ref="K502">+DEMANDAS!$B$12*PARAMETROS!$B$18*INDEX('factores - departamento'!$C$2:$C$26,$I502)</f>
        <v>3437577588.0082488</v>
      </c>
      <c r="L502" s="209" cm="1">
        <f t="array" ref="L502">+DEMANDAS!$B$12*PARAMETROS!$B$19*INDEX('factores - departamento'!$C$2:$C$26,$I502)</f>
        <v>11598750881.866226</v>
      </c>
      <c r="M502" s="22">
        <f t="shared" si="43"/>
        <v>32</v>
      </c>
      <c r="N502" s="22">
        <f t="shared" si="44"/>
        <v>3200</v>
      </c>
      <c r="O502" s="22">
        <f t="shared" si="45"/>
        <v>12800</v>
      </c>
      <c r="P502" s="209">
        <f t="shared" si="46"/>
        <v>11985819.779986985</v>
      </c>
      <c r="Q502" s="209">
        <f t="shared" si="47"/>
        <v>107424299.62525778</v>
      </c>
      <c r="R502" s="209">
        <f t="shared" si="48"/>
        <v>362460965.05831957</v>
      </c>
      <c r="S502" s="22">
        <f>MATCH(H502,'factores - departamento'!$A$2:$A$26,0)</f>
        <v>22</v>
      </c>
      <c r="T502" s="22" t="str" cm="1">
        <f t="array" ref="T502">INDEX('factores - departamento'!$G$2:$G$26,S502)</f>
        <v>AGRLAL</v>
      </c>
    </row>
    <row r="503" spans="1:20" x14ac:dyDescent="0.3">
      <c r="A503" s="22" t="str">
        <f>+'MOVIL-ESTACIONES'!A503</f>
        <v>ESTSAN16</v>
      </c>
      <c r="B503" s="22">
        <f>+'MOVIL-ESTACIONES'!E503</f>
        <v>1</v>
      </c>
      <c r="C503" s="22">
        <f>+'MOVIL-ESTACIONES'!F503</f>
        <v>100</v>
      </c>
      <c r="D503" s="22">
        <f>+'MOVIL-ESTACIONES'!G503</f>
        <v>400</v>
      </c>
      <c r="E503" s="22" t="str">
        <f>+'MOVIL-ESTACIONES'!H503</f>
        <v>BSCLAL</v>
      </c>
      <c r="F503" s="22" t="str">
        <f>+'MOVIL-ESTACIONES'!I503</f>
        <v>RNCLAL</v>
      </c>
      <c r="G503" s="22" t="str">
        <f>+'MOVIL-ESTACIONES'!J503</f>
        <v>SGWLAL</v>
      </c>
      <c r="H503" s="22" t="str">
        <f>+'MOVIL-ESTACIONES'!L503</f>
        <v>SAN MARTIN</v>
      </c>
      <c r="I503" s="22">
        <f>MATCH(H503,'factores - departamento'!$A$2:$A$26,0)</f>
        <v>22</v>
      </c>
      <c r="J503" s="209" cm="1">
        <f t="array" ref="J503">+DEMANDAS!$B$12*PARAMETROS!$B$17*INDEX('factores - departamento'!$C$2:$C$26,$I503)</f>
        <v>383546232.95958352</v>
      </c>
      <c r="K503" s="209" cm="1">
        <f t="array" ref="K503">+DEMANDAS!$B$12*PARAMETROS!$B$18*INDEX('factores - departamento'!$C$2:$C$26,$I503)</f>
        <v>3437577588.0082488</v>
      </c>
      <c r="L503" s="209" cm="1">
        <f t="array" ref="L503">+DEMANDAS!$B$12*PARAMETROS!$B$19*INDEX('factores - departamento'!$C$2:$C$26,$I503)</f>
        <v>11598750881.866226</v>
      </c>
      <c r="M503" s="22">
        <f t="shared" si="43"/>
        <v>32</v>
      </c>
      <c r="N503" s="22">
        <f t="shared" si="44"/>
        <v>3200</v>
      </c>
      <c r="O503" s="22">
        <f t="shared" si="45"/>
        <v>12800</v>
      </c>
      <c r="P503" s="209">
        <f t="shared" si="46"/>
        <v>11985819.779986985</v>
      </c>
      <c r="Q503" s="209">
        <f t="shared" si="47"/>
        <v>107424299.62525778</v>
      </c>
      <c r="R503" s="209">
        <f t="shared" si="48"/>
        <v>362460965.05831957</v>
      </c>
      <c r="S503" s="22">
        <f>MATCH(H503,'factores - departamento'!$A$2:$A$26,0)</f>
        <v>22</v>
      </c>
      <c r="T503" s="22" t="str" cm="1">
        <f t="array" ref="T503">INDEX('factores - departamento'!$G$2:$G$26,S503)</f>
        <v>AGRLAL</v>
      </c>
    </row>
    <row r="504" spans="1:20" x14ac:dyDescent="0.3">
      <c r="A504" s="22" t="str">
        <f>+'MOVIL-ESTACIONES'!A504</f>
        <v>ESTSAN17</v>
      </c>
      <c r="B504" s="22">
        <f>+'MOVIL-ESTACIONES'!E504</f>
        <v>1</v>
      </c>
      <c r="C504" s="22">
        <f>+'MOVIL-ESTACIONES'!F504</f>
        <v>100</v>
      </c>
      <c r="D504" s="22">
        <f>+'MOVIL-ESTACIONES'!G504</f>
        <v>400</v>
      </c>
      <c r="E504" s="22" t="str">
        <f>+'MOVIL-ESTACIONES'!H504</f>
        <v>BSCLAL</v>
      </c>
      <c r="F504" s="22" t="str">
        <f>+'MOVIL-ESTACIONES'!I504</f>
        <v>RNCLAL</v>
      </c>
      <c r="G504" s="22" t="str">
        <f>+'MOVIL-ESTACIONES'!J504</f>
        <v>SGWLAL</v>
      </c>
      <c r="H504" s="22" t="str">
        <f>+'MOVIL-ESTACIONES'!L504</f>
        <v>SAN MARTIN</v>
      </c>
      <c r="I504" s="22">
        <f>MATCH(H504,'factores - departamento'!$A$2:$A$26,0)</f>
        <v>22</v>
      </c>
      <c r="J504" s="209" cm="1">
        <f t="array" ref="J504">+DEMANDAS!$B$12*PARAMETROS!$B$17*INDEX('factores - departamento'!$C$2:$C$26,$I504)</f>
        <v>383546232.95958352</v>
      </c>
      <c r="K504" s="209" cm="1">
        <f t="array" ref="K504">+DEMANDAS!$B$12*PARAMETROS!$B$18*INDEX('factores - departamento'!$C$2:$C$26,$I504)</f>
        <v>3437577588.0082488</v>
      </c>
      <c r="L504" s="209" cm="1">
        <f t="array" ref="L504">+DEMANDAS!$B$12*PARAMETROS!$B$19*INDEX('factores - departamento'!$C$2:$C$26,$I504)</f>
        <v>11598750881.866226</v>
      </c>
      <c r="M504" s="22">
        <f t="shared" si="43"/>
        <v>32</v>
      </c>
      <c r="N504" s="22">
        <f t="shared" si="44"/>
        <v>3200</v>
      </c>
      <c r="O504" s="22">
        <f t="shared" si="45"/>
        <v>12800</v>
      </c>
      <c r="P504" s="209">
        <f t="shared" si="46"/>
        <v>11985819.779986985</v>
      </c>
      <c r="Q504" s="209">
        <f t="shared" si="47"/>
        <v>107424299.62525778</v>
      </c>
      <c r="R504" s="209">
        <f t="shared" si="48"/>
        <v>362460965.05831957</v>
      </c>
      <c r="S504" s="22">
        <f>MATCH(H504,'factores - departamento'!$A$2:$A$26,0)</f>
        <v>22</v>
      </c>
      <c r="T504" s="22" t="str" cm="1">
        <f t="array" ref="T504">INDEX('factores - departamento'!$G$2:$G$26,S504)</f>
        <v>AGRLAL</v>
      </c>
    </row>
    <row r="505" spans="1:20" x14ac:dyDescent="0.3">
      <c r="A505" s="22" t="str">
        <f>+'MOVIL-ESTACIONES'!A505</f>
        <v>ESTSAN18</v>
      </c>
      <c r="B505" s="22">
        <f>+'MOVIL-ESTACIONES'!E505</f>
        <v>1</v>
      </c>
      <c r="C505" s="22">
        <f>+'MOVIL-ESTACIONES'!F505</f>
        <v>100</v>
      </c>
      <c r="D505" s="22">
        <f>+'MOVIL-ESTACIONES'!G505</f>
        <v>400</v>
      </c>
      <c r="E505" s="22" t="str">
        <f>+'MOVIL-ESTACIONES'!H505</f>
        <v>BSCLAL</v>
      </c>
      <c r="F505" s="22" t="str">
        <f>+'MOVIL-ESTACIONES'!I505</f>
        <v>RNCLAL</v>
      </c>
      <c r="G505" s="22" t="str">
        <f>+'MOVIL-ESTACIONES'!J505</f>
        <v>SGWLAL</v>
      </c>
      <c r="H505" s="22" t="str">
        <f>+'MOVIL-ESTACIONES'!L505</f>
        <v>SAN MARTIN</v>
      </c>
      <c r="I505" s="22">
        <f>MATCH(H505,'factores - departamento'!$A$2:$A$26,0)</f>
        <v>22</v>
      </c>
      <c r="J505" s="209" cm="1">
        <f t="array" ref="J505">+DEMANDAS!$B$12*PARAMETROS!$B$17*INDEX('factores - departamento'!$C$2:$C$26,$I505)</f>
        <v>383546232.95958352</v>
      </c>
      <c r="K505" s="209" cm="1">
        <f t="array" ref="K505">+DEMANDAS!$B$12*PARAMETROS!$B$18*INDEX('factores - departamento'!$C$2:$C$26,$I505)</f>
        <v>3437577588.0082488</v>
      </c>
      <c r="L505" s="209" cm="1">
        <f t="array" ref="L505">+DEMANDAS!$B$12*PARAMETROS!$B$19*INDEX('factores - departamento'!$C$2:$C$26,$I505)</f>
        <v>11598750881.866226</v>
      </c>
      <c r="M505" s="22">
        <f t="shared" si="43"/>
        <v>32</v>
      </c>
      <c r="N505" s="22">
        <f t="shared" si="44"/>
        <v>3200</v>
      </c>
      <c r="O505" s="22">
        <f t="shared" si="45"/>
        <v>12800</v>
      </c>
      <c r="P505" s="209">
        <f t="shared" si="46"/>
        <v>11985819.779986985</v>
      </c>
      <c r="Q505" s="209">
        <f t="shared" si="47"/>
        <v>107424299.62525778</v>
      </c>
      <c r="R505" s="209">
        <f t="shared" si="48"/>
        <v>362460965.05831957</v>
      </c>
      <c r="S505" s="22">
        <f>MATCH(H505,'factores - departamento'!$A$2:$A$26,0)</f>
        <v>22</v>
      </c>
      <c r="T505" s="22" t="str" cm="1">
        <f t="array" ref="T505">INDEX('factores - departamento'!$G$2:$G$26,S505)</f>
        <v>AGRLAL</v>
      </c>
    </row>
    <row r="506" spans="1:20" x14ac:dyDescent="0.3">
      <c r="A506" s="22" t="str">
        <f>+'MOVIL-ESTACIONES'!A506</f>
        <v>ESTSAN19</v>
      </c>
      <c r="B506" s="22">
        <f>+'MOVIL-ESTACIONES'!E506</f>
        <v>1</v>
      </c>
      <c r="C506" s="22">
        <f>+'MOVIL-ESTACIONES'!F506</f>
        <v>100</v>
      </c>
      <c r="D506" s="22">
        <f>+'MOVIL-ESTACIONES'!G506</f>
        <v>400</v>
      </c>
      <c r="E506" s="22" t="str">
        <f>+'MOVIL-ESTACIONES'!H506</f>
        <v>BSCLAL</v>
      </c>
      <c r="F506" s="22" t="str">
        <f>+'MOVIL-ESTACIONES'!I506</f>
        <v>RNCLAL</v>
      </c>
      <c r="G506" s="22" t="str">
        <f>+'MOVIL-ESTACIONES'!J506</f>
        <v>SGWLAL</v>
      </c>
      <c r="H506" s="22" t="str">
        <f>+'MOVIL-ESTACIONES'!L506</f>
        <v>SAN MARTIN</v>
      </c>
      <c r="I506" s="22">
        <f>MATCH(H506,'factores - departamento'!$A$2:$A$26,0)</f>
        <v>22</v>
      </c>
      <c r="J506" s="209" cm="1">
        <f t="array" ref="J506">+DEMANDAS!$B$12*PARAMETROS!$B$17*INDEX('factores - departamento'!$C$2:$C$26,$I506)</f>
        <v>383546232.95958352</v>
      </c>
      <c r="K506" s="209" cm="1">
        <f t="array" ref="K506">+DEMANDAS!$B$12*PARAMETROS!$B$18*INDEX('factores - departamento'!$C$2:$C$26,$I506)</f>
        <v>3437577588.0082488</v>
      </c>
      <c r="L506" s="209" cm="1">
        <f t="array" ref="L506">+DEMANDAS!$B$12*PARAMETROS!$B$19*INDEX('factores - departamento'!$C$2:$C$26,$I506)</f>
        <v>11598750881.866226</v>
      </c>
      <c r="M506" s="22">
        <f t="shared" si="43"/>
        <v>32</v>
      </c>
      <c r="N506" s="22">
        <f t="shared" si="44"/>
        <v>3200</v>
      </c>
      <c r="O506" s="22">
        <f t="shared" si="45"/>
        <v>12800</v>
      </c>
      <c r="P506" s="209">
        <f t="shared" si="46"/>
        <v>11985819.779986985</v>
      </c>
      <c r="Q506" s="209">
        <f t="shared" si="47"/>
        <v>107424299.62525778</v>
      </c>
      <c r="R506" s="209">
        <f t="shared" si="48"/>
        <v>362460965.05831957</v>
      </c>
      <c r="S506" s="22">
        <f>MATCH(H506,'factores - departamento'!$A$2:$A$26,0)</f>
        <v>22</v>
      </c>
      <c r="T506" s="22" t="str" cm="1">
        <f t="array" ref="T506">INDEX('factores - departamento'!$G$2:$G$26,S506)</f>
        <v>AGRLAL</v>
      </c>
    </row>
    <row r="507" spans="1:20" x14ac:dyDescent="0.3">
      <c r="A507" s="22" t="str">
        <f>+'MOVIL-ESTACIONES'!A507</f>
        <v>ESTSAN20</v>
      </c>
      <c r="B507" s="22">
        <f>+'MOVIL-ESTACIONES'!E507</f>
        <v>1</v>
      </c>
      <c r="C507" s="22">
        <f>+'MOVIL-ESTACIONES'!F507</f>
        <v>100</v>
      </c>
      <c r="D507" s="22">
        <f>+'MOVIL-ESTACIONES'!G507</f>
        <v>400</v>
      </c>
      <c r="E507" s="22" t="str">
        <f>+'MOVIL-ESTACIONES'!H507</f>
        <v>BSCLAL</v>
      </c>
      <c r="F507" s="22" t="str">
        <f>+'MOVIL-ESTACIONES'!I507</f>
        <v>RNCLAL</v>
      </c>
      <c r="G507" s="22" t="str">
        <f>+'MOVIL-ESTACIONES'!J507</f>
        <v>SGWLAL</v>
      </c>
      <c r="H507" s="22" t="str">
        <f>+'MOVIL-ESTACIONES'!L507</f>
        <v>SAN MARTIN</v>
      </c>
      <c r="I507" s="22">
        <f>MATCH(H507,'factores - departamento'!$A$2:$A$26,0)</f>
        <v>22</v>
      </c>
      <c r="J507" s="209" cm="1">
        <f t="array" ref="J507">+DEMANDAS!$B$12*PARAMETROS!$B$17*INDEX('factores - departamento'!$C$2:$C$26,$I507)</f>
        <v>383546232.95958352</v>
      </c>
      <c r="K507" s="209" cm="1">
        <f t="array" ref="K507">+DEMANDAS!$B$12*PARAMETROS!$B$18*INDEX('factores - departamento'!$C$2:$C$26,$I507)</f>
        <v>3437577588.0082488</v>
      </c>
      <c r="L507" s="209" cm="1">
        <f t="array" ref="L507">+DEMANDAS!$B$12*PARAMETROS!$B$19*INDEX('factores - departamento'!$C$2:$C$26,$I507)</f>
        <v>11598750881.866226</v>
      </c>
      <c r="M507" s="22">
        <f t="shared" si="43"/>
        <v>32</v>
      </c>
      <c r="N507" s="22">
        <f t="shared" si="44"/>
        <v>3200</v>
      </c>
      <c r="O507" s="22">
        <f t="shared" si="45"/>
        <v>12800</v>
      </c>
      <c r="P507" s="209">
        <f t="shared" si="46"/>
        <v>11985819.779986985</v>
      </c>
      <c r="Q507" s="209">
        <f t="shared" si="47"/>
        <v>107424299.62525778</v>
      </c>
      <c r="R507" s="209">
        <f t="shared" si="48"/>
        <v>362460965.05831957</v>
      </c>
      <c r="S507" s="22">
        <f>MATCH(H507,'factores - departamento'!$A$2:$A$26,0)</f>
        <v>22</v>
      </c>
      <c r="T507" s="22" t="str" cm="1">
        <f t="array" ref="T507">INDEX('factores - departamento'!$G$2:$G$26,S507)</f>
        <v>AGRLAL</v>
      </c>
    </row>
    <row r="508" spans="1:20" x14ac:dyDescent="0.3">
      <c r="A508" s="22" t="str">
        <f>+'MOVIL-ESTACIONES'!A508</f>
        <v>ESTSAN21</v>
      </c>
      <c r="B508" s="22">
        <f>+'MOVIL-ESTACIONES'!E508</f>
        <v>1</v>
      </c>
      <c r="C508" s="22">
        <f>+'MOVIL-ESTACIONES'!F508</f>
        <v>100</v>
      </c>
      <c r="D508" s="22">
        <f>+'MOVIL-ESTACIONES'!G508</f>
        <v>400</v>
      </c>
      <c r="E508" s="22" t="str">
        <f>+'MOVIL-ESTACIONES'!H508</f>
        <v>BSCLAL</v>
      </c>
      <c r="F508" s="22" t="str">
        <f>+'MOVIL-ESTACIONES'!I508</f>
        <v>RNCLAL</v>
      </c>
      <c r="G508" s="22" t="str">
        <f>+'MOVIL-ESTACIONES'!J508</f>
        <v>SGWLAL</v>
      </c>
      <c r="H508" s="22" t="str">
        <f>+'MOVIL-ESTACIONES'!L508</f>
        <v>SAN MARTIN</v>
      </c>
      <c r="I508" s="22">
        <f>MATCH(H508,'factores - departamento'!$A$2:$A$26,0)</f>
        <v>22</v>
      </c>
      <c r="J508" s="209" cm="1">
        <f t="array" ref="J508">+DEMANDAS!$B$12*PARAMETROS!$B$17*INDEX('factores - departamento'!$C$2:$C$26,$I508)</f>
        <v>383546232.95958352</v>
      </c>
      <c r="K508" s="209" cm="1">
        <f t="array" ref="K508">+DEMANDAS!$B$12*PARAMETROS!$B$18*INDEX('factores - departamento'!$C$2:$C$26,$I508)</f>
        <v>3437577588.0082488</v>
      </c>
      <c r="L508" s="209" cm="1">
        <f t="array" ref="L508">+DEMANDAS!$B$12*PARAMETROS!$B$19*INDEX('factores - departamento'!$C$2:$C$26,$I508)</f>
        <v>11598750881.866226</v>
      </c>
      <c r="M508" s="22">
        <f t="shared" si="43"/>
        <v>32</v>
      </c>
      <c r="N508" s="22">
        <f t="shared" si="44"/>
        <v>3200</v>
      </c>
      <c r="O508" s="22">
        <f t="shared" si="45"/>
        <v>12800</v>
      </c>
      <c r="P508" s="209">
        <f t="shared" si="46"/>
        <v>11985819.779986985</v>
      </c>
      <c r="Q508" s="209">
        <f t="shared" si="47"/>
        <v>107424299.62525778</v>
      </c>
      <c r="R508" s="209">
        <f t="shared" si="48"/>
        <v>362460965.05831957</v>
      </c>
      <c r="S508" s="22">
        <f>MATCH(H508,'factores - departamento'!$A$2:$A$26,0)</f>
        <v>22</v>
      </c>
      <c r="T508" s="22" t="str" cm="1">
        <f t="array" ref="T508">INDEX('factores - departamento'!$G$2:$G$26,S508)</f>
        <v>AGRLAL</v>
      </c>
    </row>
    <row r="509" spans="1:20" x14ac:dyDescent="0.3">
      <c r="A509" s="22" t="str">
        <f>+'MOVIL-ESTACIONES'!A509</f>
        <v>ESTSAN22</v>
      </c>
      <c r="B509" s="22">
        <f>+'MOVIL-ESTACIONES'!E509</f>
        <v>1</v>
      </c>
      <c r="C509" s="22">
        <f>+'MOVIL-ESTACIONES'!F509</f>
        <v>100</v>
      </c>
      <c r="D509" s="22">
        <f>+'MOVIL-ESTACIONES'!G509</f>
        <v>400</v>
      </c>
      <c r="E509" s="22" t="str">
        <f>+'MOVIL-ESTACIONES'!H509</f>
        <v>BSCLAL</v>
      </c>
      <c r="F509" s="22" t="str">
        <f>+'MOVIL-ESTACIONES'!I509</f>
        <v>RNCLAL</v>
      </c>
      <c r="G509" s="22" t="str">
        <f>+'MOVIL-ESTACIONES'!J509</f>
        <v>SGWLAL</v>
      </c>
      <c r="H509" s="22" t="str">
        <f>+'MOVIL-ESTACIONES'!L509</f>
        <v>SAN MARTIN</v>
      </c>
      <c r="I509" s="22">
        <f>MATCH(H509,'factores - departamento'!$A$2:$A$26,0)</f>
        <v>22</v>
      </c>
      <c r="J509" s="209" cm="1">
        <f t="array" ref="J509">+DEMANDAS!$B$12*PARAMETROS!$B$17*INDEX('factores - departamento'!$C$2:$C$26,$I509)</f>
        <v>383546232.95958352</v>
      </c>
      <c r="K509" s="209" cm="1">
        <f t="array" ref="K509">+DEMANDAS!$B$12*PARAMETROS!$B$18*INDEX('factores - departamento'!$C$2:$C$26,$I509)</f>
        <v>3437577588.0082488</v>
      </c>
      <c r="L509" s="209" cm="1">
        <f t="array" ref="L509">+DEMANDAS!$B$12*PARAMETROS!$B$19*INDEX('factores - departamento'!$C$2:$C$26,$I509)</f>
        <v>11598750881.866226</v>
      </c>
      <c r="M509" s="22">
        <f t="shared" si="43"/>
        <v>32</v>
      </c>
      <c r="N509" s="22">
        <f t="shared" si="44"/>
        <v>3200</v>
      </c>
      <c r="O509" s="22">
        <f t="shared" si="45"/>
        <v>12800</v>
      </c>
      <c r="P509" s="209">
        <f t="shared" si="46"/>
        <v>11985819.779986985</v>
      </c>
      <c r="Q509" s="209">
        <f t="shared" si="47"/>
        <v>107424299.62525778</v>
      </c>
      <c r="R509" s="209">
        <f t="shared" si="48"/>
        <v>362460965.05831957</v>
      </c>
      <c r="S509" s="22">
        <f>MATCH(H509,'factores - departamento'!$A$2:$A$26,0)</f>
        <v>22</v>
      </c>
      <c r="T509" s="22" t="str" cm="1">
        <f t="array" ref="T509">INDEX('factores - departamento'!$G$2:$G$26,S509)</f>
        <v>AGRLAL</v>
      </c>
    </row>
    <row r="510" spans="1:20" x14ac:dyDescent="0.3">
      <c r="A510" s="22" t="str">
        <f>+'MOVIL-ESTACIONES'!A510</f>
        <v>ESTSAN23</v>
      </c>
      <c r="B510" s="22">
        <f>+'MOVIL-ESTACIONES'!E510</f>
        <v>1</v>
      </c>
      <c r="C510" s="22">
        <f>+'MOVIL-ESTACIONES'!F510</f>
        <v>100</v>
      </c>
      <c r="D510" s="22">
        <f>+'MOVIL-ESTACIONES'!G510</f>
        <v>400</v>
      </c>
      <c r="E510" s="22" t="str">
        <f>+'MOVIL-ESTACIONES'!H510</f>
        <v>BSCLAL</v>
      </c>
      <c r="F510" s="22" t="str">
        <f>+'MOVIL-ESTACIONES'!I510</f>
        <v>RNCLAL</v>
      </c>
      <c r="G510" s="22" t="str">
        <f>+'MOVIL-ESTACIONES'!J510</f>
        <v>SGWLAL</v>
      </c>
      <c r="H510" s="22" t="str">
        <f>+'MOVIL-ESTACIONES'!L510</f>
        <v>SAN MARTIN</v>
      </c>
      <c r="I510" s="22">
        <f>MATCH(H510,'factores - departamento'!$A$2:$A$26,0)</f>
        <v>22</v>
      </c>
      <c r="J510" s="209" cm="1">
        <f t="array" ref="J510">+DEMANDAS!$B$12*PARAMETROS!$B$17*INDEX('factores - departamento'!$C$2:$C$26,$I510)</f>
        <v>383546232.95958352</v>
      </c>
      <c r="K510" s="209" cm="1">
        <f t="array" ref="K510">+DEMANDAS!$B$12*PARAMETROS!$B$18*INDEX('factores - departamento'!$C$2:$C$26,$I510)</f>
        <v>3437577588.0082488</v>
      </c>
      <c r="L510" s="209" cm="1">
        <f t="array" ref="L510">+DEMANDAS!$B$12*PARAMETROS!$B$19*INDEX('factores - departamento'!$C$2:$C$26,$I510)</f>
        <v>11598750881.866226</v>
      </c>
      <c r="M510" s="22">
        <f t="shared" si="43"/>
        <v>32</v>
      </c>
      <c r="N510" s="22">
        <f t="shared" si="44"/>
        <v>3200</v>
      </c>
      <c r="O510" s="22">
        <f t="shared" si="45"/>
        <v>12800</v>
      </c>
      <c r="P510" s="209">
        <f t="shared" si="46"/>
        <v>11985819.779986985</v>
      </c>
      <c r="Q510" s="209">
        <f t="shared" si="47"/>
        <v>107424299.62525778</v>
      </c>
      <c r="R510" s="209">
        <f t="shared" si="48"/>
        <v>362460965.05831957</v>
      </c>
      <c r="S510" s="22">
        <f>MATCH(H510,'factores - departamento'!$A$2:$A$26,0)</f>
        <v>22</v>
      </c>
      <c r="T510" s="22" t="str" cm="1">
        <f t="array" ref="T510">INDEX('factores - departamento'!$G$2:$G$26,S510)</f>
        <v>AGRLAL</v>
      </c>
    </row>
    <row r="511" spans="1:20" x14ac:dyDescent="0.3">
      <c r="A511" s="22" t="str">
        <f>+'MOVIL-ESTACIONES'!A511</f>
        <v>ESTSAN24</v>
      </c>
      <c r="B511" s="22">
        <f>+'MOVIL-ESTACIONES'!E511</f>
        <v>1</v>
      </c>
      <c r="C511" s="22">
        <f>+'MOVIL-ESTACIONES'!F511</f>
        <v>100</v>
      </c>
      <c r="D511" s="22">
        <f>+'MOVIL-ESTACIONES'!G511</f>
        <v>400</v>
      </c>
      <c r="E511" s="22" t="str">
        <f>+'MOVIL-ESTACIONES'!H511</f>
        <v>BSCLAL</v>
      </c>
      <c r="F511" s="22" t="str">
        <f>+'MOVIL-ESTACIONES'!I511</f>
        <v>RNCLAL</v>
      </c>
      <c r="G511" s="22" t="str">
        <f>+'MOVIL-ESTACIONES'!J511</f>
        <v>SGWLAL</v>
      </c>
      <c r="H511" s="22" t="str">
        <f>+'MOVIL-ESTACIONES'!L511</f>
        <v>SAN MARTIN</v>
      </c>
      <c r="I511" s="22">
        <f>MATCH(H511,'factores - departamento'!$A$2:$A$26,0)</f>
        <v>22</v>
      </c>
      <c r="J511" s="209" cm="1">
        <f t="array" ref="J511">+DEMANDAS!$B$12*PARAMETROS!$B$17*INDEX('factores - departamento'!$C$2:$C$26,$I511)</f>
        <v>383546232.95958352</v>
      </c>
      <c r="K511" s="209" cm="1">
        <f t="array" ref="K511">+DEMANDAS!$B$12*PARAMETROS!$B$18*INDEX('factores - departamento'!$C$2:$C$26,$I511)</f>
        <v>3437577588.0082488</v>
      </c>
      <c r="L511" s="209" cm="1">
        <f t="array" ref="L511">+DEMANDAS!$B$12*PARAMETROS!$B$19*INDEX('factores - departamento'!$C$2:$C$26,$I511)</f>
        <v>11598750881.866226</v>
      </c>
      <c r="M511" s="22">
        <f t="shared" si="43"/>
        <v>32</v>
      </c>
      <c r="N511" s="22">
        <f t="shared" si="44"/>
        <v>3200</v>
      </c>
      <c r="O511" s="22">
        <f t="shared" si="45"/>
        <v>12800</v>
      </c>
      <c r="P511" s="209">
        <f t="shared" si="46"/>
        <v>11985819.779986985</v>
      </c>
      <c r="Q511" s="209">
        <f t="shared" si="47"/>
        <v>107424299.62525778</v>
      </c>
      <c r="R511" s="209">
        <f t="shared" si="48"/>
        <v>362460965.05831957</v>
      </c>
      <c r="S511" s="22">
        <f>MATCH(H511,'factores - departamento'!$A$2:$A$26,0)</f>
        <v>22</v>
      </c>
      <c r="T511" s="22" t="str" cm="1">
        <f t="array" ref="T511">INDEX('factores - departamento'!$G$2:$G$26,S511)</f>
        <v>AGRLAL</v>
      </c>
    </row>
    <row r="512" spans="1:20" x14ac:dyDescent="0.3">
      <c r="A512" s="22" t="str">
        <f>+'MOVIL-ESTACIONES'!A512</f>
        <v>ESTSAN25</v>
      </c>
      <c r="B512" s="22">
        <f>+'MOVIL-ESTACIONES'!E512</f>
        <v>1</v>
      </c>
      <c r="C512" s="22">
        <f>+'MOVIL-ESTACIONES'!F512</f>
        <v>100</v>
      </c>
      <c r="D512" s="22">
        <f>+'MOVIL-ESTACIONES'!G512</f>
        <v>400</v>
      </c>
      <c r="E512" s="22" t="str">
        <f>+'MOVIL-ESTACIONES'!H512</f>
        <v>BSCLAL</v>
      </c>
      <c r="F512" s="22" t="str">
        <f>+'MOVIL-ESTACIONES'!I512</f>
        <v>RNCLAL</v>
      </c>
      <c r="G512" s="22" t="str">
        <f>+'MOVIL-ESTACIONES'!J512</f>
        <v>SGWLAL</v>
      </c>
      <c r="H512" s="22" t="str">
        <f>+'MOVIL-ESTACIONES'!L512</f>
        <v>SAN MARTIN</v>
      </c>
      <c r="I512" s="22">
        <f>MATCH(H512,'factores - departamento'!$A$2:$A$26,0)</f>
        <v>22</v>
      </c>
      <c r="J512" s="209" cm="1">
        <f t="array" ref="J512">+DEMANDAS!$B$12*PARAMETROS!$B$17*INDEX('factores - departamento'!$C$2:$C$26,$I512)</f>
        <v>383546232.95958352</v>
      </c>
      <c r="K512" s="209" cm="1">
        <f t="array" ref="K512">+DEMANDAS!$B$12*PARAMETROS!$B$18*INDEX('factores - departamento'!$C$2:$C$26,$I512)</f>
        <v>3437577588.0082488</v>
      </c>
      <c r="L512" s="209" cm="1">
        <f t="array" ref="L512">+DEMANDAS!$B$12*PARAMETROS!$B$19*INDEX('factores - departamento'!$C$2:$C$26,$I512)</f>
        <v>11598750881.866226</v>
      </c>
      <c r="M512" s="22">
        <f t="shared" si="43"/>
        <v>32</v>
      </c>
      <c r="N512" s="22">
        <f t="shared" si="44"/>
        <v>3200</v>
      </c>
      <c r="O512" s="22">
        <f t="shared" si="45"/>
        <v>12800</v>
      </c>
      <c r="P512" s="209">
        <f t="shared" si="46"/>
        <v>11985819.779986985</v>
      </c>
      <c r="Q512" s="209">
        <f t="shared" si="47"/>
        <v>107424299.62525778</v>
      </c>
      <c r="R512" s="209">
        <f t="shared" si="48"/>
        <v>362460965.05831957</v>
      </c>
      <c r="S512" s="22">
        <f>MATCH(H512,'factores - departamento'!$A$2:$A$26,0)</f>
        <v>22</v>
      </c>
      <c r="T512" s="22" t="str" cm="1">
        <f t="array" ref="T512">INDEX('factores - departamento'!$G$2:$G$26,S512)</f>
        <v>AGRLAL</v>
      </c>
    </row>
    <row r="513" spans="1:20" x14ac:dyDescent="0.3">
      <c r="A513" s="22" t="str">
        <f>+'MOVIL-ESTACIONES'!A513</f>
        <v>ESTSAN26</v>
      </c>
      <c r="B513" s="22">
        <f>+'MOVIL-ESTACIONES'!E513</f>
        <v>1</v>
      </c>
      <c r="C513" s="22">
        <f>+'MOVIL-ESTACIONES'!F513</f>
        <v>100</v>
      </c>
      <c r="D513" s="22">
        <f>+'MOVIL-ESTACIONES'!G513</f>
        <v>400</v>
      </c>
      <c r="E513" s="22" t="str">
        <f>+'MOVIL-ESTACIONES'!H513</f>
        <v>BSCLAL</v>
      </c>
      <c r="F513" s="22" t="str">
        <f>+'MOVIL-ESTACIONES'!I513</f>
        <v>RNCLAL</v>
      </c>
      <c r="G513" s="22" t="str">
        <f>+'MOVIL-ESTACIONES'!J513</f>
        <v>SGWLAL</v>
      </c>
      <c r="H513" s="22" t="str">
        <f>+'MOVIL-ESTACIONES'!L513</f>
        <v>SAN MARTIN</v>
      </c>
      <c r="I513" s="22">
        <f>MATCH(H513,'factores - departamento'!$A$2:$A$26,0)</f>
        <v>22</v>
      </c>
      <c r="J513" s="209" cm="1">
        <f t="array" ref="J513">+DEMANDAS!$B$12*PARAMETROS!$B$17*INDEX('factores - departamento'!$C$2:$C$26,$I513)</f>
        <v>383546232.95958352</v>
      </c>
      <c r="K513" s="209" cm="1">
        <f t="array" ref="K513">+DEMANDAS!$B$12*PARAMETROS!$B$18*INDEX('factores - departamento'!$C$2:$C$26,$I513)</f>
        <v>3437577588.0082488</v>
      </c>
      <c r="L513" s="209" cm="1">
        <f t="array" ref="L513">+DEMANDAS!$B$12*PARAMETROS!$B$19*INDEX('factores - departamento'!$C$2:$C$26,$I513)</f>
        <v>11598750881.866226</v>
      </c>
      <c r="M513" s="22">
        <f t="shared" si="43"/>
        <v>32</v>
      </c>
      <c r="N513" s="22">
        <f t="shared" si="44"/>
        <v>3200</v>
      </c>
      <c r="O513" s="22">
        <f t="shared" si="45"/>
        <v>12800</v>
      </c>
      <c r="P513" s="209">
        <f t="shared" si="46"/>
        <v>11985819.779986985</v>
      </c>
      <c r="Q513" s="209">
        <f t="shared" si="47"/>
        <v>107424299.62525778</v>
      </c>
      <c r="R513" s="209">
        <f t="shared" si="48"/>
        <v>362460965.05831957</v>
      </c>
      <c r="S513" s="22">
        <f>MATCH(H513,'factores - departamento'!$A$2:$A$26,0)</f>
        <v>22</v>
      </c>
      <c r="T513" s="22" t="str" cm="1">
        <f t="array" ref="T513">INDEX('factores - departamento'!$G$2:$G$26,S513)</f>
        <v>AGRLAL</v>
      </c>
    </row>
    <row r="514" spans="1:20" x14ac:dyDescent="0.3">
      <c r="A514" s="22" t="str">
        <f>+'MOVIL-ESTACIONES'!A514</f>
        <v>ESTSAN27</v>
      </c>
      <c r="B514" s="22">
        <f>+'MOVIL-ESTACIONES'!E514</f>
        <v>1</v>
      </c>
      <c r="C514" s="22">
        <f>+'MOVIL-ESTACIONES'!F514</f>
        <v>100</v>
      </c>
      <c r="D514" s="22">
        <f>+'MOVIL-ESTACIONES'!G514</f>
        <v>400</v>
      </c>
      <c r="E514" s="22" t="str">
        <f>+'MOVIL-ESTACIONES'!H514</f>
        <v>BSCLAL</v>
      </c>
      <c r="F514" s="22" t="str">
        <f>+'MOVIL-ESTACIONES'!I514</f>
        <v>RNCLAL</v>
      </c>
      <c r="G514" s="22" t="str">
        <f>+'MOVIL-ESTACIONES'!J514</f>
        <v>SGWLAL</v>
      </c>
      <c r="H514" s="22" t="str">
        <f>+'MOVIL-ESTACIONES'!L514</f>
        <v>SAN MARTIN</v>
      </c>
      <c r="I514" s="22">
        <f>MATCH(H514,'factores - departamento'!$A$2:$A$26,0)</f>
        <v>22</v>
      </c>
      <c r="J514" s="209" cm="1">
        <f t="array" ref="J514">+DEMANDAS!$B$12*PARAMETROS!$B$17*INDEX('factores - departamento'!$C$2:$C$26,$I514)</f>
        <v>383546232.95958352</v>
      </c>
      <c r="K514" s="209" cm="1">
        <f t="array" ref="K514">+DEMANDAS!$B$12*PARAMETROS!$B$18*INDEX('factores - departamento'!$C$2:$C$26,$I514)</f>
        <v>3437577588.0082488</v>
      </c>
      <c r="L514" s="209" cm="1">
        <f t="array" ref="L514">+DEMANDAS!$B$12*PARAMETROS!$B$19*INDEX('factores - departamento'!$C$2:$C$26,$I514)</f>
        <v>11598750881.866226</v>
      </c>
      <c r="M514" s="22">
        <f t="shared" ref="M514:M550" si="49">SUMIF($H$2:$H$550,$H514,B$2:B$550)</f>
        <v>32</v>
      </c>
      <c r="N514" s="22">
        <f t="shared" ref="N514:N550" si="50">SUMIF($H$2:$H$550,$H514,C$2:C$550)</f>
        <v>3200</v>
      </c>
      <c r="O514" s="22">
        <f t="shared" ref="O514:O550" si="51">SUMIF($H$2:$H$550,$H514,D$2:D$550)</f>
        <v>12800</v>
      </c>
      <c r="P514" s="209">
        <f t="shared" si="46"/>
        <v>11985819.779986985</v>
      </c>
      <c r="Q514" s="209">
        <f t="shared" si="47"/>
        <v>107424299.62525778</v>
      </c>
      <c r="R514" s="209">
        <f t="shared" si="48"/>
        <v>362460965.05831957</v>
      </c>
      <c r="S514" s="22">
        <f>MATCH(H514,'factores - departamento'!$A$2:$A$26,0)</f>
        <v>22</v>
      </c>
      <c r="T514" s="22" t="str" cm="1">
        <f t="array" ref="T514">INDEX('factores - departamento'!$G$2:$G$26,S514)</f>
        <v>AGRLAL</v>
      </c>
    </row>
    <row r="515" spans="1:20" x14ac:dyDescent="0.3">
      <c r="A515" s="22" t="str">
        <f>+'MOVIL-ESTACIONES'!A515</f>
        <v>ESTSAN28</v>
      </c>
      <c r="B515" s="22">
        <f>+'MOVIL-ESTACIONES'!E515</f>
        <v>1</v>
      </c>
      <c r="C515" s="22">
        <f>+'MOVIL-ESTACIONES'!F515</f>
        <v>100</v>
      </c>
      <c r="D515" s="22">
        <f>+'MOVIL-ESTACIONES'!G515</f>
        <v>400</v>
      </c>
      <c r="E515" s="22" t="str">
        <f>+'MOVIL-ESTACIONES'!H515</f>
        <v>BSCLAL</v>
      </c>
      <c r="F515" s="22" t="str">
        <f>+'MOVIL-ESTACIONES'!I515</f>
        <v>RNCLAL</v>
      </c>
      <c r="G515" s="22" t="str">
        <f>+'MOVIL-ESTACIONES'!J515</f>
        <v>SGWLAL</v>
      </c>
      <c r="H515" s="22" t="str">
        <f>+'MOVIL-ESTACIONES'!L515</f>
        <v>SAN MARTIN</v>
      </c>
      <c r="I515" s="22">
        <f>MATCH(H515,'factores - departamento'!$A$2:$A$26,0)</f>
        <v>22</v>
      </c>
      <c r="J515" s="209" cm="1">
        <f t="array" ref="J515">+DEMANDAS!$B$12*PARAMETROS!$B$17*INDEX('factores - departamento'!$C$2:$C$26,$I515)</f>
        <v>383546232.95958352</v>
      </c>
      <c r="K515" s="209" cm="1">
        <f t="array" ref="K515">+DEMANDAS!$B$12*PARAMETROS!$B$18*INDEX('factores - departamento'!$C$2:$C$26,$I515)</f>
        <v>3437577588.0082488</v>
      </c>
      <c r="L515" s="209" cm="1">
        <f t="array" ref="L515">+DEMANDAS!$B$12*PARAMETROS!$B$19*INDEX('factores - departamento'!$C$2:$C$26,$I515)</f>
        <v>11598750881.866226</v>
      </c>
      <c r="M515" s="22">
        <f t="shared" si="49"/>
        <v>32</v>
      </c>
      <c r="N515" s="22">
        <f t="shared" si="50"/>
        <v>3200</v>
      </c>
      <c r="O515" s="22">
        <f t="shared" si="51"/>
        <v>12800</v>
      </c>
      <c r="P515" s="209">
        <f t="shared" ref="P515:P550" si="52">+B515/M515*J515</f>
        <v>11985819.779986985</v>
      </c>
      <c r="Q515" s="209">
        <f t="shared" ref="Q515:Q550" si="53">+C515/N515*K515</f>
        <v>107424299.62525778</v>
      </c>
      <c r="R515" s="209">
        <f t="shared" ref="R515:R550" si="54">+D515/O515*L515</f>
        <v>362460965.05831957</v>
      </c>
      <c r="S515" s="22">
        <f>MATCH(H515,'factores - departamento'!$A$2:$A$26,0)</f>
        <v>22</v>
      </c>
      <c r="T515" s="22" t="str" cm="1">
        <f t="array" ref="T515">INDEX('factores - departamento'!$G$2:$G$26,S515)</f>
        <v>AGRLAL</v>
      </c>
    </row>
    <row r="516" spans="1:20" x14ac:dyDescent="0.3">
      <c r="A516" s="22" t="str">
        <f>+'MOVIL-ESTACIONES'!A516</f>
        <v>ESTSAN29</v>
      </c>
      <c r="B516" s="22">
        <f>+'MOVIL-ESTACIONES'!E516</f>
        <v>1</v>
      </c>
      <c r="C516" s="22">
        <f>+'MOVIL-ESTACIONES'!F516</f>
        <v>100</v>
      </c>
      <c r="D516" s="22">
        <f>+'MOVIL-ESTACIONES'!G516</f>
        <v>400</v>
      </c>
      <c r="E516" s="22" t="str">
        <f>+'MOVIL-ESTACIONES'!H516</f>
        <v>BSCLAL</v>
      </c>
      <c r="F516" s="22" t="str">
        <f>+'MOVIL-ESTACIONES'!I516</f>
        <v>RNCLAL</v>
      </c>
      <c r="G516" s="22" t="str">
        <f>+'MOVIL-ESTACIONES'!J516</f>
        <v>SGWLAL</v>
      </c>
      <c r="H516" s="22" t="str">
        <f>+'MOVIL-ESTACIONES'!L516</f>
        <v>SAN MARTIN</v>
      </c>
      <c r="I516" s="22">
        <f>MATCH(H516,'factores - departamento'!$A$2:$A$26,0)</f>
        <v>22</v>
      </c>
      <c r="J516" s="209" cm="1">
        <f t="array" ref="J516">+DEMANDAS!$B$12*PARAMETROS!$B$17*INDEX('factores - departamento'!$C$2:$C$26,$I516)</f>
        <v>383546232.95958352</v>
      </c>
      <c r="K516" s="209" cm="1">
        <f t="array" ref="K516">+DEMANDAS!$B$12*PARAMETROS!$B$18*INDEX('factores - departamento'!$C$2:$C$26,$I516)</f>
        <v>3437577588.0082488</v>
      </c>
      <c r="L516" s="209" cm="1">
        <f t="array" ref="L516">+DEMANDAS!$B$12*PARAMETROS!$B$19*INDEX('factores - departamento'!$C$2:$C$26,$I516)</f>
        <v>11598750881.866226</v>
      </c>
      <c r="M516" s="22">
        <f t="shared" si="49"/>
        <v>32</v>
      </c>
      <c r="N516" s="22">
        <f t="shared" si="50"/>
        <v>3200</v>
      </c>
      <c r="O516" s="22">
        <f t="shared" si="51"/>
        <v>12800</v>
      </c>
      <c r="P516" s="209">
        <f t="shared" si="52"/>
        <v>11985819.779986985</v>
      </c>
      <c r="Q516" s="209">
        <f t="shared" si="53"/>
        <v>107424299.62525778</v>
      </c>
      <c r="R516" s="209">
        <f t="shared" si="54"/>
        <v>362460965.05831957</v>
      </c>
      <c r="S516" s="22">
        <f>MATCH(H516,'factores - departamento'!$A$2:$A$26,0)</f>
        <v>22</v>
      </c>
      <c r="T516" s="22" t="str" cm="1">
        <f t="array" ref="T516">INDEX('factores - departamento'!$G$2:$G$26,S516)</f>
        <v>AGRLAL</v>
      </c>
    </row>
    <row r="517" spans="1:20" x14ac:dyDescent="0.3">
      <c r="A517" s="22" t="str">
        <f>+'MOVIL-ESTACIONES'!A517</f>
        <v>ESTSAN30</v>
      </c>
      <c r="B517" s="22">
        <f>+'MOVIL-ESTACIONES'!E517</f>
        <v>1</v>
      </c>
      <c r="C517" s="22">
        <f>+'MOVIL-ESTACIONES'!F517</f>
        <v>100</v>
      </c>
      <c r="D517" s="22">
        <f>+'MOVIL-ESTACIONES'!G517</f>
        <v>400</v>
      </c>
      <c r="E517" s="22" t="str">
        <f>+'MOVIL-ESTACIONES'!H517</f>
        <v>BSCLAL</v>
      </c>
      <c r="F517" s="22" t="str">
        <f>+'MOVIL-ESTACIONES'!I517</f>
        <v>RNCLAL</v>
      </c>
      <c r="G517" s="22" t="str">
        <f>+'MOVIL-ESTACIONES'!J517</f>
        <v>SGWLAL</v>
      </c>
      <c r="H517" s="22" t="str">
        <f>+'MOVIL-ESTACIONES'!L517</f>
        <v>SAN MARTIN</v>
      </c>
      <c r="I517" s="22">
        <f>MATCH(H517,'factores - departamento'!$A$2:$A$26,0)</f>
        <v>22</v>
      </c>
      <c r="J517" s="209" cm="1">
        <f t="array" ref="J517">+DEMANDAS!$B$12*PARAMETROS!$B$17*INDEX('factores - departamento'!$C$2:$C$26,$I517)</f>
        <v>383546232.95958352</v>
      </c>
      <c r="K517" s="209" cm="1">
        <f t="array" ref="K517">+DEMANDAS!$B$12*PARAMETROS!$B$18*INDEX('factores - departamento'!$C$2:$C$26,$I517)</f>
        <v>3437577588.0082488</v>
      </c>
      <c r="L517" s="209" cm="1">
        <f t="array" ref="L517">+DEMANDAS!$B$12*PARAMETROS!$B$19*INDEX('factores - departamento'!$C$2:$C$26,$I517)</f>
        <v>11598750881.866226</v>
      </c>
      <c r="M517" s="22">
        <f t="shared" si="49"/>
        <v>32</v>
      </c>
      <c r="N517" s="22">
        <f t="shared" si="50"/>
        <v>3200</v>
      </c>
      <c r="O517" s="22">
        <f t="shared" si="51"/>
        <v>12800</v>
      </c>
      <c r="P517" s="209">
        <f t="shared" si="52"/>
        <v>11985819.779986985</v>
      </c>
      <c r="Q517" s="209">
        <f t="shared" si="53"/>
        <v>107424299.62525778</v>
      </c>
      <c r="R517" s="209">
        <f t="shared" si="54"/>
        <v>362460965.05831957</v>
      </c>
      <c r="S517" s="22">
        <f>MATCH(H517,'factores - departamento'!$A$2:$A$26,0)</f>
        <v>22</v>
      </c>
      <c r="T517" s="22" t="str" cm="1">
        <f t="array" ref="T517">INDEX('factores - departamento'!$G$2:$G$26,S517)</f>
        <v>AGRLAL</v>
      </c>
    </row>
    <row r="518" spans="1:20" x14ac:dyDescent="0.3">
      <c r="A518" s="22" t="str">
        <f>+'MOVIL-ESTACIONES'!A518</f>
        <v>ESTSAN31</v>
      </c>
      <c r="B518" s="22">
        <f>+'MOVIL-ESTACIONES'!E518</f>
        <v>1</v>
      </c>
      <c r="C518" s="22">
        <f>+'MOVIL-ESTACIONES'!F518</f>
        <v>100</v>
      </c>
      <c r="D518" s="22">
        <f>+'MOVIL-ESTACIONES'!G518</f>
        <v>400</v>
      </c>
      <c r="E518" s="22" t="str">
        <f>+'MOVIL-ESTACIONES'!H518</f>
        <v>BSCLAL</v>
      </c>
      <c r="F518" s="22" t="str">
        <f>+'MOVIL-ESTACIONES'!I518</f>
        <v>RNCLAL</v>
      </c>
      <c r="G518" s="22" t="str">
        <f>+'MOVIL-ESTACIONES'!J518</f>
        <v>SGWLAL</v>
      </c>
      <c r="H518" s="22" t="str">
        <f>+'MOVIL-ESTACIONES'!L518</f>
        <v>SAN MARTIN</v>
      </c>
      <c r="I518" s="22">
        <f>MATCH(H518,'factores - departamento'!$A$2:$A$26,0)</f>
        <v>22</v>
      </c>
      <c r="J518" s="209" cm="1">
        <f t="array" ref="J518">+DEMANDAS!$B$12*PARAMETROS!$B$17*INDEX('factores - departamento'!$C$2:$C$26,$I518)</f>
        <v>383546232.95958352</v>
      </c>
      <c r="K518" s="209" cm="1">
        <f t="array" ref="K518">+DEMANDAS!$B$12*PARAMETROS!$B$18*INDEX('factores - departamento'!$C$2:$C$26,$I518)</f>
        <v>3437577588.0082488</v>
      </c>
      <c r="L518" s="209" cm="1">
        <f t="array" ref="L518">+DEMANDAS!$B$12*PARAMETROS!$B$19*INDEX('factores - departamento'!$C$2:$C$26,$I518)</f>
        <v>11598750881.866226</v>
      </c>
      <c r="M518" s="22">
        <f t="shared" si="49"/>
        <v>32</v>
      </c>
      <c r="N518" s="22">
        <f t="shared" si="50"/>
        <v>3200</v>
      </c>
      <c r="O518" s="22">
        <f t="shared" si="51"/>
        <v>12800</v>
      </c>
      <c r="P518" s="209">
        <f t="shared" si="52"/>
        <v>11985819.779986985</v>
      </c>
      <c r="Q518" s="209">
        <f t="shared" si="53"/>
        <v>107424299.62525778</v>
      </c>
      <c r="R518" s="209">
        <f t="shared" si="54"/>
        <v>362460965.05831957</v>
      </c>
      <c r="S518" s="22">
        <f>MATCH(H518,'factores - departamento'!$A$2:$A$26,0)</f>
        <v>22</v>
      </c>
      <c r="T518" s="22" t="str" cm="1">
        <f t="array" ref="T518">INDEX('factores - departamento'!$G$2:$G$26,S518)</f>
        <v>AGRLAL</v>
      </c>
    </row>
    <row r="519" spans="1:20" x14ac:dyDescent="0.3">
      <c r="A519" s="22" t="str">
        <f>+'MOVIL-ESTACIONES'!A519</f>
        <v>ESTSAN32</v>
      </c>
      <c r="B519" s="22">
        <f>+'MOVIL-ESTACIONES'!E519</f>
        <v>1</v>
      </c>
      <c r="C519" s="22">
        <f>+'MOVIL-ESTACIONES'!F519</f>
        <v>100</v>
      </c>
      <c r="D519" s="22">
        <f>+'MOVIL-ESTACIONES'!G519</f>
        <v>400</v>
      </c>
      <c r="E519" s="22" t="str">
        <f>+'MOVIL-ESTACIONES'!H519</f>
        <v>BSCLAL</v>
      </c>
      <c r="F519" s="22" t="str">
        <f>+'MOVIL-ESTACIONES'!I519</f>
        <v>RNCLAL</v>
      </c>
      <c r="G519" s="22" t="str">
        <f>+'MOVIL-ESTACIONES'!J519</f>
        <v>SGWLAL</v>
      </c>
      <c r="H519" s="22" t="str">
        <f>+'MOVIL-ESTACIONES'!L519</f>
        <v>SAN MARTIN</v>
      </c>
      <c r="I519" s="22">
        <f>MATCH(H519,'factores - departamento'!$A$2:$A$26,0)</f>
        <v>22</v>
      </c>
      <c r="J519" s="209" cm="1">
        <f t="array" ref="J519">+DEMANDAS!$B$12*PARAMETROS!$B$17*INDEX('factores - departamento'!$C$2:$C$26,$I519)</f>
        <v>383546232.95958352</v>
      </c>
      <c r="K519" s="209" cm="1">
        <f t="array" ref="K519">+DEMANDAS!$B$12*PARAMETROS!$B$18*INDEX('factores - departamento'!$C$2:$C$26,$I519)</f>
        <v>3437577588.0082488</v>
      </c>
      <c r="L519" s="209" cm="1">
        <f t="array" ref="L519">+DEMANDAS!$B$12*PARAMETROS!$B$19*INDEX('factores - departamento'!$C$2:$C$26,$I519)</f>
        <v>11598750881.866226</v>
      </c>
      <c r="M519" s="22">
        <f t="shared" si="49"/>
        <v>32</v>
      </c>
      <c r="N519" s="22">
        <f t="shared" si="50"/>
        <v>3200</v>
      </c>
      <c r="O519" s="22">
        <f t="shared" si="51"/>
        <v>12800</v>
      </c>
      <c r="P519" s="209">
        <f t="shared" si="52"/>
        <v>11985819.779986985</v>
      </c>
      <c r="Q519" s="209">
        <f t="shared" si="53"/>
        <v>107424299.62525778</v>
      </c>
      <c r="R519" s="209">
        <f t="shared" si="54"/>
        <v>362460965.05831957</v>
      </c>
      <c r="S519" s="22">
        <f>MATCH(H519,'factores - departamento'!$A$2:$A$26,0)</f>
        <v>22</v>
      </c>
      <c r="T519" s="22" t="str" cm="1">
        <f t="array" ref="T519">INDEX('factores - departamento'!$G$2:$G$26,S519)</f>
        <v>AGRLAL</v>
      </c>
    </row>
    <row r="520" spans="1:20" x14ac:dyDescent="0.3">
      <c r="A520" s="22" t="str">
        <f>+'MOVIL-ESTACIONES'!A520</f>
        <v>ESTTAC01</v>
      </c>
      <c r="B520" s="22">
        <f>+'MOVIL-ESTACIONES'!E520</f>
        <v>1</v>
      </c>
      <c r="C520" s="22">
        <f>+'MOVIL-ESTACIONES'!F520</f>
        <v>100</v>
      </c>
      <c r="D520" s="22">
        <f>+'MOVIL-ESTACIONES'!G520</f>
        <v>400</v>
      </c>
      <c r="E520" s="22" t="str">
        <f>+'MOVIL-ESTACIONES'!H520</f>
        <v>BSCARE</v>
      </c>
      <c r="F520" s="22" t="str">
        <f>+'MOVIL-ESTACIONES'!I520</f>
        <v>RNCARE</v>
      </c>
      <c r="G520" s="22" t="str">
        <f>+'MOVIL-ESTACIONES'!J520</f>
        <v>SGWARE</v>
      </c>
      <c r="H520" s="22" t="str">
        <f>+'MOVIL-ESTACIONES'!L520</f>
        <v>TACNA</v>
      </c>
      <c r="I520" s="22">
        <f>MATCH(H520,'factores - departamento'!$A$2:$A$26,0)</f>
        <v>23</v>
      </c>
      <c r="J520" s="209" cm="1">
        <f t="array" ref="J520">+DEMANDAS!$B$12*PARAMETROS!$B$17*INDEX('factores - departamento'!$C$2:$C$26,$I520)</f>
        <v>183411310.45112643</v>
      </c>
      <c r="K520" s="209" cm="1">
        <f t="array" ref="K520">+DEMANDAS!$B$12*PARAMETROS!$B$18*INDEX('factores - departamento'!$C$2:$C$26,$I520)</f>
        <v>1643845137.8570931</v>
      </c>
      <c r="L520" s="209" cm="1">
        <f t="array" ref="L520">+DEMANDAS!$B$12*PARAMETROS!$B$19*INDEX('factores - departamento'!$C$2:$C$26,$I520)</f>
        <v>5546507607.2417412</v>
      </c>
      <c r="M520" s="22">
        <f t="shared" si="49"/>
        <v>11</v>
      </c>
      <c r="N520" s="22">
        <f t="shared" si="50"/>
        <v>1100</v>
      </c>
      <c r="O520" s="22">
        <f t="shared" si="51"/>
        <v>4400</v>
      </c>
      <c r="P520" s="209">
        <f t="shared" si="52"/>
        <v>16673755.495556949</v>
      </c>
      <c r="Q520" s="209">
        <f t="shared" si="53"/>
        <v>149440467.07791755</v>
      </c>
      <c r="R520" s="209">
        <f t="shared" si="54"/>
        <v>504227964.29470378</v>
      </c>
      <c r="S520" s="22">
        <f>MATCH(H520,'factores - departamento'!$A$2:$A$26,0)</f>
        <v>23</v>
      </c>
      <c r="T520" s="22" t="str" cm="1">
        <f t="array" ref="T520">INDEX('factores - departamento'!$G$2:$G$26,S520)</f>
        <v>AGRARE</v>
      </c>
    </row>
    <row r="521" spans="1:20" x14ac:dyDescent="0.3">
      <c r="A521" s="22" t="str">
        <f>+'MOVIL-ESTACIONES'!A521</f>
        <v>ESTTAC02</v>
      </c>
      <c r="B521" s="22">
        <f>+'MOVIL-ESTACIONES'!E521</f>
        <v>1</v>
      </c>
      <c r="C521" s="22">
        <f>+'MOVIL-ESTACIONES'!F521</f>
        <v>100</v>
      </c>
      <c r="D521" s="22">
        <f>+'MOVIL-ESTACIONES'!G521</f>
        <v>400</v>
      </c>
      <c r="E521" s="22" t="str">
        <f>+'MOVIL-ESTACIONES'!H521</f>
        <v>BSCARE</v>
      </c>
      <c r="F521" s="22" t="str">
        <f>+'MOVIL-ESTACIONES'!I521</f>
        <v>RNCARE</v>
      </c>
      <c r="G521" s="22" t="str">
        <f>+'MOVIL-ESTACIONES'!J521</f>
        <v>SGWARE</v>
      </c>
      <c r="H521" s="22" t="str">
        <f>+'MOVIL-ESTACIONES'!L521</f>
        <v>TACNA</v>
      </c>
      <c r="I521" s="22">
        <f>MATCH(H521,'factores - departamento'!$A$2:$A$26,0)</f>
        <v>23</v>
      </c>
      <c r="J521" s="209" cm="1">
        <f t="array" ref="J521">+DEMANDAS!$B$12*PARAMETROS!$B$17*INDEX('factores - departamento'!$C$2:$C$26,$I521)</f>
        <v>183411310.45112643</v>
      </c>
      <c r="K521" s="209" cm="1">
        <f t="array" ref="K521">+DEMANDAS!$B$12*PARAMETROS!$B$18*INDEX('factores - departamento'!$C$2:$C$26,$I521)</f>
        <v>1643845137.8570931</v>
      </c>
      <c r="L521" s="209" cm="1">
        <f t="array" ref="L521">+DEMANDAS!$B$12*PARAMETROS!$B$19*INDEX('factores - departamento'!$C$2:$C$26,$I521)</f>
        <v>5546507607.2417412</v>
      </c>
      <c r="M521" s="22">
        <f t="shared" si="49"/>
        <v>11</v>
      </c>
      <c r="N521" s="22">
        <f t="shared" si="50"/>
        <v>1100</v>
      </c>
      <c r="O521" s="22">
        <f t="shared" si="51"/>
        <v>4400</v>
      </c>
      <c r="P521" s="209">
        <f t="shared" si="52"/>
        <v>16673755.495556949</v>
      </c>
      <c r="Q521" s="209">
        <f t="shared" si="53"/>
        <v>149440467.07791755</v>
      </c>
      <c r="R521" s="209">
        <f t="shared" si="54"/>
        <v>504227964.29470378</v>
      </c>
      <c r="S521" s="22">
        <f>MATCH(H521,'factores - departamento'!$A$2:$A$26,0)</f>
        <v>23</v>
      </c>
      <c r="T521" s="22" t="str" cm="1">
        <f t="array" ref="T521">INDEX('factores - departamento'!$G$2:$G$26,S521)</f>
        <v>AGRARE</v>
      </c>
    </row>
    <row r="522" spans="1:20" x14ac:dyDescent="0.3">
      <c r="A522" s="22" t="str">
        <f>+'MOVIL-ESTACIONES'!A522</f>
        <v>ESTTAC03</v>
      </c>
      <c r="B522" s="22">
        <f>+'MOVIL-ESTACIONES'!E522</f>
        <v>1</v>
      </c>
      <c r="C522" s="22">
        <f>+'MOVIL-ESTACIONES'!F522</f>
        <v>100</v>
      </c>
      <c r="D522" s="22">
        <f>+'MOVIL-ESTACIONES'!G522</f>
        <v>400</v>
      </c>
      <c r="E522" s="22" t="str">
        <f>+'MOVIL-ESTACIONES'!H522</f>
        <v>BSCARE</v>
      </c>
      <c r="F522" s="22" t="str">
        <f>+'MOVIL-ESTACIONES'!I522</f>
        <v>RNCARE</v>
      </c>
      <c r="G522" s="22" t="str">
        <f>+'MOVIL-ESTACIONES'!J522</f>
        <v>SGWARE</v>
      </c>
      <c r="H522" s="22" t="str">
        <f>+'MOVIL-ESTACIONES'!L522</f>
        <v>TACNA</v>
      </c>
      <c r="I522" s="22">
        <f>MATCH(H522,'factores - departamento'!$A$2:$A$26,0)</f>
        <v>23</v>
      </c>
      <c r="J522" s="209" cm="1">
        <f t="array" ref="J522">+DEMANDAS!$B$12*PARAMETROS!$B$17*INDEX('factores - departamento'!$C$2:$C$26,$I522)</f>
        <v>183411310.45112643</v>
      </c>
      <c r="K522" s="209" cm="1">
        <f t="array" ref="K522">+DEMANDAS!$B$12*PARAMETROS!$B$18*INDEX('factores - departamento'!$C$2:$C$26,$I522)</f>
        <v>1643845137.8570931</v>
      </c>
      <c r="L522" s="209" cm="1">
        <f t="array" ref="L522">+DEMANDAS!$B$12*PARAMETROS!$B$19*INDEX('factores - departamento'!$C$2:$C$26,$I522)</f>
        <v>5546507607.2417412</v>
      </c>
      <c r="M522" s="22">
        <f t="shared" si="49"/>
        <v>11</v>
      </c>
      <c r="N522" s="22">
        <f t="shared" si="50"/>
        <v>1100</v>
      </c>
      <c r="O522" s="22">
        <f t="shared" si="51"/>
        <v>4400</v>
      </c>
      <c r="P522" s="209">
        <f t="shared" si="52"/>
        <v>16673755.495556949</v>
      </c>
      <c r="Q522" s="209">
        <f t="shared" si="53"/>
        <v>149440467.07791755</v>
      </c>
      <c r="R522" s="209">
        <f t="shared" si="54"/>
        <v>504227964.29470378</v>
      </c>
      <c r="S522" s="22">
        <f>MATCH(H522,'factores - departamento'!$A$2:$A$26,0)</f>
        <v>23</v>
      </c>
      <c r="T522" s="22" t="str" cm="1">
        <f t="array" ref="T522">INDEX('factores - departamento'!$G$2:$G$26,S522)</f>
        <v>AGRARE</v>
      </c>
    </row>
    <row r="523" spans="1:20" x14ac:dyDescent="0.3">
      <c r="A523" s="22" t="str">
        <f>+'MOVIL-ESTACIONES'!A523</f>
        <v>ESTTAC04</v>
      </c>
      <c r="B523" s="22">
        <f>+'MOVIL-ESTACIONES'!E523</f>
        <v>1</v>
      </c>
      <c r="C523" s="22">
        <f>+'MOVIL-ESTACIONES'!F523</f>
        <v>100</v>
      </c>
      <c r="D523" s="22">
        <f>+'MOVIL-ESTACIONES'!G523</f>
        <v>400</v>
      </c>
      <c r="E523" s="22" t="str">
        <f>+'MOVIL-ESTACIONES'!H523</f>
        <v>BSCARE</v>
      </c>
      <c r="F523" s="22" t="str">
        <f>+'MOVIL-ESTACIONES'!I523</f>
        <v>RNCARE</v>
      </c>
      <c r="G523" s="22" t="str">
        <f>+'MOVIL-ESTACIONES'!J523</f>
        <v>SGWARE</v>
      </c>
      <c r="H523" s="22" t="str">
        <f>+'MOVIL-ESTACIONES'!L523</f>
        <v>TACNA</v>
      </c>
      <c r="I523" s="22">
        <f>MATCH(H523,'factores - departamento'!$A$2:$A$26,0)</f>
        <v>23</v>
      </c>
      <c r="J523" s="209" cm="1">
        <f t="array" ref="J523">+DEMANDAS!$B$12*PARAMETROS!$B$17*INDEX('factores - departamento'!$C$2:$C$26,$I523)</f>
        <v>183411310.45112643</v>
      </c>
      <c r="K523" s="209" cm="1">
        <f t="array" ref="K523">+DEMANDAS!$B$12*PARAMETROS!$B$18*INDEX('factores - departamento'!$C$2:$C$26,$I523)</f>
        <v>1643845137.8570931</v>
      </c>
      <c r="L523" s="209" cm="1">
        <f t="array" ref="L523">+DEMANDAS!$B$12*PARAMETROS!$B$19*INDEX('factores - departamento'!$C$2:$C$26,$I523)</f>
        <v>5546507607.2417412</v>
      </c>
      <c r="M523" s="22">
        <f t="shared" si="49"/>
        <v>11</v>
      </c>
      <c r="N523" s="22">
        <f t="shared" si="50"/>
        <v>1100</v>
      </c>
      <c r="O523" s="22">
        <f t="shared" si="51"/>
        <v>4400</v>
      </c>
      <c r="P523" s="209">
        <f t="shared" si="52"/>
        <v>16673755.495556949</v>
      </c>
      <c r="Q523" s="209">
        <f t="shared" si="53"/>
        <v>149440467.07791755</v>
      </c>
      <c r="R523" s="209">
        <f t="shared" si="54"/>
        <v>504227964.29470378</v>
      </c>
      <c r="S523" s="22">
        <f>MATCH(H523,'factores - departamento'!$A$2:$A$26,0)</f>
        <v>23</v>
      </c>
      <c r="T523" s="22" t="str" cm="1">
        <f t="array" ref="T523">INDEX('factores - departamento'!$G$2:$G$26,S523)</f>
        <v>AGRARE</v>
      </c>
    </row>
    <row r="524" spans="1:20" x14ac:dyDescent="0.3">
      <c r="A524" s="22" t="str">
        <f>+'MOVIL-ESTACIONES'!A524</f>
        <v>ESTTAC05</v>
      </c>
      <c r="B524" s="22">
        <f>+'MOVIL-ESTACIONES'!E524</f>
        <v>1</v>
      </c>
      <c r="C524" s="22">
        <f>+'MOVIL-ESTACIONES'!F524</f>
        <v>100</v>
      </c>
      <c r="D524" s="22">
        <f>+'MOVIL-ESTACIONES'!G524</f>
        <v>400</v>
      </c>
      <c r="E524" s="22" t="str">
        <f>+'MOVIL-ESTACIONES'!H524</f>
        <v>BSCARE</v>
      </c>
      <c r="F524" s="22" t="str">
        <f>+'MOVIL-ESTACIONES'!I524</f>
        <v>RNCARE</v>
      </c>
      <c r="G524" s="22" t="str">
        <f>+'MOVIL-ESTACIONES'!J524</f>
        <v>SGWARE</v>
      </c>
      <c r="H524" s="22" t="str">
        <f>+'MOVIL-ESTACIONES'!L524</f>
        <v>TACNA</v>
      </c>
      <c r="I524" s="22">
        <f>MATCH(H524,'factores - departamento'!$A$2:$A$26,0)</f>
        <v>23</v>
      </c>
      <c r="J524" s="209" cm="1">
        <f t="array" ref="J524">+DEMANDAS!$B$12*PARAMETROS!$B$17*INDEX('factores - departamento'!$C$2:$C$26,$I524)</f>
        <v>183411310.45112643</v>
      </c>
      <c r="K524" s="209" cm="1">
        <f t="array" ref="K524">+DEMANDAS!$B$12*PARAMETROS!$B$18*INDEX('factores - departamento'!$C$2:$C$26,$I524)</f>
        <v>1643845137.8570931</v>
      </c>
      <c r="L524" s="209" cm="1">
        <f t="array" ref="L524">+DEMANDAS!$B$12*PARAMETROS!$B$19*INDEX('factores - departamento'!$C$2:$C$26,$I524)</f>
        <v>5546507607.2417412</v>
      </c>
      <c r="M524" s="22">
        <f t="shared" si="49"/>
        <v>11</v>
      </c>
      <c r="N524" s="22">
        <f t="shared" si="50"/>
        <v>1100</v>
      </c>
      <c r="O524" s="22">
        <f t="shared" si="51"/>
        <v>4400</v>
      </c>
      <c r="P524" s="209">
        <f t="shared" si="52"/>
        <v>16673755.495556949</v>
      </c>
      <c r="Q524" s="209">
        <f t="shared" si="53"/>
        <v>149440467.07791755</v>
      </c>
      <c r="R524" s="209">
        <f t="shared" si="54"/>
        <v>504227964.29470378</v>
      </c>
      <c r="S524" s="22">
        <f>MATCH(H524,'factores - departamento'!$A$2:$A$26,0)</f>
        <v>23</v>
      </c>
      <c r="T524" s="22" t="str" cm="1">
        <f t="array" ref="T524">INDEX('factores - departamento'!$G$2:$G$26,S524)</f>
        <v>AGRARE</v>
      </c>
    </row>
    <row r="525" spans="1:20" x14ac:dyDescent="0.3">
      <c r="A525" s="22" t="str">
        <f>+'MOVIL-ESTACIONES'!A525</f>
        <v>ESTTAC06</v>
      </c>
      <c r="B525" s="22">
        <f>+'MOVIL-ESTACIONES'!E525</f>
        <v>1</v>
      </c>
      <c r="C525" s="22">
        <f>+'MOVIL-ESTACIONES'!F525</f>
        <v>100</v>
      </c>
      <c r="D525" s="22">
        <f>+'MOVIL-ESTACIONES'!G525</f>
        <v>400</v>
      </c>
      <c r="E525" s="22" t="str">
        <f>+'MOVIL-ESTACIONES'!H525</f>
        <v>BSCARE</v>
      </c>
      <c r="F525" s="22" t="str">
        <f>+'MOVIL-ESTACIONES'!I525</f>
        <v>RNCARE</v>
      </c>
      <c r="G525" s="22" t="str">
        <f>+'MOVIL-ESTACIONES'!J525</f>
        <v>SGWARE</v>
      </c>
      <c r="H525" s="22" t="str">
        <f>+'MOVIL-ESTACIONES'!L525</f>
        <v>TACNA</v>
      </c>
      <c r="I525" s="22">
        <f>MATCH(H525,'factores - departamento'!$A$2:$A$26,0)</f>
        <v>23</v>
      </c>
      <c r="J525" s="209" cm="1">
        <f t="array" ref="J525">+DEMANDAS!$B$12*PARAMETROS!$B$17*INDEX('factores - departamento'!$C$2:$C$26,$I525)</f>
        <v>183411310.45112643</v>
      </c>
      <c r="K525" s="209" cm="1">
        <f t="array" ref="K525">+DEMANDAS!$B$12*PARAMETROS!$B$18*INDEX('factores - departamento'!$C$2:$C$26,$I525)</f>
        <v>1643845137.8570931</v>
      </c>
      <c r="L525" s="209" cm="1">
        <f t="array" ref="L525">+DEMANDAS!$B$12*PARAMETROS!$B$19*INDEX('factores - departamento'!$C$2:$C$26,$I525)</f>
        <v>5546507607.2417412</v>
      </c>
      <c r="M525" s="22">
        <f t="shared" si="49"/>
        <v>11</v>
      </c>
      <c r="N525" s="22">
        <f t="shared" si="50"/>
        <v>1100</v>
      </c>
      <c r="O525" s="22">
        <f t="shared" si="51"/>
        <v>4400</v>
      </c>
      <c r="P525" s="209">
        <f t="shared" si="52"/>
        <v>16673755.495556949</v>
      </c>
      <c r="Q525" s="209">
        <f t="shared" si="53"/>
        <v>149440467.07791755</v>
      </c>
      <c r="R525" s="209">
        <f t="shared" si="54"/>
        <v>504227964.29470378</v>
      </c>
      <c r="S525" s="22">
        <f>MATCH(H525,'factores - departamento'!$A$2:$A$26,0)</f>
        <v>23</v>
      </c>
      <c r="T525" s="22" t="str" cm="1">
        <f t="array" ref="T525">INDEX('factores - departamento'!$G$2:$G$26,S525)</f>
        <v>AGRARE</v>
      </c>
    </row>
    <row r="526" spans="1:20" x14ac:dyDescent="0.3">
      <c r="A526" s="22" t="str">
        <f>+'MOVIL-ESTACIONES'!A526</f>
        <v>ESTTAC07</v>
      </c>
      <c r="B526" s="22">
        <f>+'MOVIL-ESTACIONES'!E526</f>
        <v>1</v>
      </c>
      <c r="C526" s="22">
        <f>+'MOVIL-ESTACIONES'!F526</f>
        <v>100</v>
      </c>
      <c r="D526" s="22">
        <f>+'MOVIL-ESTACIONES'!G526</f>
        <v>400</v>
      </c>
      <c r="E526" s="22" t="str">
        <f>+'MOVIL-ESTACIONES'!H526</f>
        <v>BSCARE</v>
      </c>
      <c r="F526" s="22" t="str">
        <f>+'MOVIL-ESTACIONES'!I526</f>
        <v>RNCARE</v>
      </c>
      <c r="G526" s="22" t="str">
        <f>+'MOVIL-ESTACIONES'!J526</f>
        <v>SGWARE</v>
      </c>
      <c r="H526" s="22" t="str">
        <f>+'MOVIL-ESTACIONES'!L526</f>
        <v>TACNA</v>
      </c>
      <c r="I526" s="22">
        <f>MATCH(H526,'factores - departamento'!$A$2:$A$26,0)</f>
        <v>23</v>
      </c>
      <c r="J526" s="209" cm="1">
        <f t="array" ref="J526">+DEMANDAS!$B$12*PARAMETROS!$B$17*INDEX('factores - departamento'!$C$2:$C$26,$I526)</f>
        <v>183411310.45112643</v>
      </c>
      <c r="K526" s="209" cm="1">
        <f t="array" ref="K526">+DEMANDAS!$B$12*PARAMETROS!$B$18*INDEX('factores - departamento'!$C$2:$C$26,$I526)</f>
        <v>1643845137.8570931</v>
      </c>
      <c r="L526" s="209" cm="1">
        <f t="array" ref="L526">+DEMANDAS!$B$12*PARAMETROS!$B$19*INDEX('factores - departamento'!$C$2:$C$26,$I526)</f>
        <v>5546507607.2417412</v>
      </c>
      <c r="M526" s="22">
        <f t="shared" si="49"/>
        <v>11</v>
      </c>
      <c r="N526" s="22">
        <f t="shared" si="50"/>
        <v>1100</v>
      </c>
      <c r="O526" s="22">
        <f t="shared" si="51"/>
        <v>4400</v>
      </c>
      <c r="P526" s="209">
        <f t="shared" si="52"/>
        <v>16673755.495556949</v>
      </c>
      <c r="Q526" s="209">
        <f t="shared" si="53"/>
        <v>149440467.07791755</v>
      </c>
      <c r="R526" s="209">
        <f t="shared" si="54"/>
        <v>504227964.29470378</v>
      </c>
      <c r="S526" s="22">
        <f>MATCH(H526,'factores - departamento'!$A$2:$A$26,0)</f>
        <v>23</v>
      </c>
      <c r="T526" s="22" t="str" cm="1">
        <f t="array" ref="T526">INDEX('factores - departamento'!$G$2:$G$26,S526)</f>
        <v>AGRARE</v>
      </c>
    </row>
    <row r="527" spans="1:20" x14ac:dyDescent="0.3">
      <c r="A527" s="22" t="str">
        <f>+'MOVIL-ESTACIONES'!A527</f>
        <v>ESTTAC08</v>
      </c>
      <c r="B527" s="22">
        <f>+'MOVIL-ESTACIONES'!E527</f>
        <v>1</v>
      </c>
      <c r="C527" s="22">
        <f>+'MOVIL-ESTACIONES'!F527</f>
        <v>100</v>
      </c>
      <c r="D527" s="22">
        <f>+'MOVIL-ESTACIONES'!G527</f>
        <v>400</v>
      </c>
      <c r="E527" s="22" t="str">
        <f>+'MOVIL-ESTACIONES'!H527</f>
        <v>BSCARE</v>
      </c>
      <c r="F527" s="22" t="str">
        <f>+'MOVIL-ESTACIONES'!I527</f>
        <v>RNCARE</v>
      </c>
      <c r="G527" s="22" t="str">
        <f>+'MOVIL-ESTACIONES'!J527</f>
        <v>SGWARE</v>
      </c>
      <c r="H527" s="22" t="str">
        <f>+'MOVIL-ESTACIONES'!L527</f>
        <v>TACNA</v>
      </c>
      <c r="I527" s="22">
        <f>MATCH(H527,'factores - departamento'!$A$2:$A$26,0)</f>
        <v>23</v>
      </c>
      <c r="J527" s="209" cm="1">
        <f t="array" ref="J527">+DEMANDAS!$B$12*PARAMETROS!$B$17*INDEX('factores - departamento'!$C$2:$C$26,$I527)</f>
        <v>183411310.45112643</v>
      </c>
      <c r="K527" s="209" cm="1">
        <f t="array" ref="K527">+DEMANDAS!$B$12*PARAMETROS!$B$18*INDEX('factores - departamento'!$C$2:$C$26,$I527)</f>
        <v>1643845137.8570931</v>
      </c>
      <c r="L527" s="209" cm="1">
        <f t="array" ref="L527">+DEMANDAS!$B$12*PARAMETROS!$B$19*INDEX('factores - departamento'!$C$2:$C$26,$I527)</f>
        <v>5546507607.2417412</v>
      </c>
      <c r="M527" s="22">
        <f t="shared" si="49"/>
        <v>11</v>
      </c>
      <c r="N527" s="22">
        <f t="shared" si="50"/>
        <v>1100</v>
      </c>
      <c r="O527" s="22">
        <f t="shared" si="51"/>
        <v>4400</v>
      </c>
      <c r="P527" s="209">
        <f t="shared" si="52"/>
        <v>16673755.495556949</v>
      </c>
      <c r="Q527" s="209">
        <f t="shared" si="53"/>
        <v>149440467.07791755</v>
      </c>
      <c r="R527" s="209">
        <f t="shared" si="54"/>
        <v>504227964.29470378</v>
      </c>
      <c r="S527" s="22">
        <f>MATCH(H527,'factores - departamento'!$A$2:$A$26,0)</f>
        <v>23</v>
      </c>
      <c r="T527" s="22" t="str" cm="1">
        <f t="array" ref="T527">INDEX('factores - departamento'!$G$2:$G$26,S527)</f>
        <v>AGRARE</v>
      </c>
    </row>
    <row r="528" spans="1:20" x14ac:dyDescent="0.3">
      <c r="A528" s="22" t="str">
        <f>+'MOVIL-ESTACIONES'!A528</f>
        <v>ESTTAC09</v>
      </c>
      <c r="B528" s="22">
        <f>+'MOVIL-ESTACIONES'!E528</f>
        <v>1</v>
      </c>
      <c r="C528" s="22">
        <f>+'MOVIL-ESTACIONES'!F528</f>
        <v>100</v>
      </c>
      <c r="D528" s="22">
        <f>+'MOVIL-ESTACIONES'!G528</f>
        <v>400</v>
      </c>
      <c r="E528" s="22" t="str">
        <f>+'MOVIL-ESTACIONES'!H528</f>
        <v>BSCARE</v>
      </c>
      <c r="F528" s="22" t="str">
        <f>+'MOVIL-ESTACIONES'!I528</f>
        <v>RNCARE</v>
      </c>
      <c r="G528" s="22" t="str">
        <f>+'MOVIL-ESTACIONES'!J528</f>
        <v>SGWARE</v>
      </c>
      <c r="H528" s="22" t="str">
        <f>+'MOVIL-ESTACIONES'!L528</f>
        <v>TACNA</v>
      </c>
      <c r="I528" s="22">
        <f>MATCH(H528,'factores - departamento'!$A$2:$A$26,0)</f>
        <v>23</v>
      </c>
      <c r="J528" s="209" cm="1">
        <f t="array" ref="J528">+DEMANDAS!$B$12*PARAMETROS!$B$17*INDEX('factores - departamento'!$C$2:$C$26,$I528)</f>
        <v>183411310.45112643</v>
      </c>
      <c r="K528" s="209" cm="1">
        <f t="array" ref="K528">+DEMANDAS!$B$12*PARAMETROS!$B$18*INDEX('factores - departamento'!$C$2:$C$26,$I528)</f>
        <v>1643845137.8570931</v>
      </c>
      <c r="L528" s="209" cm="1">
        <f t="array" ref="L528">+DEMANDAS!$B$12*PARAMETROS!$B$19*INDEX('factores - departamento'!$C$2:$C$26,$I528)</f>
        <v>5546507607.2417412</v>
      </c>
      <c r="M528" s="22">
        <f t="shared" si="49"/>
        <v>11</v>
      </c>
      <c r="N528" s="22">
        <f t="shared" si="50"/>
        <v>1100</v>
      </c>
      <c r="O528" s="22">
        <f t="shared" si="51"/>
        <v>4400</v>
      </c>
      <c r="P528" s="209">
        <f t="shared" si="52"/>
        <v>16673755.495556949</v>
      </c>
      <c r="Q528" s="209">
        <f t="shared" si="53"/>
        <v>149440467.07791755</v>
      </c>
      <c r="R528" s="209">
        <f t="shared" si="54"/>
        <v>504227964.29470378</v>
      </c>
      <c r="S528" s="22">
        <f>MATCH(H528,'factores - departamento'!$A$2:$A$26,0)</f>
        <v>23</v>
      </c>
      <c r="T528" s="22" t="str" cm="1">
        <f t="array" ref="T528">INDEX('factores - departamento'!$G$2:$G$26,S528)</f>
        <v>AGRARE</v>
      </c>
    </row>
    <row r="529" spans="1:20" x14ac:dyDescent="0.3">
      <c r="A529" s="22" t="str">
        <f>+'MOVIL-ESTACIONES'!A529</f>
        <v>ESTTAC10</v>
      </c>
      <c r="B529" s="22">
        <f>+'MOVIL-ESTACIONES'!E529</f>
        <v>1</v>
      </c>
      <c r="C529" s="22">
        <f>+'MOVIL-ESTACIONES'!F529</f>
        <v>100</v>
      </c>
      <c r="D529" s="22">
        <f>+'MOVIL-ESTACIONES'!G529</f>
        <v>400</v>
      </c>
      <c r="E529" s="22" t="str">
        <f>+'MOVIL-ESTACIONES'!H529</f>
        <v>BSCARE</v>
      </c>
      <c r="F529" s="22" t="str">
        <f>+'MOVIL-ESTACIONES'!I529</f>
        <v>RNCARE</v>
      </c>
      <c r="G529" s="22" t="str">
        <f>+'MOVIL-ESTACIONES'!J529</f>
        <v>SGWARE</v>
      </c>
      <c r="H529" s="22" t="str">
        <f>+'MOVIL-ESTACIONES'!L529</f>
        <v>TACNA</v>
      </c>
      <c r="I529" s="22">
        <f>MATCH(H529,'factores - departamento'!$A$2:$A$26,0)</f>
        <v>23</v>
      </c>
      <c r="J529" s="209" cm="1">
        <f t="array" ref="J529">+DEMANDAS!$B$12*PARAMETROS!$B$17*INDEX('factores - departamento'!$C$2:$C$26,$I529)</f>
        <v>183411310.45112643</v>
      </c>
      <c r="K529" s="209" cm="1">
        <f t="array" ref="K529">+DEMANDAS!$B$12*PARAMETROS!$B$18*INDEX('factores - departamento'!$C$2:$C$26,$I529)</f>
        <v>1643845137.8570931</v>
      </c>
      <c r="L529" s="209" cm="1">
        <f t="array" ref="L529">+DEMANDAS!$B$12*PARAMETROS!$B$19*INDEX('factores - departamento'!$C$2:$C$26,$I529)</f>
        <v>5546507607.2417412</v>
      </c>
      <c r="M529" s="22">
        <f t="shared" si="49"/>
        <v>11</v>
      </c>
      <c r="N529" s="22">
        <f t="shared" si="50"/>
        <v>1100</v>
      </c>
      <c r="O529" s="22">
        <f t="shared" si="51"/>
        <v>4400</v>
      </c>
      <c r="P529" s="209">
        <f t="shared" si="52"/>
        <v>16673755.495556949</v>
      </c>
      <c r="Q529" s="209">
        <f t="shared" si="53"/>
        <v>149440467.07791755</v>
      </c>
      <c r="R529" s="209">
        <f t="shared" si="54"/>
        <v>504227964.29470378</v>
      </c>
      <c r="S529" s="22">
        <f>MATCH(H529,'factores - departamento'!$A$2:$A$26,0)</f>
        <v>23</v>
      </c>
      <c r="T529" s="22" t="str" cm="1">
        <f t="array" ref="T529">INDEX('factores - departamento'!$G$2:$G$26,S529)</f>
        <v>AGRARE</v>
      </c>
    </row>
    <row r="530" spans="1:20" x14ac:dyDescent="0.3">
      <c r="A530" s="22" t="str">
        <f>+'MOVIL-ESTACIONES'!A530</f>
        <v>ESTTAC11</v>
      </c>
      <c r="B530" s="22">
        <f>+'MOVIL-ESTACIONES'!E530</f>
        <v>1</v>
      </c>
      <c r="C530" s="22">
        <f>+'MOVIL-ESTACIONES'!F530</f>
        <v>100</v>
      </c>
      <c r="D530" s="22">
        <f>+'MOVIL-ESTACIONES'!G530</f>
        <v>400</v>
      </c>
      <c r="E530" s="22" t="str">
        <f>+'MOVIL-ESTACIONES'!H530</f>
        <v>BSCARE</v>
      </c>
      <c r="F530" s="22" t="str">
        <f>+'MOVIL-ESTACIONES'!I530</f>
        <v>RNCARE</v>
      </c>
      <c r="G530" s="22" t="str">
        <f>+'MOVIL-ESTACIONES'!J530</f>
        <v>SGWARE</v>
      </c>
      <c r="H530" s="22" t="str">
        <f>+'MOVIL-ESTACIONES'!L530</f>
        <v>TACNA</v>
      </c>
      <c r="I530" s="22">
        <f>MATCH(H530,'factores - departamento'!$A$2:$A$26,0)</f>
        <v>23</v>
      </c>
      <c r="J530" s="209" cm="1">
        <f t="array" ref="J530">+DEMANDAS!$B$12*PARAMETROS!$B$17*INDEX('factores - departamento'!$C$2:$C$26,$I530)</f>
        <v>183411310.45112643</v>
      </c>
      <c r="K530" s="209" cm="1">
        <f t="array" ref="K530">+DEMANDAS!$B$12*PARAMETROS!$B$18*INDEX('factores - departamento'!$C$2:$C$26,$I530)</f>
        <v>1643845137.8570931</v>
      </c>
      <c r="L530" s="209" cm="1">
        <f t="array" ref="L530">+DEMANDAS!$B$12*PARAMETROS!$B$19*INDEX('factores - departamento'!$C$2:$C$26,$I530)</f>
        <v>5546507607.2417412</v>
      </c>
      <c r="M530" s="22">
        <f t="shared" si="49"/>
        <v>11</v>
      </c>
      <c r="N530" s="22">
        <f t="shared" si="50"/>
        <v>1100</v>
      </c>
      <c r="O530" s="22">
        <f t="shared" si="51"/>
        <v>4400</v>
      </c>
      <c r="P530" s="209">
        <f t="shared" si="52"/>
        <v>16673755.495556949</v>
      </c>
      <c r="Q530" s="209">
        <f t="shared" si="53"/>
        <v>149440467.07791755</v>
      </c>
      <c r="R530" s="209">
        <f t="shared" si="54"/>
        <v>504227964.29470378</v>
      </c>
      <c r="S530" s="22">
        <f>MATCH(H530,'factores - departamento'!$A$2:$A$26,0)</f>
        <v>23</v>
      </c>
      <c r="T530" s="22" t="str" cm="1">
        <f t="array" ref="T530">INDEX('factores - departamento'!$G$2:$G$26,S530)</f>
        <v>AGRARE</v>
      </c>
    </row>
    <row r="531" spans="1:20" x14ac:dyDescent="0.3">
      <c r="A531" s="22" t="str">
        <f>+'MOVIL-ESTACIONES'!A531</f>
        <v>ESTTUM01</v>
      </c>
      <c r="B531" s="22">
        <f>+'MOVIL-ESTACIONES'!E531</f>
        <v>1</v>
      </c>
      <c r="C531" s="22">
        <f>+'MOVIL-ESTACIONES'!F531</f>
        <v>100</v>
      </c>
      <c r="D531" s="22">
        <f>+'MOVIL-ESTACIONES'!G531</f>
        <v>400</v>
      </c>
      <c r="E531" s="22" t="str">
        <f>+'MOVIL-ESTACIONES'!H531</f>
        <v>BSCLAL</v>
      </c>
      <c r="F531" s="22" t="str">
        <f>+'MOVIL-ESTACIONES'!I531</f>
        <v>RNCLAL</v>
      </c>
      <c r="G531" s="22" t="str">
        <f>+'MOVIL-ESTACIONES'!J531</f>
        <v>SGWLAL</v>
      </c>
      <c r="H531" s="22" t="str">
        <f>+'MOVIL-ESTACIONES'!L531</f>
        <v>TUMBES</v>
      </c>
      <c r="I531" s="22">
        <f>MATCH(H531,'factores - departamento'!$A$2:$A$26,0)</f>
        <v>24</v>
      </c>
      <c r="J531" s="209" cm="1">
        <f t="array" ref="J531">+DEMANDAS!$B$12*PARAMETROS!$B$17*INDEX('factores - departamento'!$C$2:$C$26,$I531)</f>
        <v>133201301.26631244</v>
      </c>
      <c r="K531" s="209" cm="1">
        <f t="array" ref="K531">+DEMANDAS!$B$12*PARAMETROS!$B$18*INDEX('factores - departamento'!$C$2:$C$26,$I531)</f>
        <v>1193832108.3050787</v>
      </c>
      <c r="L531" s="209" cm="1">
        <f t="array" ref="L531">+DEMANDAS!$B$12*PARAMETROS!$B$19*INDEX('factores - departamento'!$C$2:$C$26,$I531)</f>
        <v>4028115981.2386231</v>
      </c>
      <c r="M531" s="22">
        <f t="shared" si="49"/>
        <v>12</v>
      </c>
      <c r="N531" s="22">
        <f t="shared" si="50"/>
        <v>1200</v>
      </c>
      <c r="O531" s="22">
        <f t="shared" si="51"/>
        <v>4800</v>
      </c>
      <c r="P531" s="209">
        <f t="shared" si="52"/>
        <v>11100108.43885937</v>
      </c>
      <c r="Q531" s="209">
        <f t="shared" si="53"/>
        <v>99486009.025423229</v>
      </c>
      <c r="R531" s="209">
        <f t="shared" si="54"/>
        <v>335676331.76988524</v>
      </c>
      <c r="S531" s="22">
        <f>MATCH(H531,'factores - departamento'!$A$2:$A$26,0)</f>
        <v>24</v>
      </c>
      <c r="T531" s="22" t="str" cm="1">
        <f t="array" ref="T531">INDEX('factores - departamento'!$G$2:$G$26,S531)</f>
        <v>AGRLAL</v>
      </c>
    </row>
    <row r="532" spans="1:20" x14ac:dyDescent="0.3">
      <c r="A532" s="22" t="str">
        <f>+'MOVIL-ESTACIONES'!A532</f>
        <v>ESTTUM02</v>
      </c>
      <c r="B532" s="22">
        <f>+'MOVIL-ESTACIONES'!E532</f>
        <v>1</v>
      </c>
      <c r="C532" s="22">
        <f>+'MOVIL-ESTACIONES'!F532</f>
        <v>100</v>
      </c>
      <c r="D532" s="22">
        <f>+'MOVIL-ESTACIONES'!G532</f>
        <v>400</v>
      </c>
      <c r="E532" s="22" t="str">
        <f>+'MOVIL-ESTACIONES'!H532</f>
        <v>BSCLAL</v>
      </c>
      <c r="F532" s="22" t="str">
        <f>+'MOVIL-ESTACIONES'!I532</f>
        <v>RNCLAL</v>
      </c>
      <c r="G532" s="22" t="str">
        <f>+'MOVIL-ESTACIONES'!J532</f>
        <v>SGWLAL</v>
      </c>
      <c r="H532" s="22" t="str">
        <f>+'MOVIL-ESTACIONES'!L532</f>
        <v>TUMBES</v>
      </c>
      <c r="I532" s="22">
        <f>MATCH(H532,'factores - departamento'!$A$2:$A$26,0)</f>
        <v>24</v>
      </c>
      <c r="J532" s="209" cm="1">
        <f t="array" ref="J532">+DEMANDAS!$B$12*PARAMETROS!$B$17*INDEX('factores - departamento'!$C$2:$C$26,$I532)</f>
        <v>133201301.26631244</v>
      </c>
      <c r="K532" s="209" cm="1">
        <f t="array" ref="K532">+DEMANDAS!$B$12*PARAMETROS!$B$18*INDEX('factores - departamento'!$C$2:$C$26,$I532)</f>
        <v>1193832108.3050787</v>
      </c>
      <c r="L532" s="209" cm="1">
        <f t="array" ref="L532">+DEMANDAS!$B$12*PARAMETROS!$B$19*INDEX('factores - departamento'!$C$2:$C$26,$I532)</f>
        <v>4028115981.2386231</v>
      </c>
      <c r="M532" s="22">
        <f t="shared" si="49"/>
        <v>12</v>
      </c>
      <c r="N532" s="22">
        <f t="shared" si="50"/>
        <v>1200</v>
      </c>
      <c r="O532" s="22">
        <f t="shared" si="51"/>
        <v>4800</v>
      </c>
      <c r="P532" s="209">
        <f t="shared" si="52"/>
        <v>11100108.43885937</v>
      </c>
      <c r="Q532" s="209">
        <f t="shared" si="53"/>
        <v>99486009.025423229</v>
      </c>
      <c r="R532" s="209">
        <f t="shared" si="54"/>
        <v>335676331.76988524</v>
      </c>
      <c r="S532" s="22">
        <f>MATCH(H532,'factores - departamento'!$A$2:$A$26,0)</f>
        <v>24</v>
      </c>
      <c r="T532" s="22" t="str" cm="1">
        <f t="array" ref="T532">INDEX('factores - departamento'!$G$2:$G$26,S532)</f>
        <v>AGRLAL</v>
      </c>
    </row>
    <row r="533" spans="1:20" x14ac:dyDescent="0.3">
      <c r="A533" s="22" t="str">
        <f>+'MOVIL-ESTACIONES'!A533</f>
        <v>ESTTUM03</v>
      </c>
      <c r="B533" s="22">
        <f>+'MOVIL-ESTACIONES'!E533</f>
        <v>1</v>
      </c>
      <c r="C533" s="22">
        <f>+'MOVIL-ESTACIONES'!F533</f>
        <v>100</v>
      </c>
      <c r="D533" s="22">
        <f>+'MOVIL-ESTACIONES'!G533</f>
        <v>400</v>
      </c>
      <c r="E533" s="22" t="str">
        <f>+'MOVIL-ESTACIONES'!H533</f>
        <v>BSCLAL</v>
      </c>
      <c r="F533" s="22" t="str">
        <f>+'MOVIL-ESTACIONES'!I533</f>
        <v>RNCLAL</v>
      </c>
      <c r="G533" s="22" t="str">
        <f>+'MOVIL-ESTACIONES'!J533</f>
        <v>SGWLAL</v>
      </c>
      <c r="H533" s="22" t="str">
        <f>+'MOVIL-ESTACIONES'!L533</f>
        <v>TUMBES</v>
      </c>
      <c r="I533" s="22">
        <f>MATCH(H533,'factores - departamento'!$A$2:$A$26,0)</f>
        <v>24</v>
      </c>
      <c r="J533" s="209" cm="1">
        <f t="array" ref="J533">+DEMANDAS!$B$12*PARAMETROS!$B$17*INDEX('factores - departamento'!$C$2:$C$26,$I533)</f>
        <v>133201301.26631244</v>
      </c>
      <c r="K533" s="209" cm="1">
        <f t="array" ref="K533">+DEMANDAS!$B$12*PARAMETROS!$B$18*INDEX('factores - departamento'!$C$2:$C$26,$I533)</f>
        <v>1193832108.3050787</v>
      </c>
      <c r="L533" s="209" cm="1">
        <f t="array" ref="L533">+DEMANDAS!$B$12*PARAMETROS!$B$19*INDEX('factores - departamento'!$C$2:$C$26,$I533)</f>
        <v>4028115981.2386231</v>
      </c>
      <c r="M533" s="22">
        <f t="shared" si="49"/>
        <v>12</v>
      </c>
      <c r="N533" s="22">
        <f t="shared" si="50"/>
        <v>1200</v>
      </c>
      <c r="O533" s="22">
        <f t="shared" si="51"/>
        <v>4800</v>
      </c>
      <c r="P533" s="209">
        <f t="shared" si="52"/>
        <v>11100108.43885937</v>
      </c>
      <c r="Q533" s="209">
        <f t="shared" si="53"/>
        <v>99486009.025423229</v>
      </c>
      <c r="R533" s="209">
        <f t="shared" si="54"/>
        <v>335676331.76988524</v>
      </c>
      <c r="S533" s="22">
        <f>MATCH(H533,'factores - departamento'!$A$2:$A$26,0)</f>
        <v>24</v>
      </c>
      <c r="T533" s="22" t="str" cm="1">
        <f t="array" ref="T533">INDEX('factores - departamento'!$G$2:$G$26,S533)</f>
        <v>AGRLAL</v>
      </c>
    </row>
    <row r="534" spans="1:20" x14ac:dyDescent="0.3">
      <c r="A534" s="22" t="str">
        <f>+'MOVIL-ESTACIONES'!A534</f>
        <v>ESTTUM04</v>
      </c>
      <c r="B534" s="22">
        <f>+'MOVIL-ESTACIONES'!E534</f>
        <v>1</v>
      </c>
      <c r="C534" s="22">
        <f>+'MOVIL-ESTACIONES'!F534</f>
        <v>100</v>
      </c>
      <c r="D534" s="22">
        <f>+'MOVIL-ESTACIONES'!G534</f>
        <v>400</v>
      </c>
      <c r="E534" s="22" t="str">
        <f>+'MOVIL-ESTACIONES'!H534</f>
        <v>BSCLAL</v>
      </c>
      <c r="F534" s="22" t="str">
        <f>+'MOVIL-ESTACIONES'!I534</f>
        <v>RNCLAL</v>
      </c>
      <c r="G534" s="22" t="str">
        <f>+'MOVIL-ESTACIONES'!J534</f>
        <v>SGWLAL</v>
      </c>
      <c r="H534" s="22" t="str">
        <f>+'MOVIL-ESTACIONES'!L534</f>
        <v>TUMBES</v>
      </c>
      <c r="I534" s="22">
        <f>MATCH(H534,'factores - departamento'!$A$2:$A$26,0)</f>
        <v>24</v>
      </c>
      <c r="J534" s="209" cm="1">
        <f t="array" ref="J534">+DEMANDAS!$B$12*PARAMETROS!$B$17*INDEX('factores - departamento'!$C$2:$C$26,$I534)</f>
        <v>133201301.26631244</v>
      </c>
      <c r="K534" s="209" cm="1">
        <f t="array" ref="K534">+DEMANDAS!$B$12*PARAMETROS!$B$18*INDEX('factores - departamento'!$C$2:$C$26,$I534)</f>
        <v>1193832108.3050787</v>
      </c>
      <c r="L534" s="209" cm="1">
        <f t="array" ref="L534">+DEMANDAS!$B$12*PARAMETROS!$B$19*INDEX('factores - departamento'!$C$2:$C$26,$I534)</f>
        <v>4028115981.2386231</v>
      </c>
      <c r="M534" s="22">
        <f t="shared" si="49"/>
        <v>12</v>
      </c>
      <c r="N534" s="22">
        <f t="shared" si="50"/>
        <v>1200</v>
      </c>
      <c r="O534" s="22">
        <f t="shared" si="51"/>
        <v>4800</v>
      </c>
      <c r="P534" s="209">
        <f t="shared" si="52"/>
        <v>11100108.43885937</v>
      </c>
      <c r="Q534" s="209">
        <f t="shared" si="53"/>
        <v>99486009.025423229</v>
      </c>
      <c r="R534" s="209">
        <f t="shared" si="54"/>
        <v>335676331.76988524</v>
      </c>
      <c r="S534" s="22">
        <f>MATCH(H534,'factores - departamento'!$A$2:$A$26,0)</f>
        <v>24</v>
      </c>
      <c r="T534" s="22" t="str" cm="1">
        <f t="array" ref="T534">INDEX('factores - departamento'!$G$2:$G$26,S534)</f>
        <v>AGRLAL</v>
      </c>
    </row>
    <row r="535" spans="1:20" x14ac:dyDescent="0.3">
      <c r="A535" s="22" t="str">
        <f>+'MOVIL-ESTACIONES'!A535</f>
        <v>ESTTUM05</v>
      </c>
      <c r="B535" s="22">
        <f>+'MOVIL-ESTACIONES'!E535</f>
        <v>1</v>
      </c>
      <c r="C535" s="22">
        <f>+'MOVIL-ESTACIONES'!F535</f>
        <v>100</v>
      </c>
      <c r="D535" s="22">
        <f>+'MOVIL-ESTACIONES'!G535</f>
        <v>400</v>
      </c>
      <c r="E535" s="22" t="str">
        <f>+'MOVIL-ESTACIONES'!H535</f>
        <v>BSCLAL</v>
      </c>
      <c r="F535" s="22" t="str">
        <f>+'MOVIL-ESTACIONES'!I535</f>
        <v>RNCLAL</v>
      </c>
      <c r="G535" s="22" t="str">
        <f>+'MOVIL-ESTACIONES'!J535</f>
        <v>SGWLAL</v>
      </c>
      <c r="H535" s="22" t="str">
        <f>+'MOVIL-ESTACIONES'!L535</f>
        <v>TUMBES</v>
      </c>
      <c r="I535" s="22">
        <f>MATCH(H535,'factores - departamento'!$A$2:$A$26,0)</f>
        <v>24</v>
      </c>
      <c r="J535" s="209" cm="1">
        <f t="array" ref="J535">+DEMANDAS!$B$12*PARAMETROS!$B$17*INDEX('factores - departamento'!$C$2:$C$26,$I535)</f>
        <v>133201301.26631244</v>
      </c>
      <c r="K535" s="209" cm="1">
        <f t="array" ref="K535">+DEMANDAS!$B$12*PARAMETROS!$B$18*INDEX('factores - departamento'!$C$2:$C$26,$I535)</f>
        <v>1193832108.3050787</v>
      </c>
      <c r="L535" s="209" cm="1">
        <f t="array" ref="L535">+DEMANDAS!$B$12*PARAMETROS!$B$19*INDEX('factores - departamento'!$C$2:$C$26,$I535)</f>
        <v>4028115981.2386231</v>
      </c>
      <c r="M535" s="22">
        <f t="shared" si="49"/>
        <v>12</v>
      </c>
      <c r="N535" s="22">
        <f t="shared" si="50"/>
        <v>1200</v>
      </c>
      <c r="O535" s="22">
        <f t="shared" si="51"/>
        <v>4800</v>
      </c>
      <c r="P535" s="209">
        <f t="shared" si="52"/>
        <v>11100108.43885937</v>
      </c>
      <c r="Q535" s="209">
        <f t="shared" si="53"/>
        <v>99486009.025423229</v>
      </c>
      <c r="R535" s="209">
        <f t="shared" si="54"/>
        <v>335676331.76988524</v>
      </c>
      <c r="S535" s="22">
        <f>MATCH(H535,'factores - departamento'!$A$2:$A$26,0)</f>
        <v>24</v>
      </c>
      <c r="T535" s="22" t="str" cm="1">
        <f t="array" ref="T535">INDEX('factores - departamento'!$G$2:$G$26,S535)</f>
        <v>AGRLAL</v>
      </c>
    </row>
    <row r="536" spans="1:20" x14ac:dyDescent="0.3">
      <c r="A536" s="22" t="str">
        <f>+'MOVIL-ESTACIONES'!A536</f>
        <v>ESTTUM06</v>
      </c>
      <c r="B536" s="22">
        <f>+'MOVIL-ESTACIONES'!E536</f>
        <v>1</v>
      </c>
      <c r="C536" s="22">
        <f>+'MOVIL-ESTACIONES'!F536</f>
        <v>100</v>
      </c>
      <c r="D536" s="22">
        <f>+'MOVIL-ESTACIONES'!G536</f>
        <v>400</v>
      </c>
      <c r="E536" s="22" t="str">
        <f>+'MOVIL-ESTACIONES'!H536</f>
        <v>BSCLAL</v>
      </c>
      <c r="F536" s="22" t="str">
        <f>+'MOVIL-ESTACIONES'!I536</f>
        <v>RNCLAL</v>
      </c>
      <c r="G536" s="22" t="str">
        <f>+'MOVIL-ESTACIONES'!J536</f>
        <v>SGWLAL</v>
      </c>
      <c r="H536" s="22" t="str">
        <f>+'MOVIL-ESTACIONES'!L536</f>
        <v>TUMBES</v>
      </c>
      <c r="I536" s="22">
        <f>MATCH(H536,'factores - departamento'!$A$2:$A$26,0)</f>
        <v>24</v>
      </c>
      <c r="J536" s="209" cm="1">
        <f t="array" ref="J536">+DEMANDAS!$B$12*PARAMETROS!$B$17*INDEX('factores - departamento'!$C$2:$C$26,$I536)</f>
        <v>133201301.26631244</v>
      </c>
      <c r="K536" s="209" cm="1">
        <f t="array" ref="K536">+DEMANDAS!$B$12*PARAMETROS!$B$18*INDEX('factores - departamento'!$C$2:$C$26,$I536)</f>
        <v>1193832108.3050787</v>
      </c>
      <c r="L536" s="209" cm="1">
        <f t="array" ref="L536">+DEMANDAS!$B$12*PARAMETROS!$B$19*INDEX('factores - departamento'!$C$2:$C$26,$I536)</f>
        <v>4028115981.2386231</v>
      </c>
      <c r="M536" s="22">
        <f t="shared" si="49"/>
        <v>12</v>
      </c>
      <c r="N536" s="22">
        <f t="shared" si="50"/>
        <v>1200</v>
      </c>
      <c r="O536" s="22">
        <f t="shared" si="51"/>
        <v>4800</v>
      </c>
      <c r="P536" s="209">
        <f t="shared" si="52"/>
        <v>11100108.43885937</v>
      </c>
      <c r="Q536" s="209">
        <f t="shared" si="53"/>
        <v>99486009.025423229</v>
      </c>
      <c r="R536" s="209">
        <f t="shared" si="54"/>
        <v>335676331.76988524</v>
      </c>
      <c r="S536" s="22">
        <f>MATCH(H536,'factores - departamento'!$A$2:$A$26,0)</f>
        <v>24</v>
      </c>
      <c r="T536" s="22" t="str" cm="1">
        <f t="array" ref="T536">INDEX('factores - departamento'!$G$2:$G$26,S536)</f>
        <v>AGRLAL</v>
      </c>
    </row>
    <row r="537" spans="1:20" x14ac:dyDescent="0.3">
      <c r="A537" s="22" t="str">
        <f>+'MOVIL-ESTACIONES'!A537</f>
        <v>ESTTUM07</v>
      </c>
      <c r="B537" s="22">
        <f>+'MOVIL-ESTACIONES'!E537</f>
        <v>1</v>
      </c>
      <c r="C537" s="22">
        <f>+'MOVIL-ESTACIONES'!F537</f>
        <v>100</v>
      </c>
      <c r="D537" s="22">
        <f>+'MOVIL-ESTACIONES'!G537</f>
        <v>400</v>
      </c>
      <c r="E537" s="22" t="str">
        <f>+'MOVIL-ESTACIONES'!H537</f>
        <v>BSCLAL</v>
      </c>
      <c r="F537" s="22" t="str">
        <f>+'MOVIL-ESTACIONES'!I537</f>
        <v>RNCLAL</v>
      </c>
      <c r="G537" s="22" t="str">
        <f>+'MOVIL-ESTACIONES'!J537</f>
        <v>SGWLAL</v>
      </c>
      <c r="H537" s="22" t="str">
        <f>+'MOVIL-ESTACIONES'!L537</f>
        <v>TUMBES</v>
      </c>
      <c r="I537" s="22">
        <f>MATCH(H537,'factores - departamento'!$A$2:$A$26,0)</f>
        <v>24</v>
      </c>
      <c r="J537" s="209" cm="1">
        <f t="array" ref="J537">+DEMANDAS!$B$12*PARAMETROS!$B$17*INDEX('factores - departamento'!$C$2:$C$26,$I537)</f>
        <v>133201301.26631244</v>
      </c>
      <c r="K537" s="209" cm="1">
        <f t="array" ref="K537">+DEMANDAS!$B$12*PARAMETROS!$B$18*INDEX('factores - departamento'!$C$2:$C$26,$I537)</f>
        <v>1193832108.3050787</v>
      </c>
      <c r="L537" s="209" cm="1">
        <f t="array" ref="L537">+DEMANDAS!$B$12*PARAMETROS!$B$19*INDEX('factores - departamento'!$C$2:$C$26,$I537)</f>
        <v>4028115981.2386231</v>
      </c>
      <c r="M537" s="22">
        <f t="shared" si="49"/>
        <v>12</v>
      </c>
      <c r="N537" s="22">
        <f t="shared" si="50"/>
        <v>1200</v>
      </c>
      <c r="O537" s="22">
        <f t="shared" si="51"/>
        <v>4800</v>
      </c>
      <c r="P537" s="209">
        <f t="shared" si="52"/>
        <v>11100108.43885937</v>
      </c>
      <c r="Q537" s="209">
        <f t="shared" si="53"/>
        <v>99486009.025423229</v>
      </c>
      <c r="R537" s="209">
        <f t="shared" si="54"/>
        <v>335676331.76988524</v>
      </c>
      <c r="S537" s="22">
        <f>MATCH(H537,'factores - departamento'!$A$2:$A$26,0)</f>
        <v>24</v>
      </c>
      <c r="T537" s="22" t="str" cm="1">
        <f t="array" ref="T537">INDEX('factores - departamento'!$G$2:$G$26,S537)</f>
        <v>AGRLAL</v>
      </c>
    </row>
    <row r="538" spans="1:20" x14ac:dyDescent="0.3">
      <c r="A538" s="22" t="str">
        <f>+'MOVIL-ESTACIONES'!A538</f>
        <v>ESTTUM08</v>
      </c>
      <c r="B538" s="22">
        <f>+'MOVIL-ESTACIONES'!E538</f>
        <v>1</v>
      </c>
      <c r="C538" s="22">
        <f>+'MOVIL-ESTACIONES'!F538</f>
        <v>100</v>
      </c>
      <c r="D538" s="22">
        <f>+'MOVIL-ESTACIONES'!G538</f>
        <v>400</v>
      </c>
      <c r="E538" s="22" t="str">
        <f>+'MOVIL-ESTACIONES'!H538</f>
        <v>BSCLAL</v>
      </c>
      <c r="F538" s="22" t="str">
        <f>+'MOVIL-ESTACIONES'!I538</f>
        <v>RNCLAL</v>
      </c>
      <c r="G538" s="22" t="str">
        <f>+'MOVIL-ESTACIONES'!J538</f>
        <v>SGWLAL</v>
      </c>
      <c r="H538" s="22" t="str">
        <f>+'MOVIL-ESTACIONES'!L538</f>
        <v>TUMBES</v>
      </c>
      <c r="I538" s="22">
        <f>MATCH(H538,'factores - departamento'!$A$2:$A$26,0)</f>
        <v>24</v>
      </c>
      <c r="J538" s="209" cm="1">
        <f t="array" ref="J538">+DEMANDAS!$B$12*PARAMETROS!$B$17*INDEX('factores - departamento'!$C$2:$C$26,$I538)</f>
        <v>133201301.26631244</v>
      </c>
      <c r="K538" s="209" cm="1">
        <f t="array" ref="K538">+DEMANDAS!$B$12*PARAMETROS!$B$18*INDEX('factores - departamento'!$C$2:$C$26,$I538)</f>
        <v>1193832108.3050787</v>
      </c>
      <c r="L538" s="209" cm="1">
        <f t="array" ref="L538">+DEMANDAS!$B$12*PARAMETROS!$B$19*INDEX('factores - departamento'!$C$2:$C$26,$I538)</f>
        <v>4028115981.2386231</v>
      </c>
      <c r="M538" s="22">
        <f t="shared" si="49"/>
        <v>12</v>
      </c>
      <c r="N538" s="22">
        <f t="shared" si="50"/>
        <v>1200</v>
      </c>
      <c r="O538" s="22">
        <f t="shared" si="51"/>
        <v>4800</v>
      </c>
      <c r="P538" s="209">
        <f t="shared" si="52"/>
        <v>11100108.43885937</v>
      </c>
      <c r="Q538" s="209">
        <f t="shared" si="53"/>
        <v>99486009.025423229</v>
      </c>
      <c r="R538" s="209">
        <f t="shared" si="54"/>
        <v>335676331.76988524</v>
      </c>
      <c r="S538" s="22">
        <f>MATCH(H538,'factores - departamento'!$A$2:$A$26,0)</f>
        <v>24</v>
      </c>
      <c r="T538" s="22" t="str" cm="1">
        <f t="array" ref="T538">INDEX('factores - departamento'!$G$2:$G$26,S538)</f>
        <v>AGRLAL</v>
      </c>
    </row>
    <row r="539" spans="1:20" x14ac:dyDescent="0.3">
      <c r="A539" s="22" t="str">
        <f>+'MOVIL-ESTACIONES'!A539</f>
        <v>ESTTUM09</v>
      </c>
      <c r="B539" s="22">
        <f>+'MOVIL-ESTACIONES'!E539</f>
        <v>1</v>
      </c>
      <c r="C539" s="22">
        <f>+'MOVIL-ESTACIONES'!F539</f>
        <v>100</v>
      </c>
      <c r="D539" s="22">
        <f>+'MOVIL-ESTACIONES'!G539</f>
        <v>400</v>
      </c>
      <c r="E539" s="22" t="str">
        <f>+'MOVIL-ESTACIONES'!H539</f>
        <v>BSCLAL</v>
      </c>
      <c r="F539" s="22" t="str">
        <f>+'MOVIL-ESTACIONES'!I539</f>
        <v>RNCLAL</v>
      </c>
      <c r="G539" s="22" t="str">
        <f>+'MOVIL-ESTACIONES'!J539</f>
        <v>SGWLAL</v>
      </c>
      <c r="H539" s="22" t="str">
        <f>+'MOVIL-ESTACIONES'!L539</f>
        <v>TUMBES</v>
      </c>
      <c r="I539" s="22">
        <f>MATCH(H539,'factores - departamento'!$A$2:$A$26,0)</f>
        <v>24</v>
      </c>
      <c r="J539" s="209" cm="1">
        <f t="array" ref="J539">+DEMANDAS!$B$12*PARAMETROS!$B$17*INDEX('factores - departamento'!$C$2:$C$26,$I539)</f>
        <v>133201301.26631244</v>
      </c>
      <c r="K539" s="209" cm="1">
        <f t="array" ref="K539">+DEMANDAS!$B$12*PARAMETROS!$B$18*INDEX('factores - departamento'!$C$2:$C$26,$I539)</f>
        <v>1193832108.3050787</v>
      </c>
      <c r="L539" s="209" cm="1">
        <f t="array" ref="L539">+DEMANDAS!$B$12*PARAMETROS!$B$19*INDEX('factores - departamento'!$C$2:$C$26,$I539)</f>
        <v>4028115981.2386231</v>
      </c>
      <c r="M539" s="22">
        <f t="shared" si="49"/>
        <v>12</v>
      </c>
      <c r="N539" s="22">
        <f t="shared" si="50"/>
        <v>1200</v>
      </c>
      <c r="O539" s="22">
        <f t="shared" si="51"/>
        <v>4800</v>
      </c>
      <c r="P539" s="209">
        <f t="shared" si="52"/>
        <v>11100108.43885937</v>
      </c>
      <c r="Q539" s="209">
        <f t="shared" si="53"/>
        <v>99486009.025423229</v>
      </c>
      <c r="R539" s="209">
        <f t="shared" si="54"/>
        <v>335676331.76988524</v>
      </c>
      <c r="S539" s="22">
        <f>MATCH(H539,'factores - departamento'!$A$2:$A$26,0)</f>
        <v>24</v>
      </c>
      <c r="T539" s="22" t="str" cm="1">
        <f t="array" ref="T539">INDEX('factores - departamento'!$G$2:$G$26,S539)</f>
        <v>AGRLAL</v>
      </c>
    </row>
    <row r="540" spans="1:20" x14ac:dyDescent="0.3">
      <c r="A540" s="22" t="str">
        <f>+'MOVIL-ESTACIONES'!A540</f>
        <v>ESTTUM10</v>
      </c>
      <c r="B540" s="22">
        <f>+'MOVIL-ESTACIONES'!E540</f>
        <v>1</v>
      </c>
      <c r="C540" s="22">
        <f>+'MOVIL-ESTACIONES'!F540</f>
        <v>100</v>
      </c>
      <c r="D540" s="22">
        <f>+'MOVIL-ESTACIONES'!G540</f>
        <v>400</v>
      </c>
      <c r="E540" s="22" t="str">
        <f>+'MOVIL-ESTACIONES'!H540</f>
        <v>BSCLAL</v>
      </c>
      <c r="F540" s="22" t="str">
        <f>+'MOVIL-ESTACIONES'!I540</f>
        <v>RNCLAL</v>
      </c>
      <c r="G540" s="22" t="str">
        <f>+'MOVIL-ESTACIONES'!J540</f>
        <v>SGWLAL</v>
      </c>
      <c r="H540" s="22" t="str">
        <f>+'MOVIL-ESTACIONES'!L540</f>
        <v>TUMBES</v>
      </c>
      <c r="I540" s="22">
        <f>MATCH(H540,'factores - departamento'!$A$2:$A$26,0)</f>
        <v>24</v>
      </c>
      <c r="J540" s="209" cm="1">
        <f t="array" ref="J540">+DEMANDAS!$B$12*PARAMETROS!$B$17*INDEX('factores - departamento'!$C$2:$C$26,$I540)</f>
        <v>133201301.26631244</v>
      </c>
      <c r="K540" s="209" cm="1">
        <f t="array" ref="K540">+DEMANDAS!$B$12*PARAMETROS!$B$18*INDEX('factores - departamento'!$C$2:$C$26,$I540)</f>
        <v>1193832108.3050787</v>
      </c>
      <c r="L540" s="209" cm="1">
        <f t="array" ref="L540">+DEMANDAS!$B$12*PARAMETROS!$B$19*INDEX('factores - departamento'!$C$2:$C$26,$I540)</f>
        <v>4028115981.2386231</v>
      </c>
      <c r="M540" s="22">
        <f t="shared" si="49"/>
        <v>12</v>
      </c>
      <c r="N540" s="22">
        <f t="shared" si="50"/>
        <v>1200</v>
      </c>
      <c r="O540" s="22">
        <f t="shared" si="51"/>
        <v>4800</v>
      </c>
      <c r="P540" s="209">
        <f t="shared" si="52"/>
        <v>11100108.43885937</v>
      </c>
      <c r="Q540" s="209">
        <f t="shared" si="53"/>
        <v>99486009.025423229</v>
      </c>
      <c r="R540" s="209">
        <f t="shared" si="54"/>
        <v>335676331.76988524</v>
      </c>
      <c r="S540" s="22">
        <f>MATCH(H540,'factores - departamento'!$A$2:$A$26,0)</f>
        <v>24</v>
      </c>
      <c r="T540" s="22" t="str" cm="1">
        <f t="array" ref="T540">INDEX('factores - departamento'!$G$2:$G$26,S540)</f>
        <v>AGRLAL</v>
      </c>
    </row>
    <row r="541" spans="1:20" x14ac:dyDescent="0.3">
      <c r="A541" s="22" t="str">
        <f>+'MOVIL-ESTACIONES'!A541</f>
        <v>ESTTUM11</v>
      </c>
      <c r="B541" s="22">
        <f>+'MOVIL-ESTACIONES'!E541</f>
        <v>1</v>
      </c>
      <c r="C541" s="22">
        <f>+'MOVIL-ESTACIONES'!F541</f>
        <v>100</v>
      </c>
      <c r="D541" s="22">
        <f>+'MOVIL-ESTACIONES'!G541</f>
        <v>400</v>
      </c>
      <c r="E541" s="22" t="str">
        <f>+'MOVIL-ESTACIONES'!H541</f>
        <v>BSCLAL</v>
      </c>
      <c r="F541" s="22" t="str">
        <f>+'MOVIL-ESTACIONES'!I541</f>
        <v>RNCLAL</v>
      </c>
      <c r="G541" s="22" t="str">
        <f>+'MOVIL-ESTACIONES'!J541</f>
        <v>SGWLAL</v>
      </c>
      <c r="H541" s="22" t="str">
        <f>+'MOVIL-ESTACIONES'!L541</f>
        <v>TUMBES</v>
      </c>
      <c r="I541" s="22">
        <f>MATCH(H541,'factores - departamento'!$A$2:$A$26,0)</f>
        <v>24</v>
      </c>
      <c r="J541" s="209" cm="1">
        <f t="array" ref="J541">+DEMANDAS!$B$12*PARAMETROS!$B$17*INDEX('factores - departamento'!$C$2:$C$26,$I541)</f>
        <v>133201301.26631244</v>
      </c>
      <c r="K541" s="209" cm="1">
        <f t="array" ref="K541">+DEMANDAS!$B$12*PARAMETROS!$B$18*INDEX('factores - departamento'!$C$2:$C$26,$I541)</f>
        <v>1193832108.3050787</v>
      </c>
      <c r="L541" s="209" cm="1">
        <f t="array" ref="L541">+DEMANDAS!$B$12*PARAMETROS!$B$19*INDEX('factores - departamento'!$C$2:$C$26,$I541)</f>
        <v>4028115981.2386231</v>
      </c>
      <c r="M541" s="22">
        <f t="shared" si="49"/>
        <v>12</v>
      </c>
      <c r="N541" s="22">
        <f t="shared" si="50"/>
        <v>1200</v>
      </c>
      <c r="O541" s="22">
        <f t="shared" si="51"/>
        <v>4800</v>
      </c>
      <c r="P541" s="209">
        <f t="shared" si="52"/>
        <v>11100108.43885937</v>
      </c>
      <c r="Q541" s="209">
        <f t="shared" si="53"/>
        <v>99486009.025423229</v>
      </c>
      <c r="R541" s="209">
        <f t="shared" si="54"/>
        <v>335676331.76988524</v>
      </c>
      <c r="S541" s="22">
        <f>MATCH(H541,'factores - departamento'!$A$2:$A$26,0)</f>
        <v>24</v>
      </c>
      <c r="T541" s="22" t="str" cm="1">
        <f t="array" ref="T541">INDEX('factores - departamento'!$G$2:$G$26,S541)</f>
        <v>AGRLAL</v>
      </c>
    </row>
    <row r="542" spans="1:20" x14ac:dyDescent="0.3">
      <c r="A542" s="22" t="str">
        <f>+'MOVIL-ESTACIONES'!A542</f>
        <v>ESTTUM12</v>
      </c>
      <c r="B542" s="22">
        <f>+'MOVIL-ESTACIONES'!E542</f>
        <v>1</v>
      </c>
      <c r="C542" s="22">
        <f>+'MOVIL-ESTACIONES'!F542</f>
        <v>100</v>
      </c>
      <c r="D542" s="22">
        <f>+'MOVIL-ESTACIONES'!G542</f>
        <v>400</v>
      </c>
      <c r="E542" s="22" t="str">
        <f>+'MOVIL-ESTACIONES'!H542</f>
        <v>BSCLAL</v>
      </c>
      <c r="F542" s="22" t="str">
        <f>+'MOVIL-ESTACIONES'!I542</f>
        <v>RNCLAL</v>
      </c>
      <c r="G542" s="22" t="str">
        <f>+'MOVIL-ESTACIONES'!J542</f>
        <v>SGWLAL</v>
      </c>
      <c r="H542" s="22" t="str">
        <f>+'MOVIL-ESTACIONES'!L542</f>
        <v>TUMBES</v>
      </c>
      <c r="I542" s="22">
        <f>MATCH(H542,'factores - departamento'!$A$2:$A$26,0)</f>
        <v>24</v>
      </c>
      <c r="J542" s="209" cm="1">
        <f t="array" ref="J542">+DEMANDAS!$B$12*PARAMETROS!$B$17*INDEX('factores - departamento'!$C$2:$C$26,$I542)</f>
        <v>133201301.26631244</v>
      </c>
      <c r="K542" s="209" cm="1">
        <f t="array" ref="K542">+DEMANDAS!$B$12*PARAMETROS!$B$18*INDEX('factores - departamento'!$C$2:$C$26,$I542)</f>
        <v>1193832108.3050787</v>
      </c>
      <c r="L542" s="209" cm="1">
        <f t="array" ref="L542">+DEMANDAS!$B$12*PARAMETROS!$B$19*INDEX('factores - departamento'!$C$2:$C$26,$I542)</f>
        <v>4028115981.2386231</v>
      </c>
      <c r="M542" s="22">
        <f t="shared" si="49"/>
        <v>12</v>
      </c>
      <c r="N542" s="22">
        <f t="shared" si="50"/>
        <v>1200</v>
      </c>
      <c r="O542" s="22">
        <f t="shared" si="51"/>
        <v>4800</v>
      </c>
      <c r="P542" s="209">
        <f t="shared" si="52"/>
        <v>11100108.43885937</v>
      </c>
      <c r="Q542" s="209">
        <f t="shared" si="53"/>
        <v>99486009.025423229</v>
      </c>
      <c r="R542" s="209">
        <f t="shared" si="54"/>
        <v>335676331.76988524</v>
      </c>
      <c r="S542" s="22">
        <f>MATCH(H542,'factores - departamento'!$A$2:$A$26,0)</f>
        <v>24</v>
      </c>
      <c r="T542" s="22" t="str" cm="1">
        <f t="array" ref="T542">INDEX('factores - departamento'!$G$2:$G$26,S542)</f>
        <v>AGRLAL</v>
      </c>
    </row>
    <row r="543" spans="1:20" x14ac:dyDescent="0.3">
      <c r="A543" s="22" t="str">
        <f>+'MOVIL-ESTACIONES'!A543</f>
        <v>ESTUCA01</v>
      </c>
      <c r="B543" s="22">
        <f>+'MOVIL-ESTACIONES'!E543</f>
        <v>1</v>
      </c>
      <c r="C543" s="22">
        <f>+'MOVIL-ESTACIONES'!F543</f>
        <v>100</v>
      </c>
      <c r="D543" s="22">
        <f>+'MOVIL-ESTACIONES'!G543</f>
        <v>400</v>
      </c>
      <c r="E543" s="22" t="str">
        <f>+'MOVIL-ESTACIONES'!H543</f>
        <v>BSCLIM</v>
      </c>
      <c r="F543" s="22" t="str">
        <f>+'MOVIL-ESTACIONES'!I543</f>
        <v>RNCLIM</v>
      </c>
      <c r="G543" s="22" t="str">
        <f>+'MOVIL-ESTACIONES'!J543</f>
        <v>SGWLIM</v>
      </c>
      <c r="H543" s="22" t="str">
        <f>+'MOVIL-ESTACIONES'!L543</f>
        <v>UCAYALI</v>
      </c>
      <c r="I543" s="22">
        <f>MATCH(H543,'factores - departamento'!$A$2:$A$26,0)</f>
        <v>25</v>
      </c>
      <c r="J543" s="209" cm="1">
        <f t="array" ref="J543">+DEMANDAS!$B$12*PARAMETROS!$B$17*INDEX('factores - departamento'!$C$2:$C$26,$I543)</f>
        <v>303316638.28204799</v>
      </c>
      <c r="K543" s="209" cm="1">
        <f t="array" ref="K543">+DEMANDAS!$B$12*PARAMETROS!$B$18*INDEX('factores - departamento'!$C$2:$C$26,$I543)</f>
        <v>2718510542.4780579</v>
      </c>
      <c r="L543" s="209" cm="1">
        <f t="array" ref="L543">+DEMANDAS!$B$12*PARAMETROS!$B$19*INDEX('factores - departamento'!$C$2:$C$26,$I543)</f>
        <v>9172542508.4003506</v>
      </c>
      <c r="M543" s="22">
        <f t="shared" si="49"/>
        <v>8</v>
      </c>
      <c r="N543" s="22">
        <f t="shared" si="50"/>
        <v>800</v>
      </c>
      <c r="O543" s="22">
        <f t="shared" si="51"/>
        <v>3200</v>
      </c>
      <c r="P543" s="209">
        <f t="shared" si="52"/>
        <v>37914579.785255998</v>
      </c>
      <c r="Q543" s="209">
        <f t="shared" si="53"/>
        <v>339813817.80975723</v>
      </c>
      <c r="R543" s="209">
        <f t="shared" si="54"/>
        <v>1146567813.5500438</v>
      </c>
      <c r="S543" s="22">
        <f>MATCH(H543,'factores - departamento'!$A$2:$A$26,0)</f>
        <v>25</v>
      </c>
      <c r="T543" s="22" t="str" cm="1">
        <f t="array" ref="T543">INDEX('factores - departamento'!$G$2:$G$26,S543)</f>
        <v>AGRLIM</v>
      </c>
    </row>
    <row r="544" spans="1:20" x14ac:dyDescent="0.3">
      <c r="A544" s="22" t="str">
        <f>+'MOVIL-ESTACIONES'!A544</f>
        <v>ESTUCA02</v>
      </c>
      <c r="B544" s="22">
        <f>+'MOVIL-ESTACIONES'!E544</f>
        <v>1</v>
      </c>
      <c r="C544" s="22">
        <f>+'MOVIL-ESTACIONES'!F544</f>
        <v>100</v>
      </c>
      <c r="D544" s="22">
        <f>+'MOVIL-ESTACIONES'!G544</f>
        <v>400</v>
      </c>
      <c r="E544" s="22" t="str">
        <f>+'MOVIL-ESTACIONES'!H544</f>
        <v>BSCLIM</v>
      </c>
      <c r="F544" s="22" t="str">
        <f>+'MOVIL-ESTACIONES'!I544</f>
        <v>RNCLIM</v>
      </c>
      <c r="G544" s="22" t="str">
        <f>+'MOVIL-ESTACIONES'!J544</f>
        <v>SGWLIM</v>
      </c>
      <c r="H544" s="22" t="str">
        <f>+'MOVIL-ESTACIONES'!L544</f>
        <v>UCAYALI</v>
      </c>
      <c r="I544" s="22">
        <f>MATCH(H544,'factores - departamento'!$A$2:$A$26,0)</f>
        <v>25</v>
      </c>
      <c r="J544" s="209" cm="1">
        <f t="array" ref="J544">+DEMANDAS!$B$12*PARAMETROS!$B$17*INDEX('factores - departamento'!$C$2:$C$26,$I544)</f>
        <v>303316638.28204799</v>
      </c>
      <c r="K544" s="209" cm="1">
        <f t="array" ref="K544">+DEMANDAS!$B$12*PARAMETROS!$B$18*INDEX('factores - departamento'!$C$2:$C$26,$I544)</f>
        <v>2718510542.4780579</v>
      </c>
      <c r="L544" s="209" cm="1">
        <f t="array" ref="L544">+DEMANDAS!$B$12*PARAMETROS!$B$19*INDEX('factores - departamento'!$C$2:$C$26,$I544)</f>
        <v>9172542508.4003506</v>
      </c>
      <c r="M544" s="22">
        <f t="shared" si="49"/>
        <v>8</v>
      </c>
      <c r="N544" s="22">
        <f t="shared" si="50"/>
        <v>800</v>
      </c>
      <c r="O544" s="22">
        <f t="shared" si="51"/>
        <v>3200</v>
      </c>
      <c r="P544" s="209">
        <f t="shared" si="52"/>
        <v>37914579.785255998</v>
      </c>
      <c r="Q544" s="209">
        <f t="shared" si="53"/>
        <v>339813817.80975723</v>
      </c>
      <c r="R544" s="209">
        <f t="shared" si="54"/>
        <v>1146567813.5500438</v>
      </c>
      <c r="S544" s="22">
        <f>MATCH(H544,'factores - departamento'!$A$2:$A$26,0)</f>
        <v>25</v>
      </c>
      <c r="T544" s="22" t="str" cm="1">
        <f t="array" ref="T544">INDEX('factores - departamento'!$G$2:$G$26,S544)</f>
        <v>AGRLIM</v>
      </c>
    </row>
    <row r="545" spans="1:20" x14ac:dyDescent="0.3">
      <c r="A545" s="22" t="str">
        <f>+'MOVIL-ESTACIONES'!A545</f>
        <v>ESTUCA03</v>
      </c>
      <c r="B545" s="22">
        <f>+'MOVIL-ESTACIONES'!E545</f>
        <v>1</v>
      </c>
      <c r="C545" s="22">
        <f>+'MOVIL-ESTACIONES'!F545</f>
        <v>100</v>
      </c>
      <c r="D545" s="22">
        <f>+'MOVIL-ESTACIONES'!G545</f>
        <v>400</v>
      </c>
      <c r="E545" s="22" t="str">
        <f>+'MOVIL-ESTACIONES'!H545</f>
        <v>BSCLIM</v>
      </c>
      <c r="F545" s="22" t="str">
        <f>+'MOVIL-ESTACIONES'!I545</f>
        <v>RNCLIM</v>
      </c>
      <c r="G545" s="22" t="str">
        <f>+'MOVIL-ESTACIONES'!J545</f>
        <v>SGWLIM</v>
      </c>
      <c r="H545" s="22" t="str">
        <f>+'MOVIL-ESTACIONES'!L545</f>
        <v>UCAYALI</v>
      </c>
      <c r="I545" s="22">
        <f>MATCH(H545,'factores - departamento'!$A$2:$A$26,0)</f>
        <v>25</v>
      </c>
      <c r="J545" s="209" cm="1">
        <f t="array" ref="J545">+DEMANDAS!$B$12*PARAMETROS!$B$17*INDEX('factores - departamento'!$C$2:$C$26,$I545)</f>
        <v>303316638.28204799</v>
      </c>
      <c r="K545" s="209" cm="1">
        <f t="array" ref="K545">+DEMANDAS!$B$12*PARAMETROS!$B$18*INDEX('factores - departamento'!$C$2:$C$26,$I545)</f>
        <v>2718510542.4780579</v>
      </c>
      <c r="L545" s="209" cm="1">
        <f t="array" ref="L545">+DEMANDAS!$B$12*PARAMETROS!$B$19*INDEX('factores - departamento'!$C$2:$C$26,$I545)</f>
        <v>9172542508.4003506</v>
      </c>
      <c r="M545" s="22">
        <f t="shared" si="49"/>
        <v>8</v>
      </c>
      <c r="N545" s="22">
        <f t="shared" si="50"/>
        <v>800</v>
      </c>
      <c r="O545" s="22">
        <f t="shared" si="51"/>
        <v>3200</v>
      </c>
      <c r="P545" s="209">
        <f t="shared" si="52"/>
        <v>37914579.785255998</v>
      </c>
      <c r="Q545" s="209">
        <f t="shared" si="53"/>
        <v>339813817.80975723</v>
      </c>
      <c r="R545" s="209">
        <f t="shared" si="54"/>
        <v>1146567813.5500438</v>
      </c>
      <c r="S545" s="22">
        <f>MATCH(H545,'factores - departamento'!$A$2:$A$26,0)</f>
        <v>25</v>
      </c>
      <c r="T545" s="22" t="str" cm="1">
        <f t="array" ref="T545">INDEX('factores - departamento'!$G$2:$G$26,S545)</f>
        <v>AGRLIM</v>
      </c>
    </row>
    <row r="546" spans="1:20" x14ac:dyDescent="0.3">
      <c r="A546" s="22" t="str">
        <f>+'MOVIL-ESTACIONES'!A546</f>
        <v>ESTUCA04</v>
      </c>
      <c r="B546" s="22">
        <f>+'MOVIL-ESTACIONES'!E546</f>
        <v>1</v>
      </c>
      <c r="C546" s="22">
        <f>+'MOVIL-ESTACIONES'!F546</f>
        <v>100</v>
      </c>
      <c r="D546" s="22">
        <f>+'MOVIL-ESTACIONES'!G546</f>
        <v>400</v>
      </c>
      <c r="E546" s="22" t="str">
        <f>+'MOVIL-ESTACIONES'!H546</f>
        <v>BSCLIM</v>
      </c>
      <c r="F546" s="22" t="str">
        <f>+'MOVIL-ESTACIONES'!I546</f>
        <v>RNCLIM</v>
      </c>
      <c r="G546" s="22" t="str">
        <f>+'MOVIL-ESTACIONES'!J546</f>
        <v>SGWLIM</v>
      </c>
      <c r="H546" s="22" t="str">
        <f>+'MOVIL-ESTACIONES'!L546</f>
        <v>UCAYALI</v>
      </c>
      <c r="I546" s="22">
        <f>MATCH(H546,'factores - departamento'!$A$2:$A$26,0)</f>
        <v>25</v>
      </c>
      <c r="J546" s="209" cm="1">
        <f t="array" ref="J546">+DEMANDAS!$B$12*PARAMETROS!$B$17*INDEX('factores - departamento'!$C$2:$C$26,$I546)</f>
        <v>303316638.28204799</v>
      </c>
      <c r="K546" s="209" cm="1">
        <f t="array" ref="K546">+DEMANDAS!$B$12*PARAMETROS!$B$18*INDEX('factores - departamento'!$C$2:$C$26,$I546)</f>
        <v>2718510542.4780579</v>
      </c>
      <c r="L546" s="209" cm="1">
        <f t="array" ref="L546">+DEMANDAS!$B$12*PARAMETROS!$B$19*INDEX('factores - departamento'!$C$2:$C$26,$I546)</f>
        <v>9172542508.4003506</v>
      </c>
      <c r="M546" s="22">
        <f t="shared" si="49"/>
        <v>8</v>
      </c>
      <c r="N546" s="22">
        <f t="shared" si="50"/>
        <v>800</v>
      </c>
      <c r="O546" s="22">
        <f t="shared" si="51"/>
        <v>3200</v>
      </c>
      <c r="P546" s="209">
        <f t="shared" si="52"/>
        <v>37914579.785255998</v>
      </c>
      <c r="Q546" s="209">
        <f t="shared" si="53"/>
        <v>339813817.80975723</v>
      </c>
      <c r="R546" s="209">
        <f t="shared" si="54"/>
        <v>1146567813.5500438</v>
      </c>
      <c r="S546" s="22">
        <f>MATCH(H546,'factores - departamento'!$A$2:$A$26,0)</f>
        <v>25</v>
      </c>
      <c r="T546" s="22" t="str" cm="1">
        <f t="array" ref="T546">INDEX('factores - departamento'!$G$2:$G$26,S546)</f>
        <v>AGRLIM</v>
      </c>
    </row>
    <row r="547" spans="1:20" x14ac:dyDescent="0.3">
      <c r="A547" s="22" t="str">
        <f>+'MOVIL-ESTACIONES'!A547</f>
        <v>ESTUCA05</v>
      </c>
      <c r="B547" s="22">
        <f>+'MOVIL-ESTACIONES'!E547</f>
        <v>1</v>
      </c>
      <c r="C547" s="22">
        <f>+'MOVIL-ESTACIONES'!F547</f>
        <v>100</v>
      </c>
      <c r="D547" s="22">
        <f>+'MOVIL-ESTACIONES'!G547</f>
        <v>400</v>
      </c>
      <c r="E547" s="22" t="str">
        <f>+'MOVIL-ESTACIONES'!H547</f>
        <v>BSCLIM</v>
      </c>
      <c r="F547" s="22" t="str">
        <f>+'MOVIL-ESTACIONES'!I547</f>
        <v>RNCLIM</v>
      </c>
      <c r="G547" s="22" t="str">
        <f>+'MOVIL-ESTACIONES'!J547</f>
        <v>SGWLIM</v>
      </c>
      <c r="H547" s="22" t="str">
        <f>+'MOVIL-ESTACIONES'!L547</f>
        <v>UCAYALI</v>
      </c>
      <c r="I547" s="22">
        <f>MATCH(H547,'factores - departamento'!$A$2:$A$26,0)</f>
        <v>25</v>
      </c>
      <c r="J547" s="209" cm="1">
        <f t="array" ref="J547">+DEMANDAS!$B$12*PARAMETROS!$B$17*INDEX('factores - departamento'!$C$2:$C$26,$I547)</f>
        <v>303316638.28204799</v>
      </c>
      <c r="K547" s="209" cm="1">
        <f t="array" ref="K547">+DEMANDAS!$B$12*PARAMETROS!$B$18*INDEX('factores - departamento'!$C$2:$C$26,$I547)</f>
        <v>2718510542.4780579</v>
      </c>
      <c r="L547" s="209" cm="1">
        <f t="array" ref="L547">+DEMANDAS!$B$12*PARAMETROS!$B$19*INDEX('factores - departamento'!$C$2:$C$26,$I547)</f>
        <v>9172542508.4003506</v>
      </c>
      <c r="M547" s="22">
        <f t="shared" si="49"/>
        <v>8</v>
      </c>
      <c r="N547" s="22">
        <f t="shared" si="50"/>
        <v>800</v>
      </c>
      <c r="O547" s="22">
        <f t="shared" si="51"/>
        <v>3200</v>
      </c>
      <c r="P547" s="209">
        <f t="shared" si="52"/>
        <v>37914579.785255998</v>
      </c>
      <c r="Q547" s="209">
        <f t="shared" si="53"/>
        <v>339813817.80975723</v>
      </c>
      <c r="R547" s="209">
        <f t="shared" si="54"/>
        <v>1146567813.5500438</v>
      </c>
      <c r="S547" s="22">
        <f>MATCH(H547,'factores - departamento'!$A$2:$A$26,0)</f>
        <v>25</v>
      </c>
      <c r="T547" s="22" t="str" cm="1">
        <f t="array" ref="T547">INDEX('factores - departamento'!$G$2:$G$26,S547)</f>
        <v>AGRLIM</v>
      </c>
    </row>
    <row r="548" spans="1:20" x14ac:dyDescent="0.3">
      <c r="A548" s="22" t="str">
        <f>+'MOVIL-ESTACIONES'!A548</f>
        <v>ESTUCA06</v>
      </c>
      <c r="B548" s="22">
        <f>+'MOVIL-ESTACIONES'!E548</f>
        <v>1</v>
      </c>
      <c r="C548" s="22">
        <f>+'MOVIL-ESTACIONES'!F548</f>
        <v>100</v>
      </c>
      <c r="D548" s="22">
        <f>+'MOVIL-ESTACIONES'!G548</f>
        <v>400</v>
      </c>
      <c r="E548" s="22" t="str">
        <f>+'MOVIL-ESTACIONES'!H548</f>
        <v>BSCLIM</v>
      </c>
      <c r="F548" s="22" t="str">
        <f>+'MOVIL-ESTACIONES'!I548</f>
        <v>RNCLIM</v>
      </c>
      <c r="G548" s="22" t="str">
        <f>+'MOVIL-ESTACIONES'!J548</f>
        <v>SGWLIM</v>
      </c>
      <c r="H548" s="22" t="str">
        <f>+'MOVIL-ESTACIONES'!L548</f>
        <v>UCAYALI</v>
      </c>
      <c r="I548" s="22">
        <f>MATCH(H548,'factores - departamento'!$A$2:$A$26,0)</f>
        <v>25</v>
      </c>
      <c r="J548" s="209" cm="1">
        <f t="array" ref="J548">+DEMANDAS!$B$12*PARAMETROS!$B$17*INDEX('factores - departamento'!$C$2:$C$26,$I548)</f>
        <v>303316638.28204799</v>
      </c>
      <c r="K548" s="209" cm="1">
        <f t="array" ref="K548">+DEMANDAS!$B$12*PARAMETROS!$B$18*INDEX('factores - departamento'!$C$2:$C$26,$I548)</f>
        <v>2718510542.4780579</v>
      </c>
      <c r="L548" s="209" cm="1">
        <f t="array" ref="L548">+DEMANDAS!$B$12*PARAMETROS!$B$19*INDEX('factores - departamento'!$C$2:$C$26,$I548)</f>
        <v>9172542508.4003506</v>
      </c>
      <c r="M548" s="22">
        <f t="shared" si="49"/>
        <v>8</v>
      </c>
      <c r="N548" s="22">
        <f t="shared" si="50"/>
        <v>800</v>
      </c>
      <c r="O548" s="22">
        <f t="shared" si="51"/>
        <v>3200</v>
      </c>
      <c r="P548" s="209">
        <f t="shared" si="52"/>
        <v>37914579.785255998</v>
      </c>
      <c r="Q548" s="209">
        <f t="shared" si="53"/>
        <v>339813817.80975723</v>
      </c>
      <c r="R548" s="209">
        <f t="shared" si="54"/>
        <v>1146567813.5500438</v>
      </c>
      <c r="S548" s="22">
        <f>MATCH(H548,'factores - departamento'!$A$2:$A$26,0)</f>
        <v>25</v>
      </c>
      <c r="T548" s="22" t="str" cm="1">
        <f t="array" ref="T548">INDEX('factores - departamento'!$G$2:$G$26,S548)</f>
        <v>AGRLIM</v>
      </c>
    </row>
    <row r="549" spans="1:20" x14ac:dyDescent="0.3">
      <c r="A549" s="22" t="str">
        <f>+'MOVIL-ESTACIONES'!A549</f>
        <v>ESTUCA07</v>
      </c>
      <c r="B549" s="22">
        <f>+'MOVIL-ESTACIONES'!E549</f>
        <v>1</v>
      </c>
      <c r="C549" s="22">
        <f>+'MOVIL-ESTACIONES'!F549</f>
        <v>100</v>
      </c>
      <c r="D549" s="22">
        <f>+'MOVIL-ESTACIONES'!G549</f>
        <v>400</v>
      </c>
      <c r="E549" s="22" t="str">
        <f>+'MOVIL-ESTACIONES'!H549</f>
        <v>BSCLIM</v>
      </c>
      <c r="F549" s="22" t="str">
        <f>+'MOVIL-ESTACIONES'!I549</f>
        <v>RNCLIM</v>
      </c>
      <c r="G549" s="22" t="str">
        <f>+'MOVIL-ESTACIONES'!J549</f>
        <v>SGWLIM</v>
      </c>
      <c r="H549" s="22" t="str">
        <f>+'MOVIL-ESTACIONES'!L549</f>
        <v>UCAYALI</v>
      </c>
      <c r="I549" s="22">
        <f>MATCH(H549,'factores - departamento'!$A$2:$A$26,0)</f>
        <v>25</v>
      </c>
      <c r="J549" s="209" cm="1">
        <f t="array" ref="J549">+DEMANDAS!$B$12*PARAMETROS!$B$17*INDEX('factores - departamento'!$C$2:$C$26,$I549)</f>
        <v>303316638.28204799</v>
      </c>
      <c r="K549" s="209" cm="1">
        <f t="array" ref="K549">+DEMANDAS!$B$12*PARAMETROS!$B$18*INDEX('factores - departamento'!$C$2:$C$26,$I549)</f>
        <v>2718510542.4780579</v>
      </c>
      <c r="L549" s="209" cm="1">
        <f t="array" ref="L549">+DEMANDAS!$B$12*PARAMETROS!$B$19*INDEX('factores - departamento'!$C$2:$C$26,$I549)</f>
        <v>9172542508.4003506</v>
      </c>
      <c r="M549" s="22">
        <f t="shared" si="49"/>
        <v>8</v>
      </c>
      <c r="N549" s="22">
        <f t="shared" si="50"/>
        <v>800</v>
      </c>
      <c r="O549" s="22">
        <f t="shared" si="51"/>
        <v>3200</v>
      </c>
      <c r="P549" s="209">
        <f t="shared" si="52"/>
        <v>37914579.785255998</v>
      </c>
      <c r="Q549" s="209">
        <f t="shared" si="53"/>
        <v>339813817.80975723</v>
      </c>
      <c r="R549" s="209">
        <f t="shared" si="54"/>
        <v>1146567813.5500438</v>
      </c>
      <c r="S549" s="22">
        <f>MATCH(H549,'factores - departamento'!$A$2:$A$26,0)</f>
        <v>25</v>
      </c>
      <c r="T549" s="22" t="str" cm="1">
        <f t="array" ref="T549">INDEX('factores - departamento'!$G$2:$G$26,S549)</f>
        <v>AGRLIM</v>
      </c>
    </row>
    <row r="550" spans="1:20" x14ac:dyDescent="0.3">
      <c r="A550" s="22" t="str">
        <f>+'MOVIL-ESTACIONES'!A550</f>
        <v>ESTUCA08</v>
      </c>
      <c r="B550" s="22">
        <f>+'MOVIL-ESTACIONES'!E550</f>
        <v>1</v>
      </c>
      <c r="C550" s="22">
        <f>+'MOVIL-ESTACIONES'!F550</f>
        <v>100</v>
      </c>
      <c r="D550" s="22">
        <f>+'MOVIL-ESTACIONES'!G550</f>
        <v>400</v>
      </c>
      <c r="E550" s="22" t="str">
        <f>+'MOVIL-ESTACIONES'!H550</f>
        <v>BSCLIM</v>
      </c>
      <c r="F550" s="22" t="str">
        <f>+'MOVIL-ESTACIONES'!I550</f>
        <v>RNCLIM</v>
      </c>
      <c r="G550" s="22" t="str">
        <f>+'MOVIL-ESTACIONES'!J550</f>
        <v>SGWLIM</v>
      </c>
      <c r="H550" s="22" t="str">
        <f>+'MOVIL-ESTACIONES'!L550</f>
        <v>UCAYALI</v>
      </c>
      <c r="I550" s="22">
        <f>MATCH(H550,'factores - departamento'!$A$2:$A$26,0)</f>
        <v>25</v>
      </c>
      <c r="J550" s="209" cm="1">
        <f t="array" ref="J550">+DEMANDAS!$B$12*PARAMETROS!$B$17*INDEX('factores - departamento'!$C$2:$C$26,$I550)</f>
        <v>303316638.28204799</v>
      </c>
      <c r="K550" s="209" cm="1">
        <f t="array" ref="K550">+DEMANDAS!$B$12*PARAMETROS!$B$18*INDEX('factores - departamento'!$C$2:$C$26,$I550)</f>
        <v>2718510542.4780579</v>
      </c>
      <c r="L550" s="209" cm="1">
        <f t="array" ref="L550">+DEMANDAS!$B$12*PARAMETROS!$B$19*INDEX('factores - departamento'!$C$2:$C$26,$I550)</f>
        <v>9172542508.4003506</v>
      </c>
      <c r="M550" s="22">
        <f t="shared" si="49"/>
        <v>8</v>
      </c>
      <c r="N550" s="22">
        <f t="shared" si="50"/>
        <v>800</v>
      </c>
      <c r="O550" s="22">
        <f t="shared" si="51"/>
        <v>3200</v>
      </c>
      <c r="P550" s="209">
        <f t="shared" si="52"/>
        <v>37914579.785255998</v>
      </c>
      <c r="Q550" s="209">
        <f t="shared" si="53"/>
        <v>339813817.80975723</v>
      </c>
      <c r="R550" s="209">
        <f t="shared" si="54"/>
        <v>1146567813.5500438</v>
      </c>
      <c r="S550" s="22">
        <f>MATCH(H550,'factores - departamento'!$A$2:$A$26,0)</f>
        <v>25</v>
      </c>
      <c r="T550" s="22" t="str" cm="1">
        <f t="array" ref="T550">INDEX('factores - departamento'!$G$2:$G$26,S550)</f>
        <v>AGRLIM</v>
      </c>
    </row>
    <row r="551" spans="1:20" x14ac:dyDescent="0.3">
      <c r="J551" s="32"/>
      <c r="K551" s="32"/>
      <c r="L551" s="32"/>
    </row>
    <row r="552" spans="1:20" x14ac:dyDescent="0.3">
      <c r="J552" s="32"/>
      <c r="K552" s="32"/>
      <c r="L552" s="32"/>
    </row>
    <row r="553" spans="1:20" x14ac:dyDescent="0.3">
      <c r="J553" s="32"/>
      <c r="K553" s="32"/>
      <c r="L553" s="32"/>
    </row>
    <row r="554" spans="1:20" x14ac:dyDescent="0.3">
      <c r="J554" s="32"/>
      <c r="K554" s="32"/>
      <c r="L554" s="32"/>
    </row>
    <row r="555" spans="1:20" x14ac:dyDescent="0.3">
      <c r="J555" s="32"/>
      <c r="K555" s="32"/>
      <c r="L555" s="32"/>
    </row>
    <row r="556" spans="1:20" x14ac:dyDescent="0.3">
      <c r="J556" s="32"/>
      <c r="K556" s="32"/>
      <c r="L556" s="32"/>
    </row>
    <row r="557" spans="1:20" x14ac:dyDescent="0.3">
      <c r="J557" s="32"/>
      <c r="K557" s="32"/>
      <c r="L557" s="32"/>
    </row>
    <row r="558" spans="1:20" x14ac:dyDescent="0.3">
      <c r="J558" s="32"/>
      <c r="K558" s="32"/>
      <c r="L558" s="32"/>
    </row>
    <row r="559" spans="1:20" x14ac:dyDescent="0.3">
      <c r="J559" s="32"/>
      <c r="K559" s="32"/>
      <c r="L559" s="32"/>
    </row>
    <row r="560" spans="1:20" x14ac:dyDescent="0.3">
      <c r="J560" s="32"/>
      <c r="K560" s="32"/>
      <c r="L560" s="32"/>
    </row>
    <row r="561" spans="10:12" x14ac:dyDescent="0.3">
      <c r="J561" s="32"/>
      <c r="K561" s="32"/>
      <c r="L561" s="32"/>
    </row>
    <row r="562" spans="10:12" x14ac:dyDescent="0.3">
      <c r="J562" s="32"/>
      <c r="K562" s="32"/>
      <c r="L562" s="32"/>
    </row>
    <row r="563" spans="10:12" x14ac:dyDescent="0.3">
      <c r="J563" s="32"/>
      <c r="K563" s="32"/>
      <c r="L563" s="32"/>
    </row>
    <row r="564" spans="10:12" x14ac:dyDescent="0.3">
      <c r="J564" s="32"/>
      <c r="K564" s="32"/>
      <c r="L564" s="32"/>
    </row>
    <row r="565" spans="10:12" x14ac:dyDescent="0.3">
      <c r="J565" s="32"/>
      <c r="K565" s="32"/>
      <c r="L565" s="32"/>
    </row>
    <row r="566" spans="10:12" x14ac:dyDescent="0.3">
      <c r="J566" s="32"/>
      <c r="K566" s="32"/>
      <c r="L566" s="32"/>
    </row>
    <row r="567" spans="10:12" x14ac:dyDescent="0.3">
      <c r="J567" s="32"/>
      <c r="K567" s="32"/>
      <c r="L567" s="32"/>
    </row>
    <row r="568" spans="10:12" x14ac:dyDescent="0.3">
      <c r="J568" s="32"/>
      <c r="K568" s="32"/>
      <c r="L568" s="32"/>
    </row>
    <row r="569" spans="10:12" x14ac:dyDescent="0.3">
      <c r="J569" s="32"/>
      <c r="K569" s="32"/>
      <c r="L569" s="32"/>
    </row>
    <row r="570" spans="10:12" x14ac:dyDescent="0.3">
      <c r="J570" s="32"/>
      <c r="K570" s="32"/>
      <c r="L570" s="32"/>
    </row>
    <row r="571" spans="10:12" x14ac:dyDescent="0.3">
      <c r="J571" s="32"/>
      <c r="K571" s="32"/>
      <c r="L571" s="32"/>
    </row>
    <row r="572" spans="10:12" x14ac:dyDescent="0.3">
      <c r="J572" s="32"/>
      <c r="K572" s="32"/>
      <c r="L572" s="32"/>
    </row>
    <row r="573" spans="10:12" x14ac:dyDescent="0.3">
      <c r="J573" s="32"/>
      <c r="K573" s="32"/>
      <c r="L573" s="32"/>
    </row>
    <row r="574" spans="10:12" x14ac:dyDescent="0.3">
      <c r="J574" s="32"/>
      <c r="K574" s="32"/>
      <c r="L574" s="32"/>
    </row>
    <row r="575" spans="10:12" x14ac:dyDescent="0.3">
      <c r="J575" s="32"/>
      <c r="K575" s="32"/>
      <c r="L575" s="32"/>
    </row>
    <row r="576" spans="10:12" x14ac:dyDescent="0.3">
      <c r="J576" s="32"/>
      <c r="K576" s="32"/>
      <c r="L576" s="32"/>
    </row>
    <row r="577" spans="10:12" x14ac:dyDescent="0.3">
      <c r="J577" s="32"/>
      <c r="K577" s="32"/>
      <c r="L577" s="32"/>
    </row>
    <row r="578" spans="10:12" x14ac:dyDescent="0.3">
      <c r="J578" s="32"/>
      <c r="K578" s="32"/>
      <c r="L578" s="32"/>
    </row>
    <row r="579" spans="10:12" x14ac:dyDescent="0.3">
      <c r="J579" s="32"/>
      <c r="K579" s="32"/>
      <c r="L579" s="32"/>
    </row>
    <row r="580" spans="10:12" x14ac:dyDescent="0.3">
      <c r="J580" s="32"/>
      <c r="K580" s="32"/>
      <c r="L580" s="32"/>
    </row>
    <row r="581" spans="10:12" x14ac:dyDescent="0.3">
      <c r="J581" s="32"/>
      <c r="K581" s="32"/>
      <c r="L581" s="32"/>
    </row>
    <row r="582" spans="10:12" x14ac:dyDescent="0.3">
      <c r="J582" s="32"/>
      <c r="K582" s="32"/>
      <c r="L582" s="32"/>
    </row>
    <row r="583" spans="10:12" x14ac:dyDescent="0.3">
      <c r="J583" s="32"/>
      <c r="K583" s="32"/>
      <c r="L583" s="32"/>
    </row>
  </sheetData>
  <autoFilter ref="A1:T550"/>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Y144"/>
  <sheetViews>
    <sheetView workbookViewId="0">
      <pane xSplit="5" ySplit="1" topLeftCell="F2" activePane="bottomRight" state="frozen"/>
      <selection pane="topRight" activeCell="F1" sqref="F1"/>
      <selection pane="bottomLeft" activeCell="A2" sqref="A2"/>
      <selection pane="bottomRight" activeCell="F2" sqref="F2"/>
    </sheetView>
  </sheetViews>
  <sheetFormatPr baseColWidth="10" defaultRowHeight="14.4" x14ac:dyDescent="0.3"/>
  <cols>
    <col min="1" max="2" width="10.44140625" bestFit="1" customWidth="1"/>
    <col min="3" max="4" width="10.5546875" bestFit="1" customWidth="1"/>
    <col min="5" max="5" width="17.21875" bestFit="1" customWidth="1"/>
    <col min="6" max="11" width="14.21875" bestFit="1" customWidth="1"/>
    <col min="12" max="12" width="13.44140625" bestFit="1" customWidth="1"/>
    <col min="13" max="13" width="16" bestFit="1" customWidth="1"/>
    <col min="14" max="14" width="15.88671875" bestFit="1" customWidth="1"/>
    <col min="15" max="15" width="15.109375" bestFit="1" customWidth="1"/>
    <col min="16" max="16" width="15.21875" bestFit="1" customWidth="1"/>
    <col min="17" max="17" width="12.5546875" bestFit="1" customWidth="1"/>
    <col min="18" max="18" width="13.109375" bestFit="1" customWidth="1"/>
    <col min="19" max="19" width="13.77734375" bestFit="1" customWidth="1"/>
    <col min="20" max="20" width="13.44140625" bestFit="1" customWidth="1"/>
    <col min="21" max="21" width="14" bestFit="1" customWidth="1"/>
    <col min="22" max="22" width="9.33203125" bestFit="1" customWidth="1"/>
    <col min="23" max="23" width="8.6640625" bestFit="1" customWidth="1"/>
    <col min="24" max="24" width="9.77734375" bestFit="1" customWidth="1"/>
    <col min="25" max="25" width="14.109375" bestFit="1" customWidth="1"/>
    <col min="28" max="35" width="10.21875" bestFit="1" customWidth="1"/>
  </cols>
  <sheetData>
    <row r="1" spans="1:25" ht="28.8" x14ac:dyDescent="0.3">
      <c r="A1" s="117" t="s">
        <v>1394</v>
      </c>
      <c r="B1" s="117" t="s">
        <v>1395</v>
      </c>
      <c r="C1" s="117" t="s">
        <v>1396</v>
      </c>
      <c r="D1" s="117" t="s">
        <v>1397</v>
      </c>
      <c r="E1" s="117" t="s">
        <v>1398</v>
      </c>
      <c r="F1" s="117" t="s">
        <v>1399</v>
      </c>
      <c r="G1" s="117" t="s">
        <v>1400</v>
      </c>
      <c r="H1" s="117" t="s">
        <v>1401</v>
      </c>
      <c r="I1" s="117" t="s">
        <v>1402</v>
      </c>
      <c r="J1" s="117" t="s">
        <v>1403</v>
      </c>
      <c r="K1" s="117" t="s">
        <v>1404</v>
      </c>
      <c r="L1" s="118" t="s">
        <v>1405</v>
      </c>
      <c r="M1" s="117" t="s">
        <v>1406</v>
      </c>
      <c r="N1" s="117" t="s">
        <v>1407</v>
      </c>
      <c r="O1" s="117" t="s">
        <v>1408</v>
      </c>
      <c r="P1" s="117" t="s">
        <v>1409</v>
      </c>
      <c r="Q1" s="117" t="s">
        <v>1410</v>
      </c>
      <c r="R1" s="117" t="s">
        <v>1411</v>
      </c>
      <c r="S1" s="62" t="s">
        <v>1663</v>
      </c>
      <c r="T1" s="62" t="s">
        <v>1664</v>
      </c>
      <c r="U1" s="62" t="s">
        <v>1665</v>
      </c>
      <c r="V1" s="87" t="s">
        <v>1926</v>
      </c>
      <c r="W1" s="87" t="s">
        <v>1927</v>
      </c>
      <c r="X1" s="87" t="s">
        <v>1928</v>
      </c>
      <c r="Y1" s="87" t="s">
        <v>1929</v>
      </c>
    </row>
    <row r="2" spans="1:25" x14ac:dyDescent="0.3">
      <c r="A2" s="210">
        <v>-78.199191612602377</v>
      </c>
      <c r="B2" s="210">
        <v>-5.18620335539892</v>
      </c>
      <c r="C2" s="210">
        <v>-77.666338999827829</v>
      </c>
      <c r="D2" s="210">
        <v>-5.9305057861528478</v>
      </c>
      <c r="E2" s="123" t="s">
        <v>1249</v>
      </c>
      <c r="F2" s="123" t="s">
        <v>93</v>
      </c>
      <c r="G2" s="123" t="s">
        <v>93</v>
      </c>
      <c r="H2" s="123" t="s">
        <v>93</v>
      </c>
      <c r="I2" s="123" t="s">
        <v>93</v>
      </c>
      <c r="J2" s="123" t="str">
        <f>+I2</f>
        <v>AMAZONAS</v>
      </c>
      <c r="K2" s="123" t="str">
        <f>+I2</f>
        <v>AMAZONAS</v>
      </c>
      <c r="L2" s="211">
        <f>SQRT(   (A2-C2)^2    +(B2-D2)^2   )*111318.85/1000</f>
        <v>101.89889513573138</v>
      </c>
      <c r="M2" s="212">
        <v>0</v>
      </c>
      <c r="N2" s="212">
        <v>100</v>
      </c>
      <c r="O2" s="212">
        <v>0</v>
      </c>
      <c r="P2" s="213">
        <f>IF(M2&gt;0,3,0)</f>
        <v>0</v>
      </c>
      <c r="Q2" s="213">
        <f>IF(N2&gt;0,3,0)</f>
        <v>3</v>
      </c>
      <c r="R2" s="213">
        <f>IF(O2&gt;0,5,0)</f>
        <v>0</v>
      </c>
      <c r="S2" s="63">
        <f t="shared" ref="S2:S33" si="0">IF(P2&gt;0,   M2/P2,   0)</f>
        <v>0</v>
      </c>
      <c r="T2" s="63">
        <f t="shared" ref="T2:T33" si="1">IF(Q2&gt;0,   N2/Q2,   0)</f>
        <v>33.333333333333336</v>
      </c>
      <c r="U2" s="63">
        <f t="shared" ref="U2:U33" si="2">IF(R2&gt;0,   O2/R2,   0)</f>
        <v>0</v>
      </c>
      <c r="V2" s="214" t="str">
        <f t="shared" ref="V2:V33" si="3">IF(Q2&gt;0,"FIBRA",IF(R2&gt;0,"RADIO","SATELITE"))</f>
        <v>FIBRA</v>
      </c>
      <c r="W2" s="63">
        <f t="shared" ref="W2:W33" si="4">SUM(M2:O2)</f>
        <v>100</v>
      </c>
      <c r="X2" s="215">
        <f t="shared" ref="X2:X33" si="5">SUM(P2:R2)</f>
        <v>3</v>
      </c>
      <c r="Y2" s="63">
        <f t="shared" ref="Y2:Y33" si="6">+W2/X2</f>
        <v>33.333333333333336</v>
      </c>
    </row>
    <row r="3" spans="1:25" x14ac:dyDescent="0.3">
      <c r="A3" s="210">
        <v>-78.760024568184534</v>
      </c>
      <c r="B3" s="210">
        <v>-6.2686263495363459</v>
      </c>
      <c r="C3" s="210">
        <v>-78.304856197445986</v>
      </c>
      <c r="D3" s="210">
        <v>-5.8957313556774036</v>
      </c>
      <c r="E3" s="123" t="s">
        <v>1249</v>
      </c>
      <c r="F3" s="123" t="s">
        <v>93</v>
      </c>
      <c r="G3" s="123" t="s">
        <v>93</v>
      </c>
      <c r="H3" s="123" t="s">
        <v>93</v>
      </c>
      <c r="I3" s="123" t="s">
        <v>93</v>
      </c>
      <c r="J3" s="123" t="str">
        <f t="shared" ref="J3:J66" si="7">+I3</f>
        <v>AMAZONAS</v>
      </c>
      <c r="K3" s="123" t="str">
        <f t="shared" ref="K3:K66" si="8">+I3</f>
        <v>AMAZONAS</v>
      </c>
      <c r="L3" s="211">
        <f t="shared" ref="L3:L66" si="9">SQRT(   (A3-C3)^2    +(B3-D3)^2   )*111318.85/1000</f>
        <v>65.501369908325103</v>
      </c>
      <c r="M3" s="212">
        <f>+M2+1</f>
        <v>1</v>
      </c>
      <c r="N3" s="212">
        <v>100</v>
      </c>
      <c r="O3" s="212">
        <v>0</v>
      </c>
      <c r="P3" s="213">
        <f t="shared" ref="P3:P66" si="10">IF(M3&gt;0,3,0)</f>
        <v>3</v>
      </c>
      <c r="Q3" s="213">
        <f t="shared" ref="Q3:Q66" si="11">IF(N3&gt;0,3,0)</f>
        <v>3</v>
      </c>
      <c r="R3" s="213">
        <f t="shared" ref="R3:R66" si="12">IF(O3&gt;0,5,0)</f>
        <v>0</v>
      </c>
      <c r="S3" s="63">
        <f t="shared" si="0"/>
        <v>0.33333333333333331</v>
      </c>
      <c r="T3" s="63">
        <f t="shared" si="1"/>
        <v>33.333333333333336</v>
      </c>
      <c r="U3" s="63">
        <f t="shared" si="2"/>
        <v>0</v>
      </c>
      <c r="V3" s="214" t="str">
        <f t="shared" si="3"/>
        <v>FIBRA</v>
      </c>
      <c r="W3" s="63">
        <f t="shared" si="4"/>
        <v>101</v>
      </c>
      <c r="X3" s="215">
        <f t="shared" si="5"/>
        <v>6</v>
      </c>
      <c r="Y3" s="63">
        <f t="shared" si="6"/>
        <v>16.833333333333332</v>
      </c>
    </row>
    <row r="4" spans="1:25" x14ac:dyDescent="0.3">
      <c r="A4" s="210">
        <v>-78.593161321986386</v>
      </c>
      <c r="B4" s="210">
        <v>-6.1164880285482228</v>
      </c>
      <c r="C4" s="210">
        <v>-76.546030754029147</v>
      </c>
      <c r="D4" s="210">
        <v>-11.88762580959434</v>
      </c>
      <c r="E4" s="123" t="s">
        <v>1412</v>
      </c>
      <c r="F4" s="123" t="s">
        <v>93</v>
      </c>
      <c r="G4" s="123" t="s">
        <v>93</v>
      </c>
      <c r="H4" s="123" t="s">
        <v>93</v>
      </c>
      <c r="I4" s="123" t="s">
        <v>1413</v>
      </c>
      <c r="J4" s="123" t="str">
        <f t="shared" si="7"/>
        <v>EXTRANJERO</v>
      </c>
      <c r="K4" s="123" t="str">
        <f t="shared" si="8"/>
        <v>EXTRANJERO</v>
      </c>
      <c r="L4" s="211">
        <f t="shared" si="9"/>
        <v>681.65663864463977</v>
      </c>
      <c r="M4" s="212">
        <f t="shared" ref="M4:M22" si="13">+M3+1</f>
        <v>2</v>
      </c>
      <c r="N4" s="212">
        <v>0</v>
      </c>
      <c r="O4" s="212">
        <v>0</v>
      </c>
      <c r="P4" s="213">
        <f t="shared" si="10"/>
        <v>3</v>
      </c>
      <c r="Q4" s="213">
        <f t="shared" si="11"/>
        <v>0</v>
      </c>
      <c r="R4" s="213">
        <f t="shared" si="12"/>
        <v>0</v>
      </c>
      <c r="S4" s="63">
        <f t="shared" si="0"/>
        <v>0.66666666666666663</v>
      </c>
      <c r="T4" s="63">
        <f t="shared" si="1"/>
        <v>0</v>
      </c>
      <c r="U4" s="63">
        <f t="shared" si="2"/>
        <v>0</v>
      </c>
      <c r="V4" s="214" t="str">
        <f t="shared" si="3"/>
        <v>SATELITE</v>
      </c>
      <c r="W4" s="63">
        <f t="shared" si="4"/>
        <v>2</v>
      </c>
      <c r="X4" s="215">
        <f t="shared" si="5"/>
        <v>3</v>
      </c>
      <c r="Y4" s="63">
        <f t="shared" si="6"/>
        <v>0.66666666666666663</v>
      </c>
    </row>
    <row r="5" spans="1:25" x14ac:dyDescent="0.3">
      <c r="A5" s="210">
        <v>-78.663285821740232</v>
      </c>
      <c r="B5" s="210">
        <v>-5.6125015233921074</v>
      </c>
      <c r="C5" s="210">
        <v>-77.150618235377777</v>
      </c>
      <c r="D5" s="210">
        <v>-11.585300946842125</v>
      </c>
      <c r="E5" s="123" t="s">
        <v>1412</v>
      </c>
      <c r="F5" s="123" t="s">
        <v>93</v>
      </c>
      <c r="G5" s="123" t="s">
        <v>93</v>
      </c>
      <c r="H5" s="123" t="s">
        <v>93</v>
      </c>
      <c r="I5" s="123" t="s">
        <v>1413</v>
      </c>
      <c r="J5" s="123" t="str">
        <f t="shared" si="7"/>
        <v>EXTRANJERO</v>
      </c>
      <c r="K5" s="123" t="str">
        <f t="shared" si="8"/>
        <v>EXTRANJERO</v>
      </c>
      <c r="L5" s="211">
        <f t="shared" si="9"/>
        <v>685.87676648327215</v>
      </c>
      <c r="M5" s="212">
        <f t="shared" si="13"/>
        <v>3</v>
      </c>
      <c r="N5" s="212">
        <v>0</v>
      </c>
      <c r="O5" s="212">
        <v>0</v>
      </c>
      <c r="P5" s="213">
        <f t="shared" si="10"/>
        <v>3</v>
      </c>
      <c r="Q5" s="213">
        <f t="shared" si="11"/>
        <v>0</v>
      </c>
      <c r="R5" s="213">
        <f t="shared" si="12"/>
        <v>0</v>
      </c>
      <c r="S5" s="63">
        <f t="shared" si="0"/>
        <v>1</v>
      </c>
      <c r="T5" s="63">
        <f t="shared" si="1"/>
        <v>0</v>
      </c>
      <c r="U5" s="63">
        <f t="shared" si="2"/>
        <v>0</v>
      </c>
      <c r="V5" s="214" t="str">
        <f t="shared" si="3"/>
        <v>SATELITE</v>
      </c>
      <c r="W5" s="63">
        <f t="shared" si="4"/>
        <v>3</v>
      </c>
      <c r="X5" s="215">
        <f t="shared" si="5"/>
        <v>3</v>
      </c>
      <c r="Y5" s="63">
        <f t="shared" si="6"/>
        <v>1</v>
      </c>
    </row>
    <row r="6" spans="1:25" x14ac:dyDescent="0.3">
      <c r="A6" s="210">
        <v>-77.96679156484258</v>
      </c>
      <c r="B6" s="210">
        <v>-5.7633465550529479</v>
      </c>
      <c r="C6" s="210">
        <v>-77.023861596257774</v>
      </c>
      <c r="D6" s="210">
        <v>-11.984104529679545</v>
      </c>
      <c r="E6" s="123" t="s">
        <v>1250</v>
      </c>
      <c r="F6" s="123" t="s">
        <v>93</v>
      </c>
      <c r="G6" s="123" t="s">
        <v>93</v>
      </c>
      <c r="H6" s="123" t="s">
        <v>93</v>
      </c>
      <c r="I6" s="123" t="s">
        <v>103</v>
      </c>
      <c r="J6" s="123" t="str">
        <f t="shared" si="7"/>
        <v>LIMA</v>
      </c>
      <c r="K6" s="123" t="str">
        <f t="shared" si="8"/>
        <v>LIMA</v>
      </c>
      <c r="L6" s="211">
        <f t="shared" si="9"/>
        <v>700.39770495960727</v>
      </c>
      <c r="M6" s="212">
        <f t="shared" si="13"/>
        <v>4</v>
      </c>
      <c r="N6" s="212">
        <v>150</v>
      </c>
      <c r="O6" s="212">
        <v>300</v>
      </c>
      <c r="P6" s="213">
        <f t="shared" si="10"/>
        <v>3</v>
      </c>
      <c r="Q6" s="213">
        <f t="shared" si="11"/>
        <v>3</v>
      </c>
      <c r="R6" s="213">
        <f t="shared" si="12"/>
        <v>5</v>
      </c>
      <c r="S6" s="63">
        <f t="shared" si="0"/>
        <v>1.3333333333333333</v>
      </c>
      <c r="T6" s="63">
        <f t="shared" si="1"/>
        <v>50</v>
      </c>
      <c r="U6" s="63">
        <f t="shared" si="2"/>
        <v>60</v>
      </c>
      <c r="V6" s="214" t="str">
        <f t="shared" si="3"/>
        <v>FIBRA</v>
      </c>
      <c r="W6" s="63">
        <f t="shared" si="4"/>
        <v>454</v>
      </c>
      <c r="X6" s="215">
        <f t="shared" si="5"/>
        <v>11</v>
      </c>
      <c r="Y6" s="63">
        <f t="shared" si="6"/>
        <v>41.272727272727273</v>
      </c>
    </row>
    <row r="7" spans="1:25" x14ac:dyDescent="0.3">
      <c r="A7" s="210">
        <v>-77.954584014314435</v>
      </c>
      <c r="B7" s="210">
        <v>-5.4114499734078771</v>
      </c>
      <c r="C7" s="210">
        <v>-77.472099742997543</v>
      </c>
      <c r="D7" s="210">
        <v>-11.703317848808254</v>
      </c>
      <c r="E7" s="123" t="s">
        <v>1250</v>
      </c>
      <c r="F7" s="123" t="s">
        <v>93</v>
      </c>
      <c r="G7" s="123" t="s">
        <v>93</v>
      </c>
      <c r="H7" s="123" t="s">
        <v>93</v>
      </c>
      <c r="I7" s="123" t="s">
        <v>103</v>
      </c>
      <c r="J7" s="123" t="str">
        <f t="shared" si="7"/>
        <v>LIMA</v>
      </c>
      <c r="K7" s="123" t="str">
        <f t="shared" si="8"/>
        <v>LIMA</v>
      </c>
      <c r="L7" s="211">
        <f t="shared" si="9"/>
        <v>702.45980529797305</v>
      </c>
      <c r="M7" s="212">
        <f t="shared" si="13"/>
        <v>5</v>
      </c>
      <c r="N7" s="212">
        <v>150</v>
      </c>
      <c r="O7" s="212">
        <v>300</v>
      </c>
      <c r="P7" s="213">
        <f t="shared" si="10"/>
        <v>3</v>
      </c>
      <c r="Q7" s="213">
        <f t="shared" si="11"/>
        <v>3</v>
      </c>
      <c r="R7" s="213">
        <f t="shared" si="12"/>
        <v>5</v>
      </c>
      <c r="S7" s="63">
        <f t="shared" si="0"/>
        <v>1.6666666666666667</v>
      </c>
      <c r="T7" s="63">
        <f t="shared" si="1"/>
        <v>50</v>
      </c>
      <c r="U7" s="63">
        <f t="shared" si="2"/>
        <v>60</v>
      </c>
      <c r="V7" s="214" t="str">
        <f t="shared" si="3"/>
        <v>FIBRA</v>
      </c>
      <c r="W7" s="63">
        <f t="shared" si="4"/>
        <v>455</v>
      </c>
      <c r="X7" s="215">
        <f t="shared" si="5"/>
        <v>11</v>
      </c>
      <c r="Y7" s="63">
        <f t="shared" si="6"/>
        <v>41.363636363636367</v>
      </c>
    </row>
    <row r="8" spans="1:25" x14ac:dyDescent="0.3">
      <c r="A8" s="210">
        <v>-77.601088290153115</v>
      </c>
      <c r="B8" s="210">
        <v>-10.466283442160869</v>
      </c>
      <c r="C8" s="210">
        <v>-77.580412362192106</v>
      </c>
      <c r="D8" s="210">
        <v>-9.8019958732161747</v>
      </c>
      <c r="E8" s="123" t="s">
        <v>1249</v>
      </c>
      <c r="F8" s="123" t="s">
        <v>70</v>
      </c>
      <c r="G8" s="123" t="s">
        <v>70</v>
      </c>
      <c r="H8" s="123" t="s">
        <v>70</v>
      </c>
      <c r="I8" s="123" t="s">
        <v>70</v>
      </c>
      <c r="J8" s="123" t="str">
        <f t="shared" si="7"/>
        <v>ANCASH</v>
      </c>
      <c r="K8" s="123" t="str">
        <f t="shared" si="8"/>
        <v>ANCASH</v>
      </c>
      <c r="L8" s="211">
        <f t="shared" si="9"/>
        <v>73.983538503603327</v>
      </c>
      <c r="M8" s="212">
        <f t="shared" si="13"/>
        <v>6</v>
      </c>
      <c r="N8" s="212">
        <v>0</v>
      </c>
      <c r="O8" s="212">
        <v>0</v>
      </c>
      <c r="P8" s="213">
        <f t="shared" si="10"/>
        <v>3</v>
      </c>
      <c r="Q8" s="213">
        <f t="shared" si="11"/>
        <v>0</v>
      </c>
      <c r="R8" s="213">
        <f t="shared" si="12"/>
        <v>0</v>
      </c>
      <c r="S8" s="63">
        <f t="shared" si="0"/>
        <v>2</v>
      </c>
      <c r="T8" s="63">
        <f t="shared" si="1"/>
        <v>0</v>
      </c>
      <c r="U8" s="63">
        <f t="shared" si="2"/>
        <v>0</v>
      </c>
      <c r="V8" s="214" t="str">
        <f t="shared" si="3"/>
        <v>SATELITE</v>
      </c>
      <c r="W8" s="63">
        <f t="shared" si="4"/>
        <v>6</v>
      </c>
      <c r="X8" s="215">
        <f t="shared" si="5"/>
        <v>3</v>
      </c>
      <c r="Y8" s="63">
        <f t="shared" si="6"/>
        <v>2</v>
      </c>
    </row>
    <row r="9" spans="1:25" x14ac:dyDescent="0.3">
      <c r="A9" s="210">
        <v>-77.35699880741106</v>
      </c>
      <c r="B9" s="210">
        <v>-9.7420640721696561</v>
      </c>
      <c r="C9" s="210">
        <v>-77.990258993162584</v>
      </c>
      <c r="D9" s="210">
        <v>-9.5840231388287229</v>
      </c>
      <c r="E9" s="123" t="s">
        <v>1249</v>
      </c>
      <c r="F9" s="123" t="s">
        <v>70</v>
      </c>
      <c r="G9" s="123" t="s">
        <v>70</v>
      </c>
      <c r="H9" s="123" t="s">
        <v>70</v>
      </c>
      <c r="I9" s="123" t="s">
        <v>70</v>
      </c>
      <c r="J9" s="123" t="str">
        <f t="shared" si="7"/>
        <v>ANCASH</v>
      </c>
      <c r="K9" s="123" t="str">
        <f t="shared" si="8"/>
        <v>ANCASH</v>
      </c>
      <c r="L9" s="211">
        <f t="shared" si="9"/>
        <v>72.655946641510923</v>
      </c>
      <c r="M9" s="212">
        <f t="shared" si="13"/>
        <v>7</v>
      </c>
      <c r="N9" s="212">
        <v>0</v>
      </c>
      <c r="O9" s="212">
        <v>600</v>
      </c>
      <c r="P9" s="213">
        <f t="shared" si="10"/>
        <v>3</v>
      </c>
      <c r="Q9" s="213">
        <f t="shared" si="11"/>
        <v>0</v>
      </c>
      <c r="R9" s="213">
        <f t="shared" si="12"/>
        <v>5</v>
      </c>
      <c r="S9" s="63">
        <f t="shared" si="0"/>
        <v>2.3333333333333335</v>
      </c>
      <c r="T9" s="63">
        <f t="shared" si="1"/>
        <v>0</v>
      </c>
      <c r="U9" s="63">
        <f t="shared" si="2"/>
        <v>120</v>
      </c>
      <c r="V9" s="214" t="str">
        <f t="shared" si="3"/>
        <v>RADIO</v>
      </c>
      <c r="W9" s="63">
        <f t="shared" si="4"/>
        <v>607</v>
      </c>
      <c r="X9" s="215">
        <f t="shared" si="5"/>
        <v>8</v>
      </c>
      <c r="Y9" s="63">
        <f t="shared" si="6"/>
        <v>75.875</v>
      </c>
    </row>
    <row r="10" spans="1:25" x14ac:dyDescent="0.3">
      <c r="A10" s="210">
        <v>-77.787389605844567</v>
      </c>
      <c r="B10" s="210">
        <v>-8.8749546048168853</v>
      </c>
      <c r="C10" s="210">
        <v>-77.49008554588535</v>
      </c>
      <c r="D10" s="210">
        <v>-12.136245088057896</v>
      </c>
      <c r="E10" s="123" t="s">
        <v>1412</v>
      </c>
      <c r="F10" s="123" t="s">
        <v>70</v>
      </c>
      <c r="G10" s="123" t="s">
        <v>70</v>
      </c>
      <c r="H10" s="123" t="s">
        <v>70</v>
      </c>
      <c r="I10" s="123" t="s">
        <v>1413</v>
      </c>
      <c r="J10" s="123" t="str">
        <f t="shared" si="7"/>
        <v>EXTRANJERO</v>
      </c>
      <c r="K10" s="123" t="str">
        <f t="shared" si="8"/>
        <v>EXTRANJERO</v>
      </c>
      <c r="L10" s="211">
        <f t="shared" si="9"/>
        <v>364.54850440362111</v>
      </c>
      <c r="M10" s="212">
        <f t="shared" si="13"/>
        <v>8</v>
      </c>
      <c r="N10" s="212">
        <v>200</v>
      </c>
      <c r="O10" s="212">
        <v>600</v>
      </c>
      <c r="P10" s="213">
        <f t="shared" si="10"/>
        <v>3</v>
      </c>
      <c r="Q10" s="213">
        <f t="shared" si="11"/>
        <v>3</v>
      </c>
      <c r="R10" s="213">
        <f t="shared" si="12"/>
        <v>5</v>
      </c>
      <c r="S10" s="63">
        <f t="shared" si="0"/>
        <v>2.6666666666666665</v>
      </c>
      <c r="T10" s="63">
        <f t="shared" si="1"/>
        <v>66.666666666666671</v>
      </c>
      <c r="U10" s="63">
        <f t="shared" si="2"/>
        <v>120</v>
      </c>
      <c r="V10" s="214" t="str">
        <f t="shared" si="3"/>
        <v>FIBRA</v>
      </c>
      <c r="W10" s="63">
        <f t="shared" si="4"/>
        <v>808</v>
      </c>
      <c r="X10" s="215">
        <f t="shared" si="5"/>
        <v>11</v>
      </c>
      <c r="Y10" s="63">
        <f t="shared" si="6"/>
        <v>73.454545454545453</v>
      </c>
    </row>
    <row r="11" spans="1:25" x14ac:dyDescent="0.3">
      <c r="A11" s="210">
        <v>-77.248342690743769</v>
      </c>
      <c r="B11" s="210">
        <v>-8.9087256349156299</v>
      </c>
      <c r="C11" s="210">
        <v>-76.679576275613911</v>
      </c>
      <c r="D11" s="210">
        <v>-11.792528814397977</v>
      </c>
      <c r="E11" s="123" t="s">
        <v>1412</v>
      </c>
      <c r="F11" s="123" t="s">
        <v>70</v>
      </c>
      <c r="G11" s="123" t="s">
        <v>70</v>
      </c>
      <c r="H11" s="123" t="s">
        <v>70</v>
      </c>
      <c r="I11" s="123" t="s">
        <v>1413</v>
      </c>
      <c r="J11" s="123" t="str">
        <f t="shared" si="7"/>
        <v>EXTRANJERO</v>
      </c>
      <c r="K11" s="123" t="str">
        <f t="shared" si="8"/>
        <v>EXTRANJERO</v>
      </c>
      <c r="L11" s="211">
        <f t="shared" si="9"/>
        <v>327.2057735585434</v>
      </c>
      <c r="M11" s="212">
        <f t="shared" si="13"/>
        <v>9</v>
      </c>
      <c r="N11" s="212">
        <v>200</v>
      </c>
      <c r="O11" s="212">
        <v>0</v>
      </c>
      <c r="P11" s="213">
        <f t="shared" si="10"/>
        <v>3</v>
      </c>
      <c r="Q11" s="213">
        <f t="shared" si="11"/>
        <v>3</v>
      </c>
      <c r="R11" s="213">
        <f t="shared" si="12"/>
        <v>0</v>
      </c>
      <c r="S11" s="63">
        <f t="shared" si="0"/>
        <v>3</v>
      </c>
      <c r="T11" s="63">
        <f t="shared" si="1"/>
        <v>66.666666666666671</v>
      </c>
      <c r="U11" s="63">
        <f t="shared" si="2"/>
        <v>0</v>
      </c>
      <c r="V11" s="214" t="str">
        <f t="shared" si="3"/>
        <v>FIBRA</v>
      </c>
      <c r="W11" s="63">
        <f t="shared" si="4"/>
        <v>209</v>
      </c>
      <c r="X11" s="215">
        <f t="shared" si="5"/>
        <v>6</v>
      </c>
      <c r="Y11" s="63">
        <f t="shared" si="6"/>
        <v>34.833333333333336</v>
      </c>
    </row>
    <row r="12" spans="1:25" x14ac:dyDescent="0.3">
      <c r="A12" s="210">
        <v>-77.526414386118503</v>
      </c>
      <c r="B12" s="210">
        <v>-9.41656843933219</v>
      </c>
      <c r="C12" s="210">
        <v>-76.753651789682053</v>
      </c>
      <c r="D12" s="210">
        <v>-12.53300809912119</v>
      </c>
      <c r="E12" s="123" t="s">
        <v>1250</v>
      </c>
      <c r="F12" s="123" t="s">
        <v>70</v>
      </c>
      <c r="G12" s="123" t="s">
        <v>70</v>
      </c>
      <c r="H12" s="123" t="s">
        <v>70</v>
      </c>
      <c r="I12" s="123" t="s">
        <v>103</v>
      </c>
      <c r="J12" s="123" t="str">
        <f t="shared" si="7"/>
        <v>LIMA</v>
      </c>
      <c r="K12" s="123" t="str">
        <f t="shared" si="8"/>
        <v>LIMA</v>
      </c>
      <c r="L12" s="211">
        <f t="shared" si="9"/>
        <v>357.42467053918608</v>
      </c>
      <c r="M12" s="212">
        <f t="shared" si="13"/>
        <v>10</v>
      </c>
      <c r="N12" s="212">
        <v>0</v>
      </c>
      <c r="O12" s="212">
        <v>0</v>
      </c>
      <c r="P12" s="213">
        <f t="shared" si="10"/>
        <v>3</v>
      </c>
      <c r="Q12" s="213">
        <f t="shared" si="11"/>
        <v>0</v>
      </c>
      <c r="R12" s="213">
        <f t="shared" si="12"/>
        <v>0</v>
      </c>
      <c r="S12" s="63">
        <f t="shared" si="0"/>
        <v>3.3333333333333335</v>
      </c>
      <c r="T12" s="63">
        <f t="shared" si="1"/>
        <v>0</v>
      </c>
      <c r="U12" s="63">
        <f t="shared" si="2"/>
        <v>0</v>
      </c>
      <c r="V12" s="214" t="str">
        <f t="shared" si="3"/>
        <v>SATELITE</v>
      </c>
      <c r="W12" s="63">
        <f t="shared" si="4"/>
        <v>10</v>
      </c>
      <c r="X12" s="215">
        <f t="shared" si="5"/>
        <v>3</v>
      </c>
      <c r="Y12" s="63">
        <f t="shared" si="6"/>
        <v>3.3333333333333335</v>
      </c>
    </row>
    <row r="13" spans="1:25" x14ac:dyDescent="0.3">
      <c r="A13" s="210">
        <v>-77.608043946114364</v>
      </c>
      <c r="B13" s="210">
        <v>-10.304962849614457</v>
      </c>
      <c r="C13" s="210">
        <v>-77.063953372718174</v>
      </c>
      <c r="D13" s="210">
        <v>-11.852162011820203</v>
      </c>
      <c r="E13" s="123" t="s">
        <v>1250</v>
      </c>
      <c r="F13" s="123" t="s">
        <v>70</v>
      </c>
      <c r="G13" s="123" t="s">
        <v>70</v>
      </c>
      <c r="H13" s="123" t="s">
        <v>70</v>
      </c>
      <c r="I13" s="123" t="s">
        <v>103</v>
      </c>
      <c r="J13" s="123" t="str">
        <f t="shared" si="7"/>
        <v>LIMA</v>
      </c>
      <c r="K13" s="123" t="str">
        <f t="shared" si="8"/>
        <v>LIMA</v>
      </c>
      <c r="L13" s="211">
        <f t="shared" si="9"/>
        <v>182.57173104057773</v>
      </c>
      <c r="M13" s="212">
        <f t="shared" si="13"/>
        <v>11</v>
      </c>
      <c r="N13" s="212">
        <v>0</v>
      </c>
      <c r="O13" s="212">
        <v>30</v>
      </c>
      <c r="P13" s="213">
        <f t="shared" si="10"/>
        <v>3</v>
      </c>
      <c r="Q13" s="213">
        <f t="shared" si="11"/>
        <v>0</v>
      </c>
      <c r="R13" s="213">
        <f t="shared" si="12"/>
        <v>5</v>
      </c>
      <c r="S13" s="63">
        <f t="shared" si="0"/>
        <v>3.6666666666666665</v>
      </c>
      <c r="T13" s="63">
        <f t="shared" si="1"/>
        <v>0</v>
      </c>
      <c r="U13" s="63">
        <f t="shared" si="2"/>
        <v>6</v>
      </c>
      <c r="V13" s="214" t="str">
        <f t="shared" si="3"/>
        <v>RADIO</v>
      </c>
      <c r="W13" s="63">
        <f t="shared" si="4"/>
        <v>41</v>
      </c>
      <c r="X13" s="215">
        <f t="shared" si="5"/>
        <v>8</v>
      </c>
      <c r="Y13" s="63">
        <f t="shared" si="6"/>
        <v>5.125</v>
      </c>
    </row>
    <row r="14" spans="1:25" x14ac:dyDescent="0.3">
      <c r="A14" s="210">
        <v>-72.41797733805484</v>
      </c>
      <c r="B14" s="210">
        <v>-13.367604997235411</v>
      </c>
      <c r="C14" s="210">
        <v>-73.066470553053406</v>
      </c>
      <c r="D14" s="210">
        <v>-13.83298485115373</v>
      </c>
      <c r="E14" s="123" t="s">
        <v>1249</v>
      </c>
      <c r="F14" s="123" t="s">
        <v>54</v>
      </c>
      <c r="G14" s="123" t="s">
        <v>54</v>
      </c>
      <c r="H14" s="123" t="s">
        <v>54</v>
      </c>
      <c r="I14" s="123" t="s">
        <v>54</v>
      </c>
      <c r="J14" s="123" t="str">
        <f t="shared" si="7"/>
        <v>APURIMAC</v>
      </c>
      <c r="K14" s="123" t="str">
        <f t="shared" si="8"/>
        <v>APURIMAC</v>
      </c>
      <c r="L14" s="211">
        <f t="shared" si="9"/>
        <v>88.85460972462765</v>
      </c>
      <c r="M14" s="212">
        <f t="shared" si="13"/>
        <v>12</v>
      </c>
      <c r="N14" s="212">
        <v>100</v>
      </c>
      <c r="O14" s="212">
        <v>30</v>
      </c>
      <c r="P14" s="213">
        <f t="shared" si="10"/>
        <v>3</v>
      </c>
      <c r="Q14" s="213">
        <f t="shared" si="11"/>
        <v>3</v>
      </c>
      <c r="R14" s="213">
        <f t="shared" si="12"/>
        <v>5</v>
      </c>
      <c r="S14" s="63">
        <f t="shared" si="0"/>
        <v>4</v>
      </c>
      <c r="T14" s="63">
        <f t="shared" si="1"/>
        <v>33.333333333333336</v>
      </c>
      <c r="U14" s="63">
        <f t="shared" si="2"/>
        <v>6</v>
      </c>
      <c r="V14" s="214" t="str">
        <f t="shared" si="3"/>
        <v>FIBRA</v>
      </c>
      <c r="W14" s="63">
        <f t="shared" si="4"/>
        <v>142</v>
      </c>
      <c r="X14" s="215">
        <f t="shared" si="5"/>
        <v>11</v>
      </c>
      <c r="Y14" s="63">
        <f t="shared" si="6"/>
        <v>12.909090909090908</v>
      </c>
    </row>
    <row r="15" spans="1:25" x14ac:dyDescent="0.3">
      <c r="A15" s="210">
        <v>-72.408071580959188</v>
      </c>
      <c r="B15" s="210">
        <v>-13.750561515669805</v>
      </c>
      <c r="C15" s="210">
        <v>-73.025004022436576</v>
      </c>
      <c r="D15" s="210">
        <v>-13.325785369177442</v>
      </c>
      <c r="E15" s="123" t="s">
        <v>1249</v>
      </c>
      <c r="F15" s="123" t="s">
        <v>54</v>
      </c>
      <c r="G15" s="123" t="s">
        <v>54</v>
      </c>
      <c r="H15" s="123" t="s">
        <v>54</v>
      </c>
      <c r="I15" s="123" t="s">
        <v>54</v>
      </c>
      <c r="J15" s="123" t="str">
        <f t="shared" si="7"/>
        <v>APURIMAC</v>
      </c>
      <c r="K15" s="123" t="str">
        <f t="shared" si="8"/>
        <v>APURIMAC</v>
      </c>
      <c r="L15" s="211">
        <f t="shared" si="9"/>
        <v>83.380747367496056</v>
      </c>
      <c r="M15" s="212">
        <f t="shared" si="13"/>
        <v>13</v>
      </c>
      <c r="N15" s="212">
        <v>100</v>
      </c>
      <c r="O15" s="212">
        <v>0</v>
      </c>
      <c r="P15" s="213">
        <f t="shared" si="10"/>
        <v>3</v>
      </c>
      <c r="Q15" s="213">
        <f t="shared" si="11"/>
        <v>3</v>
      </c>
      <c r="R15" s="213">
        <f t="shared" si="12"/>
        <v>0</v>
      </c>
      <c r="S15" s="63">
        <f t="shared" si="0"/>
        <v>4.333333333333333</v>
      </c>
      <c r="T15" s="63">
        <f t="shared" si="1"/>
        <v>33.333333333333336</v>
      </c>
      <c r="U15" s="63">
        <f t="shared" si="2"/>
        <v>0</v>
      </c>
      <c r="V15" s="214" t="str">
        <f t="shared" si="3"/>
        <v>FIBRA</v>
      </c>
      <c r="W15" s="63">
        <f t="shared" si="4"/>
        <v>113</v>
      </c>
      <c r="X15" s="215">
        <f t="shared" si="5"/>
        <v>6</v>
      </c>
      <c r="Y15" s="63">
        <f t="shared" si="6"/>
        <v>18.833333333333332</v>
      </c>
    </row>
    <row r="16" spans="1:25" x14ac:dyDescent="0.3">
      <c r="A16" s="210">
        <v>-72.566243125272422</v>
      </c>
      <c r="B16" s="210">
        <v>-13.344651888768862</v>
      </c>
      <c r="C16" s="210">
        <v>-77.030666518472216</v>
      </c>
      <c r="D16" s="210">
        <v>-12.040970806365005</v>
      </c>
      <c r="E16" s="123" t="s">
        <v>1412</v>
      </c>
      <c r="F16" s="123" t="s">
        <v>54</v>
      </c>
      <c r="G16" s="123" t="s">
        <v>54</v>
      </c>
      <c r="H16" s="123" t="s">
        <v>54</v>
      </c>
      <c r="I16" s="123" t="s">
        <v>1413</v>
      </c>
      <c r="J16" s="123" t="str">
        <f t="shared" si="7"/>
        <v>EXTRANJERO</v>
      </c>
      <c r="K16" s="123" t="str">
        <f t="shared" si="8"/>
        <v>EXTRANJERO</v>
      </c>
      <c r="L16" s="211">
        <f t="shared" si="9"/>
        <v>517.73032376115066</v>
      </c>
      <c r="M16" s="212">
        <f t="shared" si="13"/>
        <v>14</v>
      </c>
      <c r="N16" s="212">
        <v>0</v>
      </c>
      <c r="O16" s="212">
        <v>0</v>
      </c>
      <c r="P16" s="213">
        <f t="shared" si="10"/>
        <v>3</v>
      </c>
      <c r="Q16" s="213">
        <f t="shared" si="11"/>
        <v>0</v>
      </c>
      <c r="R16" s="213">
        <f t="shared" si="12"/>
        <v>0</v>
      </c>
      <c r="S16" s="63">
        <f t="shared" si="0"/>
        <v>4.666666666666667</v>
      </c>
      <c r="T16" s="63">
        <f t="shared" si="1"/>
        <v>0</v>
      </c>
      <c r="U16" s="63">
        <f t="shared" si="2"/>
        <v>0</v>
      </c>
      <c r="V16" s="214" t="str">
        <f t="shared" si="3"/>
        <v>SATELITE</v>
      </c>
      <c r="W16" s="63">
        <f t="shared" si="4"/>
        <v>14</v>
      </c>
      <c r="X16" s="215">
        <f t="shared" si="5"/>
        <v>3</v>
      </c>
      <c r="Y16" s="63">
        <f t="shared" si="6"/>
        <v>4.666666666666667</v>
      </c>
    </row>
    <row r="17" spans="1:25" x14ac:dyDescent="0.3">
      <c r="A17" s="210">
        <v>-73.41555114901351</v>
      </c>
      <c r="B17" s="210">
        <v>-13.625749367933972</v>
      </c>
      <c r="C17" s="210">
        <v>-77.347288244570834</v>
      </c>
      <c r="D17" s="210">
        <v>-11.796204418337647</v>
      </c>
      <c r="E17" s="123" t="s">
        <v>1412</v>
      </c>
      <c r="F17" s="123" t="s">
        <v>54</v>
      </c>
      <c r="G17" s="123" t="s">
        <v>54</v>
      </c>
      <c r="H17" s="123" t="s">
        <v>54</v>
      </c>
      <c r="I17" s="123" t="s">
        <v>1413</v>
      </c>
      <c r="J17" s="123" t="str">
        <f t="shared" si="7"/>
        <v>EXTRANJERO</v>
      </c>
      <c r="K17" s="123" t="str">
        <f t="shared" si="8"/>
        <v>EXTRANJERO</v>
      </c>
      <c r="L17" s="211">
        <f t="shared" si="9"/>
        <v>482.74136857954215</v>
      </c>
      <c r="M17" s="212">
        <f t="shared" si="13"/>
        <v>15</v>
      </c>
      <c r="N17" s="212">
        <v>0</v>
      </c>
      <c r="O17" s="212">
        <v>60</v>
      </c>
      <c r="P17" s="213">
        <f t="shared" si="10"/>
        <v>3</v>
      </c>
      <c r="Q17" s="213">
        <f t="shared" si="11"/>
        <v>0</v>
      </c>
      <c r="R17" s="213">
        <f t="shared" si="12"/>
        <v>5</v>
      </c>
      <c r="S17" s="63">
        <f t="shared" si="0"/>
        <v>5</v>
      </c>
      <c r="T17" s="63">
        <f t="shared" si="1"/>
        <v>0</v>
      </c>
      <c r="U17" s="63">
        <f t="shared" si="2"/>
        <v>12</v>
      </c>
      <c r="V17" s="214" t="str">
        <f t="shared" si="3"/>
        <v>RADIO</v>
      </c>
      <c r="W17" s="63">
        <f t="shared" si="4"/>
        <v>75</v>
      </c>
      <c r="X17" s="215">
        <f t="shared" si="5"/>
        <v>8</v>
      </c>
      <c r="Y17" s="63">
        <f t="shared" si="6"/>
        <v>9.375</v>
      </c>
    </row>
    <row r="18" spans="1:25" x14ac:dyDescent="0.3">
      <c r="A18" s="210">
        <v>-72.689306165846631</v>
      </c>
      <c r="B18" s="210">
        <v>-13.241753313052682</v>
      </c>
      <c r="C18" s="210">
        <v>-77.492209965418297</v>
      </c>
      <c r="D18" s="210">
        <v>-12.232601285611709</v>
      </c>
      <c r="E18" s="123" t="s">
        <v>1250</v>
      </c>
      <c r="F18" s="123" t="s">
        <v>54</v>
      </c>
      <c r="G18" s="123" t="s">
        <v>54</v>
      </c>
      <c r="H18" s="123" t="s">
        <v>54</v>
      </c>
      <c r="I18" s="123" t="s">
        <v>103</v>
      </c>
      <c r="J18" s="123" t="str">
        <f t="shared" si="7"/>
        <v>LIMA</v>
      </c>
      <c r="K18" s="123" t="str">
        <f t="shared" si="8"/>
        <v>LIMA</v>
      </c>
      <c r="L18" s="211">
        <f t="shared" si="9"/>
        <v>546.32806493946202</v>
      </c>
      <c r="M18" s="212">
        <f t="shared" si="13"/>
        <v>16</v>
      </c>
      <c r="N18" s="212">
        <v>100</v>
      </c>
      <c r="O18" s="212">
        <v>60</v>
      </c>
      <c r="P18" s="213">
        <f t="shared" si="10"/>
        <v>3</v>
      </c>
      <c r="Q18" s="213">
        <f t="shared" si="11"/>
        <v>3</v>
      </c>
      <c r="R18" s="213">
        <f t="shared" si="12"/>
        <v>5</v>
      </c>
      <c r="S18" s="63">
        <f t="shared" si="0"/>
        <v>5.333333333333333</v>
      </c>
      <c r="T18" s="63">
        <f t="shared" si="1"/>
        <v>33.333333333333336</v>
      </c>
      <c r="U18" s="63">
        <f t="shared" si="2"/>
        <v>12</v>
      </c>
      <c r="V18" s="214" t="str">
        <f t="shared" si="3"/>
        <v>FIBRA</v>
      </c>
      <c r="W18" s="63">
        <f t="shared" si="4"/>
        <v>176</v>
      </c>
      <c r="X18" s="215">
        <f t="shared" si="5"/>
        <v>11</v>
      </c>
      <c r="Y18" s="63">
        <f t="shared" si="6"/>
        <v>16</v>
      </c>
    </row>
    <row r="19" spans="1:25" x14ac:dyDescent="0.3">
      <c r="A19" s="210">
        <v>-73.005175397880677</v>
      </c>
      <c r="B19" s="210">
        <v>-14.321761508724762</v>
      </c>
      <c r="C19" s="210">
        <v>-76.949564275562864</v>
      </c>
      <c r="D19" s="210">
        <v>-11.654199396600916</v>
      </c>
      <c r="E19" s="123" t="s">
        <v>1250</v>
      </c>
      <c r="F19" s="123" t="s">
        <v>54</v>
      </c>
      <c r="G19" s="123" t="s">
        <v>54</v>
      </c>
      <c r="H19" s="123" t="s">
        <v>54</v>
      </c>
      <c r="I19" s="123" t="s">
        <v>103</v>
      </c>
      <c r="J19" s="123" t="str">
        <f t="shared" si="7"/>
        <v>LIMA</v>
      </c>
      <c r="K19" s="123" t="str">
        <f t="shared" si="8"/>
        <v>LIMA</v>
      </c>
      <c r="L19" s="211">
        <f t="shared" si="9"/>
        <v>530.07052557962368</v>
      </c>
      <c r="M19" s="212">
        <f t="shared" si="13"/>
        <v>17</v>
      </c>
      <c r="N19" s="212">
        <v>100</v>
      </c>
      <c r="O19" s="212">
        <v>0</v>
      </c>
      <c r="P19" s="213">
        <f t="shared" si="10"/>
        <v>3</v>
      </c>
      <c r="Q19" s="213">
        <f t="shared" si="11"/>
        <v>3</v>
      </c>
      <c r="R19" s="213">
        <f t="shared" si="12"/>
        <v>0</v>
      </c>
      <c r="S19" s="63">
        <f t="shared" si="0"/>
        <v>5.666666666666667</v>
      </c>
      <c r="T19" s="63">
        <f t="shared" si="1"/>
        <v>33.333333333333336</v>
      </c>
      <c r="U19" s="63">
        <f t="shared" si="2"/>
        <v>0</v>
      </c>
      <c r="V19" s="214" t="str">
        <f t="shared" si="3"/>
        <v>FIBRA</v>
      </c>
      <c r="W19" s="63">
        <f t="shared" si="4"/>
        <v>117</v>
      </c>
      <c r="X19" s="215">
        <f t="shared" si="5"/>
        <v>6</v>
      </c>
      <c r="Y19" s="63">
        <f t="shared" si="6"/>
        <v>19.5</v>
      </c>
    </row>
    <row r="20" spans="1:25" x14ac:dyDescent="0.3">
      <c r="A20" s="210">
        <v>-71.61196116145166</v>
      </c>
      <c r="B20" s="210">
        <v>-16.491938130774724</v>
      </c>
      <c r="C20" s="210">
        <v>-71.616541217785368</v>
      </c>
      <c r="D20" s="210">
        <v>-16.342630818247976</v>
      </c>
      <c r="E20" s="123" t="s">
        <v>1249</v>
      </c>
      <c r="F20" s="123" t="s">
        <v>56</v>
      </c>
      <c r="G20" s="123" t="s">
        <v>56</v>
      </c>
      <c r="H20" s="123" t="s">
        <v>56</v>
      </c>
      <c r="I20" s="123" t="s">
        <v>56</v>
      </c>
      <c r="J20" s="123" t="str">
        <f t="shared" si="7"/>
        <v>AREQUIPA</v>
      </c>
      <c r="K20" s="123" t="str">
        <f t="shared" si="8"/>
        <v>AREQUIPA</v>
      </c>
      <c r="L20" s="211">
        <f t="shared" si="9"/>
        <v>16.628536353731011</v>
      </c>
      <c r="M20" s="212">
        <f t="shared" si="13"/>
        <v>18</v>
      </c>
      <c r="N20" s="212">
        <v>0</v>
      </c>
      <c r="O20" s="212">
        <v>0</v>
      </c>
      <c r="P20" s="213">
        <f t="shared" si="10"/>
        <v>3</v>
      </c>
      <c r="Q20" s="213">
        <f t="shared" si="11"/>
        <v>0</v>
      </c>
      <c r="R20" s="213">
        <f t="shared" si="12"/>
        <v>0</v>
      </c>
      <c r="S20" s="63">
        <f t="shared" si="0"/>
        <v>6</v>
      </c>
      <c r="T20" s="63">
        <f t="shared" si="1"/>
        <v>0</v>
      </c>
      <c r="U20" s="63">
        <f t="shared" si="2"/>
        <v>0</v>
      </c>
      <c r="V20" s="214" t="str">
        <f t="shared" si="3"/>
        <v>SATELITE</v>
      </c>
      <c r="W20" s="63">
        <f t="shared" si="4"/>
        <v>18</v>
      </c>
      <c r="X20" s="215">
        <f t="shared" si="5"/>
        <v>3</v>
      </c>
      <c r="Y20" s="63">
        <f t="shared" si="6"/>
        <v>6</v>
      </c>
    </row>
    <row r="21" spans="1:25" x14ac:dyDescent="0.3">
      <c r="A21" s="210">
        <v>-71.754360948395799</v>
      </c>
      <c r="B21" s="210">
        <v>-16.887047368077361</v>
      </c>
      <c r="C21" s="210">
        <v>-71.536100280754596</v>
      </c>
      <c r="D21" s="210">
        <v>-16.386144913185383</v>
      </c>
      <c r="E21" s="123" t="s">
        <v>1249</v>
      </c>
      <c r="F21" s="123" t="s">
        <v>56</v>
      </c>
      <c r="G21" s="123" t="s">
        <v>56</v>
      </c>
      <c r="H21" s="123" t="s">
        <v>56</v>
      </c>
      <c r="I21" s="123" t="s">
        <v>56</v>
      </c>
      <c r="J21" s="123" t="str">
        <f t="shared" si="7"/>
        <v>AREQUIPA</v>
      </c>
      <c r="K21" s="123" t="str">
        <f t="shared" si="8"/>
        <v>AREQUIPA</v>
      </c>
      <c r="L21" s="211">
        <f t="shared" si="9"/>
        <v>60.823400127734956</v>
      </c>
      <c r="M21" s="212">
        <f t="shared" si="13"/>
        <v>19</v>
      </c>
      <c r="N21" s="212">
        <v>0</v>
      </c>
      <c r="O21" s="212">
        <v>100</v>
      </c>
      <c r="P21" s="213">
        <f t="shared" si="10"/>
        <v>3</v>
      </c>
      <c r="Q21" s="213">
        <f t="shared" si="11"/>
        <v>0</v>
      </c>
      <c r="R21" s="213">
        <f t="shared" si="12"/>
        <v>5</v>
      </c>
      <c r="S21" s="63">
        <f t="shared" si="0"/>
        <v>6.333333333333333</v>
      </c>
      <c r="T21" s="63">
        <f t="shared" si="1"/>
        <v>0</v>
      </c>
      <c r="U21" s="63">
        <f t="shared" si="2"/>
        <v>20</v>
      </c>
      <c r="V21" s="214" t="str">
        <f t="shared" si="3"/>
        <v>RADIO</v>
      </c>
      <c r="W21" s="63">
        <f t="shared" si="4"/>
        <v>119</v>
      </c>
      <c r="X21" s="215">
        <f t="shared" si="5"/>
        <v>8</v>
      </c>
      <c r="Y21" s="63">
        <f t="shared" si="6"/>
        <v>14.875</v>
      </c>
    </row>
    <row r="22" spans="1:25" x14ac:dyDescent="0.3">
      <c r="A22" s="210">
        <v>-71.943075984715932</v>
      </c>
      <c r="B22" s="210">
        <v>-16.622086321074494</v>
      </c>
      <c r="C22" s="210">
        <v>-77.450920330398858</v>
      </c>
      <c r="D22" s="210">
        <v>-12.365900198924136</v>
      </c>
      <c r="E22" s="123" t="s">
        <v>1412</v>
      </c>
      <c r="F22" s="123" t="s">
        <v>56</v>
      </c>
      <c r="G22" s="123" t="s">
        <v>56</v>
      </c>
      <c r="H22" s="123" t="s">
        <v>56</v>
      </c>
      <c r="I22" s="123" t="s">
        <v>1413</v>
      </c>
      <c r="J22" s="123" t="str">
        <f t="shared" si="7"/>
        <v>EXTRANJERO</v>
      </c>
      <c r="K22" s="123" t="str">
        <f t="shared" si="8"/>
        <v>EXTRANJERO</v>
      </c>
      <c r="L22" s="211">
        <f t="shared" si="9"/>
        <v>774.85811994498363</v>
      </c>
      <c r="M22" s="212">
        <f t="shared" si="13"/>
        <v>20</v>
      </c>
      <c r="N22" s="212">
        <v>150</v>
      </c>
      <c r="O22" s="212">
        <v>100</v>
      </c>
      <c r="P22" s="213">
        <f t="shared" si="10"/>
        <v>3</v>
      </c>
      <c r="Q22" s="213">
        <f t="shared" si="11"/>
        <v>3</v>
      </c>
      <c r="R22" s="213">
        <f t="shared" si="12"/>
        <v>5</v>
      </c>
      <c r="S22" s="63">
        <f t="shared" si="0"/>
        <v>6.666666666666667</v>
      </c>
      <c r="T22" s="63">
        <f t="shared" si="1"/>
        <v>50</v>
      </c>
      <c r="U22" s="63">
        <f t="shared" si="2"/>
        <v>20</v>
      </c>
      <c r="V22" s="214" t="str">
        <f t="shared" si="3"/>
        <v>FIBRA</v>
      </c>
      <c r="W22" s="63">
        <f t="shared" si="4"/>
        <v>270</v>
      </c>
      <c r="X22" s="215">
        <f t="shared" si="5"/>
        <v>11</v>
      </c>
      <c r="Y22" s="63">
        <f t="shared" si="6"/>
        <v>24.545454545454547</v>
      </c>
    </row>
    <row r="23" spans="1:25" x14ac:dyDescent="0.3">
      <c r="A23" s="210">
        <v>-71.493405578915954</v>
      </c>
      <c r="B23" s="210">
        <v>-15.918746237467417</v>
      </c>
      <c r="C23" s="210">
        <v>-76.880106356443562</v>
      </c>
      <c r="D23" s="210">
        <v>-11.736289480875325</v>
      </c>
      <c r="E23" s="123" t="s">
        <v>1412</v>
      </c>
      <c r="F23" s="123" t="s">
        <v>56</v>
      </c>
      <c r="G23" s="123" t="s">
        <v>56</v>
      </c>
      <c r="H23" s="123" t="s">
        <v>56</v>
      </c>
      <c r="I23" s="123" t="s">
        <v>1413</v>
      </c>
      <c r="J23" s="123" t="str">
        <f t="shared" si="7"/>
        <v>EXTRANJERO</v>
      </c>
      <c r="K23" s="123" t="str">
        <f t="shared" si="8"/>
        <v>EXTRANJERO</v>
      </c>
      <c r="L23" s="211">
        <f t="shared" si="9"/>
        <v>759.17080578373964</v>
      </c>
      <c r="M23" s="212">
        <v>0</v>
      </c>
      <c r="N23" s="212">
        <v>150</v>
      </c>
      <c r="O23" s="212">
        <v>0</v>
      </c>
      <c r="P23" s="213">
        <f t="shared" si="10"/>
        <v>0</v>
      </c>
      <c r="Q23" s="213">
        <f t="shared" si="11"/>
        <v>3</v>
      </c>
      <c r="R23" s="213">
        <f t="shared" si="12"/>
        <v>0</v>
      </c>
      <c r="S23" s="63">
        <f t="shared" si="0"/>
        <v>0</v>
      </c>
      <c r="T23" s="63">
        <f t="shared" si="1"/>
        <v>50</v>
      </c>
      <c r="U23" s="63">
        <f t="shared" si="2"/>
        <v>0</v>
      </c>
      <c r="V23" s="214" t="str">
        <f t="shared" si="3"/>
        <v>FIBRA</v>
      </c>
      <c r="W23" s="63">
        <f t="shared" si="4"/>
        <v>150</v>
      </c>
      <c r="X23" s="215">
        <f t="shared" si="5"/>
        <v>3</v>
      </c>
      <c r="Y23" s="63">
        <f t="shared" si="6"/>
        <v>50</v>
      </c>
    </row>
    <row r="24" spans="1:25" x14ac:dyDescent="0.3">
      <c r="A24" s="210">
        <v>-73.161276522020316</v>
      </c>
      <c r="B24" s="210">
        <v>-15.729947312634087</v>
      </c>
      <c r="C24" s="210">
        <v>-76.665773639833361</v>
      </c>
      <c r="D24" s="210">
        <v>-12.457994643503644</v>
      </c>
      <c r="E24" s="123" t="s">
        <v>1250</v>
      </c>
      <c r="F24" s="123" t="s">
        <v>56</v>
      </c>
      <c r="G24" s="123" t="s">
        <v>56</v>
      </c>
      <c r="H24" s="123" t="s">
        <v>56</v>
      </c>
      <c r="I24" s="123" t="s">
        <v>103</v>
      </c>
      <c r="J24" s="123" t="str">
        <f t="shared" si="7"/>
        <v>LIMA</v>
      </c>
      <c r="K24" s="123" t="str">
        <f t="shared" si="8"/>
        <v>LIMA</v>
      </c>
      <c r="L24" s="211">
        <f t="shared" si="9"/>
        <v>533.7175770067073</v>
      </c>
      <c r="M24" s="212">
        <f>+M23+1</f>
        <v>1</v>
      </c>
      <c r="N24" s="212">
        <v>0</v>
      </c>
      <c r="O24" s="212">
        <v>0</v>
      </c>
      <c r="P24" s="213">
        <f t="shared" si="10"/>
        <v>3</v>
      </c>
      <c r="Q24" s="213">
        <f t="shared" si="11"/>
        <v>0</v>
      </c>
      <c r="R24" s="213">
        <f t="shared" si="12"/>
        <v>0</v>
      </c>
      <c r="S24" s="63">
        <f t="shared" si="0"/>
        <v>0.33333333333333331</v>
      </c>
      <c r="T24" s="63">
        <f t="shared" si="1"/>
        <v>0</v>
      </c>
      <c r="U24" s="63">
        <f t="shared" si="2"/>
        <v>0</v>
      </c>
      <c r="V24" s="214" t="str">
        <f t="shared" si="3"/>
        <v>SATELITE</v>
      </c>
      <c r="W24" s="63">
        <f t="shared" si="4"/>
        <v>1</v>
      </c>
      <c r="X24" s="215">
        <f t="shared" si="5"/>
        <v>3</v>
      </c>
      <c r="Y24" s="63">
        <f t="shared" si="6"/>
        <v>0.33333333333333331</v>
      </c>
    </row>
    <row r="25" spans="1:25" x14ac:dyDescent="0.3">
      <c r="A25" s="210">
        <v>-73.315465418144811</v>
      </c>
      <c r="B25" s="210">
        <v>-15.409190534261901</v>
      </c>
      <c r="C25" s="210">
        <v>-77.16124633658535</v>
      </c>
      <c r="D25" s="210">
        <v>-12.544566978209149</v>
      </c>
      <c r="E25" s="123" t="s">
        <v>1250</v>
      </c>
      <c r="F25" s="123" t="s">
        <v>56</v>
      </c>
      <c r="G25" s="123" t="s">
        <v>56</v>
      </c>
      <c r="H25" s="123" t="s">
        <v>56</v>
      </c>
      <c r="I25" s="123" t="s">
        <v>103</v>
      </c>
      <c r="J25" s="123" t="str">
        <f t="shared" si="7"/>
        <v>LIMA</v>
      </c>
      <c r="K25" s="123" t="str">
        <f t="shared" si="8"/>
        <v>LIMA</v>
      </c>
      <c r="L25" s="211">
        <f t="shared" si="9"/>
        <v>533.82117374304369</v>
      </c>
      <c r="M25" s="212">
        <f t="shared" ref="M25:M43" si="14">+M24+1</f>
        <v>2</v>
      </c>
      <c r="N25" s="212">
        <v>0</v>
      </c>
      <c r="O25" s="212">
        <v>0</v>
      </c>
      <c r="P25" s="213">
        <f t="shared" si="10"/>
        <v>3</v>
      </c>
      <c r="Q25" s="213">
        <f t="shared" si="11"/>
        <v>0</v>
      </c>
      <c r="R25" s="213">
        <f t="shared" si="12"/>
        <v>0</v>
      </c>
      <c r="S25" s="63">
        <f t="shared" si="0"/>
        <v>0.66666666666666663</v>
      </c>
      <c r="T25" s="63">
        <f t="shared" si="1"/>
        <v>0</v>
      </c>
      <c r="U25" s="63">
        <f t="shared" si="2"/>
        <v>0</v>
      </c>
      <c r="V25" s="214" t="str">
        <f t="shared" si="3"/>
        <v>SATELITE</v>
      </c>
      <c r="W25" s="63">
        <f t="shared" si="4"/>
        <v>2</v>
      </c>
      <c r="X25" s="215">
        <f t="shared" si="5"/>
        <v>3</v>
      </c>
      <c r="Y25" s="63">
        <f t="shared" si="6"/>
        <v>0.66666666666666663</v>
      </c>
    </row>
    <row r="26" spans="1:25" x14ac:dyDescent="0.3">
      <c r="A26" s="210">
        <v>-74.243440224247649</v>
      </c>
      <c r="B26" s="210">
        <v>-14.037146565264358</v>
      </c>
      <c r="C26" s="210">
        <v>-73.961832087689686</v>
      </c>
      <c r="D26" s="210">
        <v>-13.596380613341795</v>
      </c>
      <c r="E26" s="123" t="s">
        <v>1249</v>
      </c>
      <c r="F26" s="123" t="s">
        <v>84</v>
      </c>
      <c r="G26" s="123" t="s">
        <v>84</v>
      </c>
      <c r="H26" s="123" t="s">
        <v>84</v>
      </c>
      <c r="I26" s="123" t="s">
        <v>84</v>
      </c>
      <c r="J26" s="123" t="str">
        <f t="shared" si="7"/>
        <v>AYACUCHO</v>
      </c>
      <c r="K26" s="123" t="str">
        <f t="shared" si="8"/>
        <v>AYACUCHO</v>
      </c>
      <c r="L26" s="211">
        <f t="shared" si="9"/>
        <v>58.224948262074406</v>
      </c>
      <c r="M26" s="212">
        <f t="shared" si="14"/>
        <v>3</v>
      </c>
      <c r="N26" s="212">
        <v>200</v>
      </c>
      <c r="O26" s="212">
        <v>0</v>
      </c>
      <c r="P26" s="213">
        <f t="shared" si="10"/>
        <v>3</v>
      </c>
      <c r="Q26" s="213">
        <f t="shared" si="11"/>
        <v>3</v>
      </c>
      <c r="R26" s="213">
        <f t="shared" si="12"/>
        <v>0</v>
      </c>
      <c r="S26" s="63">
        <f t="shared" si="0"/>
        <v>1</v>
      </c>
      <c r="T26" s="63">
        <f t="shared" si="1"/>
        <v>66.666666666666671</v>
      </c>
      <c r="U26" s="63">
        <f t="shared" si="2"/>
        <v>0</v>
      </c>
      <c r="V26" s="214" t="str">
        <f t="shared" si="3"/>
        <v>FIBRA</v>
      </c>
      <c r="W26" s="63">
        <f t="shared" si="4"/>
        <v>203</v>
      </c>
      <c r="X26" s="215">
        <f t="shared" si="5"/>
        <v>6</v>
      </c>
      <c r="Y26" s="63">
        <f t="shared" si="6"/>
        <v>33.833333333333336</v>
      </c>
    </row>
    <row r="27" spans="1:25" x14ac:dyDescent="0.3">
      <c r="A27" s="210">
        <v>-74.669048289068769</v>
      </c>
      <c r="B27" s="210">
        <v>-13.314827055630946</v>
      </c>
      <c r="C27" s="210">
        <v>-74.079278536849429</v>
      </c>
      <c r="D27" s="210">
        <v>-12.588240359436888</v>
      </c>
      <c r="E27" s="123" t="s">
        <v>1249</v>
      </c>
      <c r="F27" s="123" t="s">
        <v>84</v>
      </c>
      <c r="G27" s="123" t="s">
        <v>84</v>
      </c>
      <c r="H27" s="123" t="s">
        <v>84</v>
      </c>
      <c r="I27" s="123" t="s">
        <v>84</v>
      </c>
      <c r="J27" s="123" t="str">
        <f t="shared" si="7"/>
        <v>AYACUCHO</v>
      </c>
      <c r="K27" s="123" t="str">
        <f t="shared" si="8"/>
        <v>AYACUCHO</v>
      </c>
      <c r="L27" s="211">
        <f t="shared" si="9"/>
        <v>104.17425842643254</v>
      </c>
      <c r="M27" s="212">
        <f t="shared" si="14"/>
        <v>4</v>
      </c>
      <c r="N27" s="212">
        <v>200</v>
      </c>
      <c r="O27" s="212">
        <v>300</v>
      </c>
      <c r="P27" s="213">
        <f t="shared" si="10"/>
        <v>3</v>
      </c>
      <c r="Q27" s="213">
        <f t="shared" si="11"/>
        <v>3</v>
      </c>
      <c r="R27" s="213">
        <f t="shared" si="12"/>
        <v>5</v>
      </c>
      <c r="S27" s="63">
        <f t="shared" si="0"/>
        <v>1.3333333333333333</v>
      </c>
      <c r="T27" s="63">
        <f t="shared" si="1"/>
        <v>66.666666666666671</v>
      </c>
      <c r="U27" s="63">
        <f t="shared" si="2"/>
        <v>60</v>
      </c>
      <c r="V27" s="214" t="str">
        <f t="shared" si="3"/>
        <v>FIBRA</v>
      </c>
      <c r="W27" s="63">
        <f t="shared" si="4"/>
        <v>504</v>
      </c>
      <c r="X27" s="215">
        <f t="shared" si="5"/>
        <v>11</v>
      </c>
      <c r="Y27" s="63">
        <f t="shared" si="6"/>
        <v>45.81818181818182</v>
      </c>
    </row>
    <row r="28" spans="1:25" x14ac:dyDescent="0.3">
      <c r="A28" s="210">
        <v>-74.134753890210177</v>
      </c>
      <c r="B28" s="210">
        <v>-13.580994200085575</v>
      </c>
      <c r="C28" s="210">
        <v>-77.004850807828973</v>
      </c>
      <c r="D28" s="210">
        <v>-11.89147655624809</v>
      </c>
      <c r="E28" s="123" t="s">
        <v>1412</v>
      </c>
      <c r="F28" s="123" t="s">
        <v>84</v>
      </c>
      <c r="G28" s="123" t="s">
        <v>84</v>
      </c>
      <c r="H28" s="123" t="s">
        <v>84</v>
      </c>
      <c r="I28" s="123" t="s">
        <v>1413</v>
      </c>
      <c r="J28" s="123" t="str">
        <f t="shared" si="7"/>
        <v>EXTRANJERO</v>
      </c>
      <c r="K28" s="123" t="str">
        <f t="shared" si="8"/>
        <v>EXTRANJERO</v>
      </c>
      <c r="L28" s="211">
        <f t="shared" si="9"/>
        <v>370.74234835201162</v>
      </c>
      <c r="M28" s="212">
        <f t="shared" si="14"/>
        <v>5</v>
      </c>
      <c r="N28" s="212">
        <v>0</v>
      </c>
      <c r="O28" s="212">
        <v>300</v>
      </c>
      <c r="P28" s="213">
        <f t="shared" si="10"/>
        <v>3</v>
      </c>
      <c r="Q28" s="213">
        <f t="shared" si="11"/>
        <v>0</v>
      </c>
      <c r="R28" s="213">
        <f t="shared" si="12"/>
        <v>5</v>
      </c>
      <c r="S28" s="63">
        <f t="shared" si="0"/>
        <v>1.6666666666666667</v>
      </c>
      <c r="T28" s="63">
        <f t="shared" si="1"/>
        <v>0</v>
      </c>
      <c r="U28" s="63">
        <f t="shared" si="2"/>
        <v>60</v>
      </c>
      <c r="V28" s="214" t="str">
        <f t="shared" si="3"/>
        <v>RADIO</v>
      </c>
      <c r="W28" s="63">
        <f t="shared" si="4"/>
        <v>305</v>
      </c>
      <c r="X28" s="215">
        <f t="shared" si="5"/>
        <v>8</v>
      </c>
      <c r="Y28" s="63">
        <f t="shared" si="6"/>
        <v>38.125</v>
      </c>
    </row>
    <row r="29" spans="1:25" x14ac:dyDescent="0.3">
      <c r="A29" s="210">
        <v>-74.132975265961818</v>
      </c>
      <c r="B29" s="210">
        <v>-12.968692092866837</v>
      </c>
      <c r="C29" s="210">
        <v>-77.036893650567393</v>
      </c>
      <c r="D29" s="210">
        <v>-11.919005176633975</v>
      </c>
      <c r="E29" s="123" t="s">
        <v>1412</v>
      </c>
      <c r="F29" s="123" t="s">
        <v>84</v>
      </c>
      <c r="G29" s="123" t="s">
        <v>84</v>
      </c>
      <c r="H29" s="123" t="s">
        <v>84</v>
      </c>
      <c r="I29" s="123" t="s">
        <v>1413</v>
      </c>
      <c r="J29" s="123" t="str">
        <f t="shared" si="7"/>
        <v>EXTRANJERO</v>
      </c>
      <c r="K29" s="123" t="str">
        <f t="shared" si="8"/>
        <v>EXTRANJERO</v>
      </c>
      <c r="L29" s="211">
        <f t="shared" si="9"/>
        <v>343.73171076444692</v>
      </c>
      <c r="M29" s="212">
        <f t="shared" si="14"/>
        <v>6</v>
      </c>
      <c r="N29" s="212">
        <v>0</v>
      </c>
      <c r="O29" s="212">
        <v>0</v>
      </c>
      <c r="P29" s="213">
        <f t="shared" si="10"/>
        <v>3</v>
      </c>
      <c r="Q29" s="213">
        <f t="shared" si="11"/>
        <v>0</v>
      </c>
      <c r="R29" s="213">
        <f t="shared" si="12"/>
        <v>0</v>
      </c>
      <c r="S29" s="63">
        <f t="shared" si="0"/>
        <v>2</v>
      </c>
      <c r="T29" s="63">
        <f t="shared" si="1"/>
        <v>0</v>
      </c>
      <c r="U29" s="63">
        <f t="shared" si="2"/>
        <v>0</v>
      </c>
      <c r="V29" s="214" t="str">
        <f t="shared" si="3"/>
        <v>SATELITE</v>
      </c>
      <c r="W29" s="63">
        <f t="shared" si="4"/>
        <v>6</v>
      </c>
      <c r="X29" s="215">
        <f t="shared" si="5"/>
        <v>3</v>
      </c>
      <c r="Y29" s="63">
        <f t="shared" si="6"/>
        <v>2</v>
      </c>
    </row>
    <row r="30" spans="1:25" x14ac:dyDescent="0.3">
      <c r="A30" s="210">
        <v>-72.888212288206546</v>
      </c>
      <c r="B30" s="210">
        <v>-14.948749402860321</v>
      </c>
      <c r="C30" s="210">
        <v>-77.374169085843022</v>
      </c>
      <c r="D30" s="210">
        <v>-11.856978245480418</v>
      </c>
      <c r="E30" s="123" t="s">
        <v>1250</v>
      </c>
      <c r="F30" s="123" t="s">
        <v>84</v>
      </c>
      <c r="G30" s="123" t="s">
        <v>84</v>
      </c>
      <c r="H30" s="123" t="s">
        <v>84</v>
      </c>
      <c r="I30" s="123" t="s">
        <v>103</v>
      </c>
      <c r="J30" s="123" t="str">
        <f t="shared" si="7"/>
        <v>LIMA</v>
      </c>
      <c r="K30" s="123" t="str">
        <f t="shared" si="8"/>
        <v>LIMA</v>
      </c>
      <c r="L30" s="211">
        <f t="shared" si="9"/>
        <v>606.48709335830029</v>
      </c>
      <c r="M30" s="212">
        <f t="shared" si="14"/>
        <v>7</v>
      </c>
      <c r="N30" s="212">
        <v>100</v>
      </c>
      <c r="O30" s="212">
        <v>600</v>
      </c>
      <c r="P30" s="213">
        <f t="shared" si="10"/>
        <v>3</v>
      </c>
      <c r="Q30" s="213">
        <f t="shared" si="11"/>
        <v>3</v>
      </c>
      <c r="R30" s="213">
        <f t="shared" si="12"/>
        <v>5</v>
      </c>
      <c r="S30" s="63">
        <f t="shared" si="0"/>
        <v>2.3333333333333335</v>
      </c>
      <c r="T30" s="63">
        <f t="shared" si="1"/>
        <v>33.333333333333336</v>
      </c>
      <c r="U30" s="63">
        <f t="shared" si="2"/>
        <v>120</v>
      </c>
      <c r="V30" s="214" t="str">
        <f t="shared" si="3"/>
        <v>FIBRA</v>
      </c>
      <c r="W30" s="63">
        <f t="shared" si="4"/>
        <v>707</v>
      </c>
      <c r="X30" s="215">
        <f t="shared" si="5"/>
        <v>11</v>
      </c>
      <c r="Y30" s="63">
        <f t="shared" si="6"/>
        <v>64.272727272727266</v>
      </c>
    </row>
    <row r="31" spans="1:25" x14ac:dyDescent="0.3">
      <c r="A31" s="210">
        <v>-72.928768274093599</v>
      </c>
      <c r="B31" s="210">
        <v>-14.767222975880564</v>
      </c>
      <c r="C31" s="210">
        <v>-77.037191894056321</v>
      </c>
      <c r="D31" s="210">
        <v>-12.186344850143637</v>
      </c>
      <c r="E31" s="123" t="s">
        <v>1250</v>
      </c>
      <c r="F31" s="123" t="s">
        <v>84</v>
      </c>
      <c r="G31" s="123" t="s">
        <v>84</v>
      </c>
      <c r="H31" s="123" t="s">
        <v>84</v>
      </c>
      <c r="I31" s="123" t="s">
        <v>103</v>
      </c>
      <c r="J31" s="123" t="str">
        <f t="shared" si="7"/>
        <v>LIMA</v>
      </c>
      <c r="K31" s="123" t="str">
        <f t="shared" si="8"/>
        <v>LIMA</v>
      </c>
      <c r="L31" s="211">
        <f t="shared" si="9"/>
        <v>540.09809620730505</v>
      </c>
      <c r="M31" s="212">
        <f t="shared" si="14"/>
        <v>8</v>
      </c>
      <c r="N31" s="212">
        <v>100</v>
      </c>
      <c r="O31" s="212">
        <v>600</v>
      </c>
      <c r="P31" s="213">
        <f t="shared" si="10"/>
        <v>3</v>
      </c>
      <c r="Q31" s="213">
        <f t="shared" si="11"/>
        <v>3</v>
      </c>
      <c r="R31" s="213">
        <f t="shared" si="12"/>
        <v>5</v>
      </c>
      <c r="S31" s="63">
        <f t="shared" si="0"/>
        <v>2.6666666666666665</v>
      </c>
      <c r="T31" s="63">
        <f t="shared" si="1"/>
        <v>33.333333333333336</v>
      </c>
      <c r="U31" s="63">
        <f t="shared" si="2"/>
        <v>120</v>
      </c>
      <c r="V31" s="214" t="str">
        <f t="shared" si="3"/>
        <v>FIBRA</v>
      </c>
      <c r="W31" s="63">
        <f t="shared" si="4"/>
        <v>708</v>
      </c>
      <c r="X31" s="215">
        <f t="shared" si="5"/>
        <v>11</v>
      </c>
      <c r="Y31" s="63">
        <f t="shared" si="6"/>
        <v>64.36363636363636</v>
      </c>
    </row>
    <row r="32" spans="1:25" x14ac:dyDescent="0.3">
      <c r="A32" s="210">
        <v>-79.311425194847104</v>
      </c>
      <c r="B32" s="210">
        <v>-5.2840953739512058</v>
      </c>
      <c r="C32" s="210">
        <v>-78.188512022393255</v>
      </c>
      <c r="D32" s="210">
        <v>-6.8726724277847122</v>
      </c>
      <c r="E32" s="123" t="s">
        <v>1249</v>
      </c>
      <c r="F32" s="123" t="s">
        <v>92</v>
      </c>
      <c r="G32" s="123" t="s">
        <v>92</v>
      </c>
      <c r="H32" s="123" t="s">
        <v>92</v>
      </c>
      <c r="I32" s="123" t="s">
        <v>92</v>
      </c>
      <c r="J32" s="123" t="str">
        <f t="shared" si="7"/>
        <v>CAJAMARCA</v>
      </c>
      <c r="K32" s="123" t="str">
        <f t="shared" si="8"/>
        <v>CAJAMARCA</v>
      </c>
      <c r="L32" s="211">
        <f t="shared" si="9"/>
        <v>216.55768484515158</v>
      </c>
      <c r="M32" s="212">
        <f t="shared" si="14"/>
        <v>9</v>
      </c>
      <c r="N32" s="212">
        <v>0</v>
      </c>
      <c r="O32" s="212">
        <v>0</v>
      </c>
      <c r="P32" s="213">
        <f t="shared" si="10"/>
        <v>3</v>
      </c>
      <c r="Q32" s="213">
        <f t="shared" si="11"/>
        <v>0</v>
      </c>
      <c r="R32" s="213">
        <f t="shared" si="12"/>
        <v>0</v>
      </c>
      <c r="S32" s="63">
        <f t="shared" si="0"/>
        <v>3</v>
      </c>
      <c r="T32" s="63">
        <f t="shared" si="1"/>
        <v>0</v>
      </c>
      <c r="U32" s="63">
        <f t="shared" si="2"/>
        <v>0</v>
      </c>
      <c r="V32" s="214" t="str">
        <f t="shared" si="3"/>
        <v>SATELITE</v>
      </c>
      <c r="W32" s="63">
        <f t="shared" si="4"/>
        <v>9</v>
      </c>
      <c r="X32" s="215">
        <f t="shared" si="5"/>
        <v>3</v>
      </c>
      <c r="Y32" s="63">
        <f t="shared" si="6"/>
        <v>3</v>
      </c>
    </row>
    <row r="33" spans="1:25" x14ac:dyDescent="0.3">
      <c r="A33" s="210">
        <v>-79.070211651711901</v>
      </c>
      <c r="B33" s="210">
        <v>-6.4779342910823718</v>
      </c>
      <c r="C33" s="210">
        <v>-78.361815036444582</v>
      </c>
      <c r="D33" s="210">
        <v>-7.2966382565772694</v>
      </c>
      <c r="E33" s="123" t="s">
        <v>1249</v>
      </c>
      <c r="F33" s="123" t="s">
        <v>92</v>
      </c>
      <c r="G33" s="123" t="s">
        <v>92</v>
      </c>
      <c r="H33" s="123" t="s">
        <v>92</v>
      </c>
      <c r="I33" s="123" t="s">
        <v>92</v>
      </c>
      <c r="J33" s="123" t="str">
        <f t="shared" si="7"/>
        <v>CAJAMARCA</v>
      </c>
      <c r="K33" s="123" t="str">
        <f t="shared" si="8"/>
        <v>CAJAMARCA</v>
      </c>
      <c r="L33" s="211">
        <f t="shared" si="9"/>
        <v>120.5178581942068</v>
      </c>
      <c r="M33" s="212">
        <f t="shared" si="14"/>
        <v>10</v>
      </c>
      <c r="N33" s="212">
        <v>0</v>
      </c>
      <c r="O33" s="212">
        <v>0</v>
      </c>
      <c r="P33" s="213">
        <f t="shared" si="10"/>
        <v>3</v>
      </c>
      <c r="Q33" s="213">
        <f t="shared" si="11"/>
        <v>0</v>
      </c>
      <c r="R33" s="213">
        <f t="shared" si="12"/>
        <v>0</v>
      </c>
      <c r="S33" s="63">
        <f t="shared" si="0"/>
        <v>3.3333333333333335</v>
      </c>
      <c r="T33" s="63">
        <f t="shared" si="1"/>
        <v>0</v>
      </c>
      <c r="U33" s="63">
        <f t="shared" si="2"/>
        <v>0</v>
      </c>
      <c r="V33" s="214" t="str">
        <f t="shared" si="3"/>
        <v>SATELITE</v>
      </c>
      <c r="W33" s="63">
        <f t="shared" si="4"/>
        <v>10</v>
      </c>
      <c r="X33" s="215">
        <f t="shared" si="5"/>
        <v>3</v>
      </c>
      <c r="Y33" s="63">
        <f t="shared" si="6"/>
        <v>3.3333333333333335</v>
      </c>
    </row>
    <row r="34" spans="1:25" x14ac:dyDescent="0.3">
      <c r="A34" s="210">
        <v>-77.750148881326552</v>
      </c>
      <c r="B34" s="210">
        <v>-7.4251338015505528</v>
      </c>
      <c r="C34" s="210">
        <v>-77.008713179679702</v>
      </c>
      <c r="D34" s="210">
        <v>-12.453801480878999</v>
      </c>
      <c r="E34" s="123" t="s">
        <v>1412</v>
      </c>
      <c r="F34" s="123" t="s">
        <v>92</v>
      </c>
      <c r="G34" s="123" t="s">
        <v>92</v>
      </c>
      <c r="H34" s="123" t="s">
        <v>92</v>
      </c>
      <c r="I34" s="123" t="s">
        <v>1413</v>
      </c>
      <c r="J34" s="123" t="str">
        <f t="shared" si="7"/>
        <v>EXTRANJERO</v>
      </c>
      <c r="K34" s="123" t="str">
        <f t="shared" si="8"/>
        <v>EXTRANJERO</v>
      </c>
      <c r="L34" s="211">
        <f t="shared" si="9"/>
        <v>565.83739956641966</v>
      </c>
      <c r="M34" s="212">
        <f t="shared" si="14"/>
        <v>11</v>
      </c>
      <c r="N34" s="212">
        <v>100</v>
      </c>
      <c r="O34" s="212">
        <v>30</v>
      </c>
      <c r="P34" s="213">
        <f t="shared" si="10"/>
        <v>3</v>
      </c>
      <c r="Q34" s="213">
        <f t="shared" si="11"/>
        <v>3</v>
      </c>
      <c r="R34" s="213">
        <f t="shared" si="12"/>
        <v>5</v>
      </c>
      <c r="S34" s="63">
        <f t="shared" ref="S34:S65" si="15">IF(P34&gt;0,   M34/P34,   0)</f>
        <v>3.6666666666666665</v>
      </c>
      <c r="T34" s="63">
        <f t="shared" ref="T34:T65" si="16">IF(Q34&gt;0,   N34/Q34,   0)</f>
        <v>33.333333333333336</v>
      </c>
      <c r="U34" s="63">
        <f t="shared" ref="U34:U65" si="17">IF(R34&gt;0,   O34/R34,   0)</f>
        <v>6</v>
      </c>
      <c r="V34" s="214" t="str">
        <f t="shared" ref="V34:V65" si="18">IF(Q34&gt;0,"FIBRA",IF(R34&gt;0,"RADIO","SATELITE"))</f>
        <v>FIBRA</v>
      </c>
      <c r="W34" s="63">
        <f t="shared" ref="W34:W65" si="19">SUM(M34:O34)</f>
        <v>141</v>
      </c>
      <c r="X34" s="215">
        <f t="shared" ref="X34:X65" si="20">SUM(P34:R34)</f>
        <v>11</v>
      </c>
      <c r="Y34" s="63">
        <f t="shared" ref="Y34:Y65" si="21">+W34/X34</f>
        <v>12.818181818181818</v>
      </c>
    </row>
    <row r="35" spans="1:25" x14ac:dyDescent="0.3">
      <c r="A35" s="210">
        <v>-78.330547748473705</v>
      </c>
      <c r="B35" s="210">
        <v>-7.0314104641694168</v>
      </c>
      <c r="C35" s="210">
        <v>-76.856392443053139</v>
      </c>
      <c r="D35" s="210">
        <v>-12.397272822578483</v>
      </c>
      <c r="E35" s="123" t="s">
        <v>1412</v>
      </c>
      <c r="F35" s="123" t="s">
        <v>92</v>
      </c>
      <c r="G35" s="123" t="s">
        <v>92</v>
      </c>
      <c r="H35" s="123" t="s">
        <v>92</v>
      </c>
      <c r="I35" s="123" t="s">
        <v>1413</v>
      </c>
      <c r="J35" s="123" t="str">
        <f t="shared" si="7"/>
        <v>EXTRANJERO</v>
      </c>
      <c r="K35" s="123" t="str">
        <f t="shared" si="8"/>
        <v>EXTRANJERO</v>
      </c>
      <c r="L35" s="211">
        <f t="shared" si="9"/>
        <v>619.45327021747312</v>
      </c>
      <c r="M35" s="212">
        <f t="shared" si="14"/>
        <v>12</v>
      </c>
      <c r="N35" s="212">
        <v>100</v>
      </c>
      <c r="O35" s="212">
        <v>30</v>
      </c>
      <c r="P35" s="213">
        <f t="shared" si="10"/>
        <v>3</v>
      </c>
      <c r="Q35" s="213">
        <f t="shared" si="11"/>
        <v>3</v>
      </c>
      <c r="R35" s="213">
        <f t="shared" si="12"/>
        <v>5</v>
      </c>
      <c r="S35" s="63">
        <f t="shared" si="15"/>
        <v>4</v>
      </c>
      <c r="T35" s="63">
        <f t="shared" si="16"/>
        <v>33.333333333333336</v>
      </c>
      <c r="U35" s="63">
        <f t="shared" si="17"/>
        <v>6</v>
      </c>
      <c r="V35" s="214" t="str">
        <f t="shared" si="18"/>
        <v>FIBRA</v>
      </c>
      <c r="W35" s="63">
        <f t="shared" si="19"/>
        <v>142</v>
      </c>
      <c r="X35" s="215">
        <f t="shared" si="20"/>
        <v>11</v>
      </c>
      <c r="Y35" s="63">
        <f t="shared" si="21"/>
        <v>12.909090909090908</v>
      </c>
    </row>
    <row r="36" spans="1:25" x14ac:dyDescent="0.3">
      <c r="A36" s="210">
        <v>-77.996597994052962</v>
      </c>
      <c r="B36" s="210">
        <v>-8.0540677885064689</v>
      </c>
      <c r="C36" s="210">
        <v>-76.889834718936058</v>
      </c>
      <c r="D36" s="210">
        <v>-11.771944926931331</v>
      </c>
      <c r="E36" s="123" t="s">
        <v>1250</v>
      </c>
      <c r="F36" s="123" t="s">
        <v>92</v>
      </c>
      <c r="G36" s="123" t="s">
        <v>92</v>
      </c>
      <c r="H36" s="123" t="s">
        <v>92</v>
      </c>
      <c r="I36" s="123" t="s">
        <v>103</v>
      </c>
      <c r="J36" s="123" t="str">
        <f t="shared" si="7"/>
        <v>LIMA</v>
      </c>
      <c r="K36" s="123" t="str">
        <f t="shared" si="8"/>
        <v>LIMA</v>
      </c>
      <c r="L36" s="211">
        <f t="shared" si="9"/>
        <v>431.81865210239357</v>
      </c>
      <c r="M36" s="212">
        <f t="shared" si="14"/>
        <v>13</v>
      </c>
      <c r="N36" s="212">
        <v>0</v>
      </c>
      <c r="O36" s="212">
        <v>0</v>
      </c>
      <c r="P36" s="213">
        <f t="shared" si="10"/>
        <v>3</v>
      </c>
      <c r="Q36" s="213">
        <f t="shared" si="11"/>
        <v>0</v>
      </c>
      <c r="R36" s="213">
        <f t="shared" si="12"/>
        <v>0</v>
      </c>
      <c r="S36" s="63">
        <f t="shared" si="15"/>
        <v>4.333333333333333</v>
      </c>
      <c r="T36" s="63">
        <f t="shared" si="16"/>
        <v>0</v>
      </c>
      <c r="U36" s="63">
        <f t="shared" si="17"/>
        <v>0</v>
      </c>
      <c r="V36" s="214" t="str">
        <f t="shared" si="18"/>
        <v>SATELITE</v>
      </c>
      <c r="W36" s="63">
        <f t="shared" si="19"/>
        <v>13</v>
      </c>
      <c r="X36" s="215">
        <f t="shared" si="20"/>
        <v>3</v>
      </c>
      <c r="Y36" s="63">
        <f t="shared" si="21"/>
        <v>4.333333333333333</v>
      </c>
    </row>
    <row r="37" spans="1:25" x14ac:dyDescent="0.3">
      <c r="A37" s="210">
        <v>-77.425655010125226</v>
      </c>
      <c r="B37" s="210">
        <v>-11.61798422368136</v>
      </c>
      <c r="C37" s="210">
        <v>-77.159923512069767</v>
      </c>
      <c r="D37" s="210">
        <v>-11.710053243828733</v>
      </c>
      <c r="E37" s="123" t="s">
        <v>1249</v>
      </c>
      <c r="F37" s="123" t="s">
        <v>311</v>
      </c>
      <c r="G37" s="123" t="s">
        <v>311</v>
      </c>
      <c r="H37" s="123" t="s">
        <v>311</v>
      </c>
      <c r="I37" s="123" t="s">
        <v>311</v>
      </c>
      <c r="J37" s="123" t="str">
        <f t="shared" si="7"/>
        <v>CALLAO</v>
      </c>
      <c r="K37" s="123" t="str">
        <f t="shared" si="8"/>
        <v>CALLAO</v>
      </c>
      <c r="L37" s="211">
        <f t="shared" si="9"/>
        <v>31.306125102620115</v>
      </c>
      <c r="M37" s="212">
        <f t="shared" si="14"/>
        <v>14</v>
      </c>
      <c r="N37" s="212">
        <v>0</v>
      </c>
      <c r="O37" s="212">
        <v>0</v>
      </c>
      <c r="P37" s="213">
        <f t="shared" si="10"/>
        <v>3</v>
      </c>
      <c r="Q37" s="213">
        <f t="shared" si="11"/>
        <v>0</v>
      </c>
      <c r="R37" s="213">
        <f t="shared" si="12"/>
        <v>0</v>
      </c>
      <c r="S37" s="63">
        <f t="shared" si="15"/>
        <v>4.666666666666667</v>
      </c>
      <c r="T37" s="63">
        <f t="shared" si="16"/>
        <v>0</v>
      </c>
      <c r="U37" s="63">
        <f t="shared" si="17"/>
        <v>0</v>
      </c>
      <c r="V37" s="214" t="str">
        <f t="shared" si="18"/>
        <v>SATELITE</v>
      </c>
      <c r="W37" s="63">
        <f t="shared" si="19"/>
        <v>14</v>
      </c>
      <c r="X37" s="215">
        <f t="shared" si="20"/>
        <v>3</v>
      </c>
      <c r="Y37" s="63">
        <f t="shared" si="21"/>
        <v>4.666666666666667</v>
      </c>
    </row>
    <row r="38" spans="1:25" x14ac:dyDescent="0.3">
      <c r="A38" s="210">
        <v>-76.734665663746426</v>
      </c>
      <c r="B38" s="210">
        <v>-12.218849137343458</v>
      </c>
      <c r="C38" s="210">
        <v>-77.183354293900493</v>
      </c>
      <c r="D38" s="210">
        <v>-11.626326996802032</v>
      </c>
      <c r="E38" s="123" t="s">
        <v>1249</v>
      </c>
      <c r="F38" s="123" t="s">
        <v>311</v>
      </c>
      <c r="G38" s="123" t="s">
        <v>311</v>
      </c>
      <c r="H38" s="123" t="s">
        <v>311</v>
      </c>
      <c r="I38" s="123" t="s">
        <v>311</v>
      </c>
      <c r="J38" s="123" t="str">
        <f t="shared" si="7"/>
        <v>CALLAO</v>
      </c>
      <c r="K38" s="123" t="str">
        <f t="shared" si="8"/>
        <v>CALLAO</v>
      </c>
      <c r="L38" s="211">
        <f t="shared" si="9"/>
        <v>82.736492987327779</v>
      </c>
      <c r="M38" s="212">
        <f t="shared" si="14"/>
        <v>15</v>
      </c>
      <c r="N38" s="212">
        <v>150</v>
      </c>
      <c r="O38" s="212">
        <v>60</v>
      </c>
      <c r="P38" s="213">
        <f t="shared" si="10"/>
        <v>3</v>
      </c>
      <c r="Q38" s="213">
        <f t="shared" si="11"/>
        <v>3</v>
      </c>
      <c r="R38" s="213">
        <f t="shared" si="12"/>
        <v>5</v>
      </c>
      <c r="S38" s="63">
        <f t="shared" si="15"/>
        <v>5</v>
      </c>
      <c r="T38" s="63">
        <f t="shared" si="16"/>
        <v>50</v>
      </c>
      <c r="U38" s="63">
        <f t="shared" si="17"/>
        <v>12</v>
      </c>
      <c r="V38" s="214" t="str">
        <f t="shared" si="18"/>
        <v>FIBRA</v>
      </c>
      <c r="W38" s="63">
        <f t="shared" si="19"/>
        <v>225</v>
      </c>
      <c r="X38" s="215">
        <f t="shared" si="20"/>
        <v>11</v>
      </c>
      <c r="Y38" s="63">
        <f t="shared" si="21"/>
        <v>20.454545454545453</v>
      </c>
    </row>
    <row r="39" spans="1:25" x14ac:dyDescent="0.3">
      <c r="A39" s="210">
        <v>-76.988121843341432</v>
      </c>
      <c r="B39" s="210">
        <v>-12.204287078354957</v>
      </c>
      <c r="C39" s="210">
        <v>-77.201232924902541</v>
      </c>
      <c r="D39" s="210">
        <v>-12.511284838264141</v>
      </c>
      <c r="E39" s="123" t="s">
        <v>1412</v>
      </c>
      <c r="F39" s="123" t="s">
        <v>311</v>
      </c>
      <c r="G39" s="123" t="s">
        <v>311</v>
      </c>
      <c r="H39" s="123" t="s">
        <v>311</v>
      </c>
      <c r="I39" s="123" t="s">
        <v>1413</v>
      </c>
      <c r="J39" s="123" t="str">
        <f t="shared" si="7"/>
        <v>EXTRANJERO</v>
      </c>
      <c r="K39" s="123" t="str">
        <f t="shared" si="8"/>
        <v>EXTRANJERO</v>
      </c>
      <c r="L39" s="211">
        <f t="shared" si="9"/>
        <v>41.601681370108302</v>
      </c>
      <c r="M39" s="212">
        <f t="shared" si="14"/>
        <v>16</v>
      </c>
      <c r="N39" s="212">
        <v>150</v>
      </c>
      <c r="O39" s="212">
        <v>60</v>
      </c>
      <c r="P39" s="213">
        <f t="shared" si="10"/>
        <v>3</v>
      </c>
      <c r="Q39" s="213">
        <f t="shared" si="11"/>
        <v>3</v>
      </c>
      <c r="R39" s="213">
        <f t="shared" si="12"/>
        <v>5</v>
      </c>
      <c r="S39" s="63">
        <f t="shared" si="15"/>
        <v>5.333333333333333</v>
      </c>
      <c r="T39" s="63">
        <f t="shared" si="16"/>
        <v>50</v>
      </c>
      <c r="U39" s="63">
        <f t="shared" si="17"/>
        <v>12</v>
      </c>
      <c r="V39" s="214" t="str">
        <f t="shared" si="18"/>
        <v>FIBRA</v>
      </c>
      <c r="W39" s="63">
        <f t="shared" si="19"/>
        <v>226</v>
      </c>
      <c r="X39" s="215">
        <f t="shared" si="20"/>
        <v>11</v>
      </c>
      <c r="Y39" s="63">
        <f t="shared" si="21"/>
        <v>20.545454545454547</v>
      </c>
    </row>
    <row r="40" spans="1:25" x14ac:dyDescent="0.3">
      <c r="A40" s="210">
        <v>-77.414904088807646</v>
      </c>
      <c r="B40" s="210">
        <v>-12.161377360335171</v>
      </c>
      <c r="C40" s="210">
        <v>-76.609461886849047</v>
      </c>
      <c r="D40" s="210">
        <v>-11.791428686571816</v>
      </c>
      <c r="E40" s="123" t="s">
        <v>1412</v>
      </c>
      <c r="F40" s="123" t="s">
        <v>311</v>
      </c>
      <c r="G40" s="123" t="s">
        <v>311</v>
      </c>
      <c r="H40" s="123" t="s">
        <v>311</v>
      </c>
      <c r="I40" s="123" t="s">
        <v>1413</v>
      </c>
      <c r="J40" s="123" t="str">
        <f t="shared" si="7"/>
        <v>EXTRANJERO</v>
      </c>
      <c r="K40" s="123" t="str">
        <f t="shared" si="8"/>
        <v>EXTRANJERO</v>
      </c>
      <c r="L40" s="211">
        <f t="shared" si="9"/>
        <v>98.666385071844601</v>
      </c>
      <c r="M40" s="212">
        <f t="shared" si="14"/>
        <v>17</v>
      </c>
      <c r="N40" s="212">
        <v>0</v>
      </c>
      <c r="O40" s="212">
        <v>0</v>
      </c>
      <c r="P40" s="213">
        <f t="shared" si="10"/>
        <v>3</v>
      </c>
      <c r="Q40" s="213">
        <f t="shared" si="11"/>
        <v>0</v>
      </c>
      <c r="R40" s="213">
        <f t="shared" si="12"/>
        <v>0</v>
      </c>
      <c r="S40" s="63">
        <f t="shared" si="15"/>
        <v>5.666666666666667</v>
      </c>
      <c r="T40" s="63">
        <f t="shared" si="16"/>
        <v>0</v>
      </c>
      <c r="U40" s="63">
        <f t="shared" si="17"/>
        <v>0</v>
      </c>
      <c r="V40" s="214" t="str">
        <f t="shared" si="18"/>
        <v>SATELITE</v>
      </c>
      <c r="W40" s="63">
        <f t="shared" si="19"/>
        <v>17</v>
      </c>
      <c r="X40" s="215">
        <f t="shared" si="20"/>
        <v>3</v>
      </c>
      <c r="Y40" s="63">
        <f t="shared" si="21"/>
        <v>5.666666666666667</v>
      </c>
    </row>
    <row r="41" spans="1:25" x14ac:dyDescent="0.3">
      <c r="A41" s="210">
        <v>-71.95201571277309</v>
      </c>
      <c r="B41" s="210">
        <v>-13.916091066951029</v>
      </c>
      <c r="C41" s="210">
        <v>-72.472947052926528</v>
      </c>
      <c r="D41" s="210">
        <v>-13.790613328903618</v>
      </c>
      <c r="E41" s="123" t="s">
        <v>1249</v>
      </c>
      <c r="F41" s="123" t="s">
        <v>53</v>
      </c>
      <c r="G41" s="123" t="s">
        <v>53</v>
      </c>
      <c r="H41" s="123" t="s">
        <v>53</v>
      </c>
      <c r="I41" s="123" t="s">
        <v>53</v>
      </c>
      <c r="J41" s="123" t="str">
        <f t="shared" si="7"/>
        <v>CUSCO</v>
      </c>
      <c r="K41" s="123" t="str">
        <f t="shared" si="8"/>
        <v>CUSCO</v>
      </c>
      <c r="L41" s="211">
        <f t="shared" si="9"/>
        <v>59.648014193620739</v>
      </c>
      <c r="M41" s="212">
        <f t="shared" si="14"/>
        <v>18</v>
      </c>
      <c r="N41" s="212">
        <v>0</v>
      </c>
      <c r="O41" s="212">
        <v>0</v>
      </c>
      <c r="P41" s="213">
        <f t="shared" si="10"/>
        <v>3</v>
      </c>
      <c r="Q41" s="213">
        <f t="shared" si="11"/>
        <v>0</v>
      </c>
      <c r="R41" s="213">
        <f t="shared" si="12"/>
        <v>0</v>
      </c>
      <c r="S41" s="63">
        <f t="shared" si="15"/>
        <v>6</v>
      </c>
      <c r="T41" s="63">
        <f t="shared" si="16"/>
        <v>0</v>
      </c>
      <c r="U41" s="63">
        <f t="shared" si="17"/>
        <v>0</v>
      </c>
      <c r="V41" s="214" t="str">
        <f t="shared" si="18"/>
        <v>SATELITE</v>
      </c>
      <c r="W41" s="63">
        <f t="shared" si="19"/>
        <v>18</v>
      </c>
      <c r="X41" s="215">
        <f t="shared" si="20"/>
        <v>3</v>
      </c>
      <c r="Y41" s="63">
        <f t="shared" si="21"/>
        <v>6</v>
      </c>
    </row>
    <row r="42" spans="1:25" x14ac:dyDescent="0.3">
      <c r="A42" s="210">
        <v>-72.029923943867232</v>
      </c>
      <c r="B42" s="210">
        <v>-13.162504902144539</v>
      </c>
      <c r="C42" s="210">
        <v>-71.49744216692703</v>
      </c>
      <c r="D42" s="210">
        <v>-13.777637454381557</v>
      </c>
      <c r="E42" s="123" t="s">
        <v>1249</v>
      </c>
      <c r="F42" s="123" t="s">
        <v>53</v>
      </c>
      <c r="G42" s="123" t="s">
        <v>53</v>
      </c>
      <c r="H42" s="123" t="s">
        <v>53</v>
      </c>
      <c r="I42" s="123" t="s">
        <v>53</v>
      </c>
      <c r="J42" s="123" t="str">
        <f t="shared" si="7"/>
        <v>CUSCO</v>
      </c>
      <c r="K42" s="123" t="str">
        <f t="shared" si="8"/>
        <v>CUSCO</v>
      </c>
      <c r="L42" s="211">
        <f t="shared" si="9"/>
        <v>90.567643991433386</v>
      </c>
      <c r="M42" s="212">
        <f t="shared" si="14"/>
        <v>19</v>
      </c>
      <c r="N42" s="212">
        <v>200</v>
      </c>
      <c r="O42" s="212">
        <v>100</v>
      </c>
      <c r="P42" s="213">
        <f t="shared" si="10"/>
        <v>3</v>
      </c>
      <c r="Q42" s="213">
        <f t="shared" si="11"/>
        <v>3</v>
      </c>
      <c r="R42" s="213">
        <f t="shared" si="12"/>
        <v>5</v>
      </c>
      <c r="S42" s="63">
        <f t="shared" si="15"/>
        <v>6.333333333333333</v>
      </c>
      <c r="T42" s="63">
        <f t="shared" si="16"/>
        <v>66.666666666666671</v>
      </c>
      <c r="U42" s="63">
        <f t="shared" si="17"/>
        <v>20</v>
      </c>
      <c r="V42" s="214" t="str">
        <f t="shared" si="18"/>
        <v>FIBRA</v>
      </c>
      <c r="W42" s="63">
        <f t="shared" si="19"/>
        <v>319</v>
      </c>
      <c r="X42" s="215">
        <f t="shared" si="20"/>
        <v>11</v>
      </c>
      <c r="Y42" s="63">
        <f t="shared" si="21"/>
        <v>29</v>
      </c>
    </row>
    <row r="43" spans="1:25" x14ac:dyDescent="0.3">
      <c r="A43" s="210">
        <v>-71.943973138805347</v>
      </c>
      <c r="B43" s="210">
        <v>-13.832062962727198</v>
      </c>
      <c r="C43" s="210">
        <v>-77.17638579049536</v>
      </c>
      <c r="D43" s="210">
        <v>-11.562870015123274</v>
      </c>
      <c r="E43" s="123" t="s">
        <v>1412</v>
      </c>
      <c r="F43" s="123" t="s">
        <v>53</v>
      </c>
      <c r="G43" s="123" t="s">
        <v>53</v>
      </c>
      <c r="H43" s="123" t="s">
        <v>53</v>
      </c>
      <c r="I43" s="123" t="s">
        <v>1413</v>
      </c>
      <c r="J43" s="123" t="str">
        <f t="shared" si="7"/>
        <v>EXTRANJERO</v>
      </c>
      <c r="K43" s="123" t="str">
        <f t="shared" si="8"/>
        <v>EXTRANJERO</v>
      </c>
      <c r="L43" s="211">
        <f t="shared" si="9"/>
        <v>634.88233692561846</v>
      </c>
      <c r="M43" s="212">
        <f t="shared" si="14"/>
        <v>20</v>
      </c>
      <c r="N43" s="212">
        <v>200</v>
      </c>
      <c r="O43" s="212">
        <v>100</v>
      </c>
      <c r="P43" s="213">
        <f t="shared" si="10"/>
        <v>3</v>
      </c>
      <c r="Q43" s="213">
        <f t="shared" si="11"/>
        <v>3</v>
      </c>
      <c r="R43" s="213">
        <f t="shared" si="12"/>
        <v>5</v>
      </c>
      <c r="S43" s="63">
        <f t="shared" si="15"/>
        <v>6.666666666666667</v>
      </c>
      <c r="T43" s="63">
        <f t="shared" si="16"/>
        <v>66.666666666666671</v>
      </c>
      <c r="U43" s="63">
        <f t="shared" si="17"/>
        <v>20</v>
      </c>
      <c r="V43" s="214" t="str">
        <f t="shared" si="18"/>
        <v>FIBRA</v>
      </c>
      <c r="W43" s="63">
        <f t="shared" si="19"/>
        <v>320</v>
      </c>
      <c r="X43" s="215">
        <f t="shared" si="20"/>
        <v>11</v>
      </c>
      <c r="Y43" s="63">
        <f t="shared" si="21"/>
        <v>29.09090909090909</v>
      </c>
    </row>
    <row r="44" spans="1:25" x14ac:dyDescent="0.3">
      <c r="A44" s="210">
        <v>-72.298500183017751</v>
      </c>
      <c r="B44" s="210">
        <v>-13.355439390953883</v>
      </c>
      <c r="C44" s="210">
        <v>-76.695748465978554</v>
      </c>
      <c r="D44" s="210">
        <v>-11.709513990207819</v>
      </c>
      <c r="E44" s="123" t="s">
        <v>1412</v>
      </c>
      <c r="F44" s="123" t="s">
        <v>53</v>
      </c>
      <c r="G44" s="123" t="s">
        <v>53</v>
      </c>
      <c r="H44" s="123" t="s">
        <v>53</v>
      </c>
      <c r="I44" s="123" t="s">
        <v>1413</v>
      </c>
      <c r="J44" s="123" t="str">
        <f t="shared" si="7"/>
        <v>EXTRANJERO</v>
      </c>
      <c r="K44" s="123" t="str">
        <f t="shared" si="8"/>
        <v>EXTRANJERO</v>
      </c>
      <c r="L44" s="211">
        <f t="shared" si="9"/>
        <v>522.66378852243406</v>
      </c>
      <c r="M44" s="212">
        <v>0</v>
      </c>
      <c r="N44" s="212">
        <v>0</v>
      </c>
      <c r="O44" s="212">
        <v>0</v>
      </c>
      <c r="P44" s="213">
        <f t="shared" si="10"/>
        <v>0</v>
      </c>
      <c r="Q44" s="213">
        <f t="shared" si="11"/>
        <v>0</v>
      </c>
      <c r="R44" s="213">
        <f t="shared" si="12"/>
        <v>0</v>
      </c>
      <c r="S44" s="63">
        <f t="shared" si="15"/>
        <v>0</v>
      </c>
      <c r="T44" s="63">
        <f t="shared" si="16"/>
        <v>0</v>
      </c>
      <c r="U44" s="63">
        <f t="shared" si="17"/>
        <v>0</v>
      </c>
      <c r="V44" s="214" t="str">
        <f t="shared" si="18"/>
        <v>SATELITE</v>
      </c>
      <c r="W44" s="63">
        <f t="shared" si="19"/>
        <v>0</v>
      </c>
      <c r="X44" s="215">
        <f t="shared" si="20"/>
        <v>0</v>
      </c>
      <c r="Y44" s="63" t="e">
        <f t="shared" si="21"/>
        <v>#DIV/0!</v>
      </c>
    </row>
    <row r="45" spans="1:25" x14ac:dyDescent="0.3">
      <c r="A45" s="210">
        <v>-71.437333440655635</v>
      </c>
      <c r="B45" s="210">
        <v>-14.269887461403528</v>
      </c>
      <c r="C45" s="210">
        <v>-77.20491353278652</v>
      </c>
      <c r="D45" s="210">
        <v>-12.095282427304971</v>
      </c>
      <c r="E45" s="123" t="s">
        <v>1250</v>
      </c>
      <c r="F45" s="123" t="s">
        <v>53</v>
      </c>
      <c r="G45" s="123" t="s">
        <v>53</v>
      </c>
      <c r="H45" s="123" t="s">
        <v>53</v>
      </c>
      <c r="I45" s="123" t="s">
        <v>103</v>
      </c>
      <c r="J45" s="123" t="str">
        <f t="shared" si="7"/>
        <v>LIMA</v>
      </c>
      <c r="K45" s="123" t="str">
        <f t="shared" si="8"/>
        <v>LIMA</v>
      </c>
      <c r="L45" s="211">
        <f t="shared" si="9"/>
        <v>686.16028188065536</v>
      </c>
      <c r="M45" s="212">
        <f>+M44+1</f>
        <v>1</v>
      </c>
      <c r="N45" s="212">
        <v>0</v>
      </c>
      <c r="O45" s="212">
        <v>0</v>
      </c>
      <c r="P45" s="213">
        <f t="shared" si="10"/>
        <v>3</v>
      </c>
      <c r="Q45" s="213">
        <f t="shared" si="11"/>
        <v>0</v>
      </c>
      <c r="R45" s="213">
        <f t="shared" si="12"/>
        <v>0</v>
      </c>
      <c r="S45" s="63">
        <f t="shared" si="15"/>
        <v>0.33333333333333331</v>
      </c>
      <c r="T45" s="63">
        <f t="shared" si="16"/>
        <v>0</v>
      </c>
      <c r="U45" s="63">
        <f t="shared" si="17"/>
        <v>0</v>
      </c>
      <c r="V45" s="214" t="str">
        <f t="shared" si="18"/>
        <v>SATELITE</v>
      </c>
      <c r="W45" s="63">
        <f t="shared" si="19"/>
        <v>1</v>
      </c>
      <c r="X45" s="215">
        <f t="shared" si="20"/>
        <v>3</v>
      </c>
      <c r="Y45" s="63">
        <f t="shared" si="21"/>
        <v>0.33333333333333331</v>
      </c>
    </row>
    <row r="46" spans="1:25" x14ac:dyDescent="0.3">
      <c r="A46" s="210">
        <v>-71.77339481439077</v>
      </c>
      <c r="B46" s="210">
        <v>-14.171191979193898</v>
      </c>
      <c r="C46" s="210">
        <v>-76.736726748680098</v>
      </c>
      <c r="D46" s="210">
        <v>-11.784110913450267</v>
      </c>
      <c r="E46" s="123" t="s">
        <v>1250</v>
      </c>
      <c r="F46" s="123" t="s">
        <v>53</v>
      </c>
      <c r="G46" s="123" t="s">
        <v>53</v>
      </c>
      <c r="H46" s="123" t="s">
        <v>53</v>
      </c>
      <c r="I46" s="123" t="s">
        <v>103</v>
      </c>
      <c r="J46" s="123" t="str">
        <f t="shared" si="7"/>
        <v>LIMA</v>
      </c>
      <c r="K46" s="123" t="str">
        <f t="shared" si="8"/>
        <v>LIMA</v>
      </c>
      <c r="L46" s="211">
        <f t="shared" si="9"/>
        <v>613.09123089041225</v>
      </c>
      <c r="M46" s="212">
        <f t="shared" ref="M46:M64" si="22">+M45+1</f>
        <v>2</v>
      </c>
      <c r="N46" s="212">
        <v>100</v>
      </c>
      <c r="O46" s="212">
        <v>0</v>
      </c>
      <c r="P46" s="213">
        <f t="shared" si="10"/>
        <v>3</v>
      </c>
      <c r="Q46" s="213">
        <f t="shared" si="11"/>
        <v>3</v>
      </c>
      <c r="R46" s="213">
        <f t="shared" si="12"/>
        <v>0</v>
      </c>
      <c r="S46" s="63">
        <f t="shared" si="15"/>
        <v>0.66666666666666663</v>
      </c>
      <c r="T46" s="63">
        <f t="shared" si="16"/>
        <v>33.333333333333336</v>
      </c>
      <c r="U46" s="63">
        <f t="shared" si="17"/>
        <v>0</v>
      </c>
      <c r="V46" s="214" t="str">
        <f t="shared" si="18"/>
        <v>FIBRA</v>
      </c>
      <c r="W46" s="63">
        <f t="shared" si="19"/>
        <v>102</v>
      </c>
      <c r="X46" s="215">
        <f t="shared" si="20"/>
        <v>6</v>
      </c>
      <c r="Y46" s="63">
        <f t="shared" si="21"/>
        <v>17</v>
      </c>
    </row>
    <row r="47" spans="1:25" x14ac:dyDescent="0.3">
      <c r="A47" s="210">
        <v>-76.66565518850561</v>
      </c>
      <c r="B47" s="210">
        <v>-12.280940946585902</v>
      </c>
      <c r="C47" s="210">
        <v>-76.861451182822762</v>
      </c>
      <c r="D47" s="210">
        <v>-11.706869918089268</v>
      </c>
      <c r="E47" s="123" t="s">
        <v>1417</v>
      </c>
      <c r="F47" s="123" t="s">
        <v>1413</v>
      </c>
      <c r="G47" s="123" t="s">
        <v>1413</v>
      </c>
      <c r="H47" s="123" t="s">
        <v>1413</v>
      </c>
      <c r="I47" s="123" t="s">
        <v>1413</v>
      </c>
      <c r="J47" s="123" t="str">
        <f t="shared" si="7"/>
        <v>EXTRANJERO</v>
      </c>
      <c r="K47" s="123" t="str">
        <f t="shared" si="8"/>
        <v>EXTRANJERO</v>
      </c>
      <c r="L47" s="211">
        <f t="shared" si="9"/>
        <v>67.519596401697342</v>
      </c>
      <c r="M47" s="212">
        <f t="shared" si="22"/>
        <v>3</v>
      </c>
      <c r="N47" s="212">
        <v>100</v>
      </c>
      <c r="O47" s="212">
        <v>0</v>
      </c>
      <c r="P47" s="213">
        <f t="shared" si="10"/>
        <v>3</v>
      </c>
      <c r="Q47" s="213">
        <f t="shared" si="11"/>
        <v>3</v>
      </c>
      <c r="R47" s="213">
        <f t="shared" si="12"/>
        <v>0</v>
      </c>
      <c r="S47" s="63">
        <f t="shared" si="15"/>
        <v>1</v>
      </c>
      <c r="T47" s="63">
        <f t="shared" si="16"/>
        <v>33.333333333333336</v>
      </c>
      <c r="U47" s="63">
        <f t="shared" si="17"/>
        <v>0</v>
      </c>
      <c r="V47" s="214" t="str">
        <f t="shared" si="18"/>
        <v>FIBRA</v>
      </c>
      <c r="W47" s="63">
        <f t="shared" si="19"/>
        <v>103</v>
      </c>
      <c r="X47" s="215">
        <f t="shared" si="20"/>
        <v>6</v>
      </c>
      <c r="Y47" s="63">
        <f t="shared" si="21"/>
        <v>17.166666666666668</v>
      </c>
    </row>
    <row r="48" spans="1:25" x14ac:dyDescent="0.3">
      <c r="A48" s="210">
        <v>-76.915044357931819</v>
      </c>
      <c r="B48" s="210">
        <v>-12.000008920623214</v>
      </c>
      <c r="C48" s="210">
        <v>-76.763222774626044</v>
      </c>
      <c r="D48" s="210">
        <v>-12.515987096797783</v>
      </c>
      <c r="E48" s="123" t="s">
        <v>1412</v>
      </c>
      <c r="F48" s="123" t="s">
        <v>1413</v>
      </c>
      <c r="G48" s="123" t="s">
        <v>1413</v>
      </c>
      <c r="H48" s="123" t="s">
        <v>1413</v>
      </c>
      <c r="I48" s="123" t="s">
        <v>1413</v>
      </c>
      <c r="J48" s="123" t="str">
        <f t="shared" si="7"/>
        <v>EXTRANJERO</v>
      </c>
      <c r="K48" s="123" t="str">
        <f t="shared" si="8"/>
        <v>EXTRANJERO</v>
      </c>
      <c r="L48" s="211">
        <f t="shared" si="9"/>
        <v>59.872910628650921</v>
      </c>
      <c r="M48" s="212">
        <f t="shared" si="22"/>
        <v>4</v>
      </c>
      <c r="N48" s="212">
        <v>0</v>
      </c>
      <c r="O48" s="212">
        <v>300</v>
      </c>
      <c r="P48" s="213">
        <f t="shared" si="10"/>
        <v>3</v>
      </c>
      <c r="Q48" s="213">
        <f t="shared" si="11"/>
        <v>0</v>
      </c>
      <c r="R48" s="213">
        <f t="shared" si="12"/>
        <v>5</v>
      </c>
      <c r="S48" s="63">
        <f t="shared" si="15"/>
        <v>1.3333333333333333</v>
      </c>
      <c r="T48" s="63">
        <f t="shared" si="16"/>
        <v>0</v>
      </c>
      <c r="U48" s="63">
        <f t="shared" si="17"/>
        <v>60</v>
      </c>
      <c r="V48" s="214" t="str">
        <f t="shared" si="18"/>
        <v>RADIO</v>
      </c>
      <c r="W48" s="63">
        <f t="shared" si="19"/>
        <v>304</v>
      </c>
      <c r="X48" s="215">
        <f t="shared" si="20"/>
        <v>8</v>
      </c>
      <c r="Y48" s="63">
        <f t="shared" si="21"/>
        <v>38</v>
      </c>
    </row>
    <row r="49" spans="1:25" x14ac:dyDescent="0.3">
      <c r="A49" s="210">
        <v>-77.441339582750459</v>
      </c>
      <c r="B49" s="210">
        <v>-12.420700360667773</v>
      </c>
      <c r="C49" s="210">
        <v>-76.963065710067895</v>
      </c>
      <c r="D49" s="210">
        <v>-12.22787954818082</v>
      </c>
      <c r="E49" s="123" t="s">
        <v>1416</v>
      </c>
      <c r="F49" s="123" t="s">
        <v>1413</v>
      </c>
      <c r="G49" s="123" t="s">
        <v>1413</v>
      </c>
      <c r="H49" s="123" t="s">
        <v>1413</v>
      </c>
      <c r="I49" s="123" t="s">
        <v>1413</v>
      </c>
      <c r="J49" s="123" t="str">
        <f t="shared" si="7"/>
        <v>EXTRANJERO</v>
      </c>
      <c r="K49" s="123" t="str">
        <f t="shared" si="8"/>
        <v>EXTRANJERO</v>
      </c>
      <c r="L49" s="211">
        <f t="shared" si="9"/>
        <v>57.404893841396216</v>
      </c>
      <c r="M49" s="212">
        <f t="shared" si="22"/>
        <v>5</v>
      </c>
      <c r="N49" s="212">
        <v>0</v>
      </c>
      <c r="O49" s="212">
        <v>300</v>
      </c>
      <c r="P49" s="213">
        <f t="shared" si="10"/>
        <v>3</v>
      </c>
      <c r="Q49" s="213">
        <f t="shared" si="11"/>
        <v>0</v>
      </c>
      <c r="R49" s="213">
        <f t="shared" si="12"/>
        <v>5</v>
      </c>
      <c r="S49" s="63">
        <f t="shared" si="15"/>
        <v>1.6666666666666667</v>
      </c>
      <c r="T49" s="63">
        <f t="shared" si="16"/>
        <v>0</v>
      </c>
      <c r="U49" s="63">
        <f t="shared" si="17"/>
        <v>60</v>
      </c>
      <c r="V49" s="214" t="str">
        <f t="shared" si="18"/>
        <v>RADIO</v>
      </c>
      <c r="W49" s="63">
        <f t="shared" si="19"/>
        <v>305</v>
      </c>
      <c r="X49" s="215">
        <f t="shared" si="20"/>
        <v>8</v>
      </c>
      <c r="Y49" s="63">
        <f t="shared" si="21"/>
        <v>38.125</v>
      </c>
    </row>
    <row r="50" spans="1:25" x14ac:dyDescent="0.3">
      <c r="A50" s="210">
        <v>-75.38930042642167</v>
      </c>
      <c r="B50" s="210">
        <v>-12.93816203446387</v>
      </c>
      <c r="C50" s="210">
        <v>-74.837519383374868</v>
      </c>
      <c r="D50" s="210">
        <v>-12.388833642377984</v>
      </c>
      <c r="E50" s="123" t="s">
        <v>1249</v>
      </c>
      <c r="F50" s="123" t="s">
        <v>162</v>
      </c>
      <c r="G50" s="123" t="s">
        <v>162</v>
      </c>
      <c r="H50" s="123" t="s">
        <v>162</v>
      </c>
      <c r="I50" s="123" t="s">
        <v>162</v>
      </c>
      <c r="J50" s="123" t="str">
        <f t="shared" si="7"/>
        <v>HUANCAVELICA</v>
      </c>
      <c r="K50" s="123" t="str">
        <f t="shared" si="8"/>
        <v>HUANCAVELICA</v>
      </c>
      <c r="L50" s="211">
        <f t="shared" si="9"/>
        <v>86.673288517589398</v>
      </c>
      <c r="M50" s="212">
        <f t="shared" si="22"/>
        <v>6</v>
      </c>
      <c r="N50" s="212">
        <v>100</v>
      </c>
      <c r="O50" s="212">
        <v>0</v>
      </c>
      <c r="P50" s="213">
        <f t="shared" si="10"/>
        <v>3</v>
      </c>
      <c r="Q50" s="213">
        <f t="shared" si="11"/>
        <v>3</v>
      </c>
      <c r="R50" s="213">
        <f t="shared" si="12"/>
        <v>0</v>
      </c>
      <c r="S50" s="63">
        <f t="shared" si="15"/>
        <v>2</v>
      </c>
      <c r="T50" s="63">
        <f t="shared" si="16"/>
        <v>33.333333333333336</v>
      </c>
      <c r="U50" s="63">
        <f t="shared" si="17"/>
        <v>0</v>
      </c>
      <c r="V50" s="214" t="str">
        <f t="shared" si="18"/>
        <v>FIBRA</v>
      </c>
      <c r="W50" s="63">
        <f t="shared" si="19"/>
        <v>106</v>
      </c>
      <c r="X50" s="215">
        <f t="shared" si="20"/>
        <v>6</v>
      </c>
      <c r="Y50" s="63">
        <f t="shared" si="21"/>
        <v>17.666666666666668</v>
      </c>
    </row>
    <row r="51" spans="1:25" x14ac:dyDescent="0.3">
      <c r="A51" s="210">
        <v>-74.738728419171011</v>
      </c>
      <c r="B51" s="210">
        <v>-12.783857059691362</v>
      </c>
      <c r="C51" s="210">
        <v>-74.943469643848871</v>
      </c>
      <c r="D51" s="210">
        <v>-12.361462314196448</v>
      </c>
      <c r="E51" s="123" t="s">
        <v>1249</v>
      </c>
      <c r="F51" s="123" t="s">
        <v>162</v>
      </c>
      <c r="G51" s="123" t="s">
        <v>162</v>
      </c>
      <c r="H51" s="123" t="s">
        <v>162</v>
      </c>
      <c r="I51" s="123" t="s">
        <v>162</v>
      </c>
      <c r="J51" s="123" t="str">
        <f t="shared" si="7"/>
        <v>HUANCAVELICA</v>
      </c>
      <c r="K51" s="123" t="str">
        <f t="shared" si="8"/>
        <v>HUANCAVELICA</v>
      </c>
      <c r="L51" s="211">
        <f t="shared" si="9"/>
        <v>52.253059902069509</v>
      </c>
      <c r="M51" s="212">
        <f t="shared" si="22"/>
        <v>7</v>
      </c>
      <c r="N51" s="212">
        <v>100</v>
      </c>
      <c r="O51" s="212">
        <v>600</v>
      </c>
      <c r="P51" s="213">
        <f t="shared" si="10"/>
        <v>3</v>
      </c>
      <c r="Q51" s="213">
        <f t="shared" si="11"/>
        <v>3</v>
      </c>
      <c r="R51" s="213">
        <f t="shared" si="12"/>
        <v>5</v>
      </c>
      <c r="S51" s="63">
        <f t="shared" si="15"/>
        <v>2.3333333333333335</v>
      </c>
      <c r="T51" s="63">
        <f t="shared" si="16"/>
        <v>33.333333333333336</v>
      </c>
      <c r="U51" s="63">
        <f t="shared" si="17"/>
        <v>120</v>
      </c>
      <c r="V51" s="214" t="str">
        <f t="shared" si="18"/>
        <v>FIBRA</v>
      </c>
      <c r="W51" s="63">
        <f t="shared" si="19"/>
        <v>707</v>
      </c>
      <c r="X51" s="215">
        <f t="shared" si="20"/>
        <v>11</v>
      </c>
      <c r="Y51" s="63">
        <f t="shared" si="21"/>
        <v>64.272727272727266</v>
      </c>
    </row>
    <row r="52" spans="1:25" x14ac:dyDescent="0.3">
      <c r="A52" s="210">
        <v>-75.021437017227015</v>
      </c>
      <c r="B52" s="210">
        <v>-12.785675799750733</v>
      </c>
      <c r="C52" s="210">
        <v>-77.145006812204684</v>
      </c>
      <c r="D52" s="210">
        <v>-12.34399095365475</v>
      </c>
      <c r="E52" s="123" t="s">
        <v>1250</v>
      </c>
      <c r="F52" s="123" t="s">
        <v>162</v>
      </c>
      <c r="G52" s="123" t="s">
        <v>162</v>
      </c>
      <c r="H52" s="123" t="s">
        <v>162</v>
      </c>
      <c r="I52" s="123" t="s">
        <v>103</v>
      </c>
      <c r="J52" s="123" t="str">
        <f t="shared" si="7"/>
        <v>LIMA</v>
      </c>
      <c r="K52" s="123" t="str">
        <f t="shared" si="8"/>
        <v>LIMA</v>
      </c>
      <c r="L52" s="211">
        <f t="shared" si="9"/>
        <v>241.45246347243204</v>
      </c>
      <c r="M52" s="212">
        <f t="shared" si="22"/>
        <v>8</v>
      </c>
      <c r="N52" s="212">
        <v>0</v>
      </c>
      <c r="O52" s="212">
        <v>600</v>
      </c>
      <c r="P52" s="213">
        <f t="shared" si="10"/>
        <v>3</v>
      </c>
      <c r="Q52" s="213">
        <f t="shared" si="11"/>
        <v>0</v>
      </c>
      <c r="R52" s="213">
        <f t="shared" si="12"/>
        <v>5</v>
      </c>
      <c r="S52" s="63">
        <f t="shared" si="15"/>
        <v>2.6666666666666665</v>
      </c>
      <c r="T52" s="63">
        <f t="shared" si="16"/>
        <v>0</v>
      </c>
      <c r="U52" s="63">
        <f t="shared" si="17"/>
        <v>120</v>
      </c>
      <c r="V52" s="214" t="str">
        <f t="shared" si="18"/>
        <v>RADIO</v>
      </c>
      <c r="W52" s="63">
        <f t="shared" si="19"/>
        <v>608</v>
      </c>
      <c r="X52" s="215">
        <f t="shared" si="20"/>
        <v>8</v>
      </c>
      <c r="Y52" s="63">
        <f t="shared" si="21"/>
        <v>76</v>
      </c>
    </row>
    <row r="53" spans="1:25" x14ac:dyDescent="0.3">
      <c r="A53" s="210">
        <v>-74.125749157975008</v>
      </c>
      <c r="B53" s="210">
        <v>-12.725355619186736</v>
      </c>
      <c r="C53" s="210">
        <v>-77.211690500637772</v>
      </c>
      <c r="D53" s="210">
        <v>-11.935422132661801</v>
      </c>
      <c r="E53" s="123" t="s">
        <v>1250</v>
      </c>
      <c r="F53" s="123" t="s">
        <v>162</v>
      </c>
      <c r="G53" s="123" t="s">
        <v>162</v>
      </c>
      <c r="H53" s="123" t="s">
        <v>162</v>
      </c>
      <c r="I53" s="123" t="s">
        <v>103</v>
      </c>
      <c r="J53" s="123" t="str">
        <f t="shared" si="7"/>
        <v>LIMA</v>
      </c>
      <c r="K53" s="123" t="str">
        <f t="shared" si="8"/>
        <v>LIMA</v>
      </c>
      <c r="L53" s="211">
        <f t="shared" si="9"/>
        <v>354.59953309308975</v>
      </c>
      <c r="M53" s="212">
        <f t="shared" si="22"/>
        <v>9</v>
      </c>
      <c r="N53" s="212">
        <v>0</v>
      </c>
      <c r="O53" s="212">
        <v>0</v>
      </c>
      <c r="P53" s="213">
        <f t="shared" si="10"/>
        <v>3</v>
      </c>
      <c r="Q53" s="213">
        <f t="shared" si="11"/>
        <v>0</v>
      </c>
      <c r="R53" s="213">
        <f t="shared" si="12"/>
        <v>0</v>
      </c>
      <c r="S53" s="63">
        <f t="shared" si="15"/>
        <v>3</v>
      </c>
      <c r="T53" s="63">
        <f t="shared" si="16"/>
        <v>0</v>
      </c>
      <c r="U53" s="63">
        <f t="shared" si="17"/>
        <v>0</v>
      </c>
      <c r="V53" s="214" t="str">
        <f t="shared" si="18"/>
        <v>SATELITE</v>
      </c>
      <c r="W53" s="63">
        <f t="shared" si="19"/>
        <v>9</v>
      </c>
      <c r="X53" s="215">
        <f t="shared" si="20"/>
        <v>3</v>
      </c>
      <c r="Y53" s="63">
        <f t="shared" si="21"/>
        <v>3</v>
      </c>
    </row>
    <row r="54" spans="1:25" x14ac:dyDescent="0.3">
      <c r="A54" s="210">
        <v>-76.867514784227538</v>
      </c>
      <c r="B54" s="210">
        <v>-9.644349084960453</v>
      </c>
      <c r="C54" s="210">
        <v>-77.158376793056732</v>
      </c>
      <c r="D54" s="210">
        <v>-12.471561881192475</v>
      </c>
      <c r="E54" s="123" t="s">
        <v>1412</v>
      </c>
      <c r="F54" s="123" t="s">
        <v>65</v>
      </c>
      <c r="G54" s="123" t="s">
        <v>65</v>
      </c>
      <c r="H54" s="123" t="s">
        <v>65</v>
      </c>
      <c r="I54" s="123" t="s">
        <v>1413</v>
      </c>
      <c r="J54" s="123" t="str">
        <f t="shared" si="7"/>
        <v>EXTRANJERO</v>
      </c>
      <c r="K54" s="123" t="str">
        <f t="shared" si="8"/>
        <v>EXTRANJERO</v>
      </c>
      <c r="L54" s="211">
        <f t="shared" si="9"/>
        <v>316.38323000412322</v>
      </c>
      <c r="M54" s="212">
        <f t="shared" si="22"/>
        <v>10</v>
      </c>
      <c r="N54" s="212">
        <v>150</v>
      </c>
      <c r="O54" s="212">
        <v>0</v>
      </c>
      <c r="P54" s="213">
        <f t="shared" si="10"/>
        <v>3</v>
      </c>
      <c r="Q54" s="213">
        <f t="shared" si="11"/>
        <v>3</v>
      </c>
      <c r="R54" s="213">
        <f t="shared" si="12"/>
        <v>0</v>
      </c>
      <c r="S54" s="63">
        <f t="shared" si="15"/>
        <v>3.3333333333333335</v>
      </c>
      <c r="T54" s="63">
        <f t="shared" si="16"/>
        <v>50</v>
      </c>
      <c r="U54" s="63">
        <f t="shared" si="17"/>
        <v>0</v>
      </c>
      <c r="V54" s="214" t="str">
        <f t="shared" si="18"/>
        <v>FIBRA</v>
      </c>
      <c r="W54" s="63">
        <f t="shared" si="19"/>
        <v>160</v>
      </c>
      <c r="X54" s="215">
        <f t="shared" si="20"/>
        <v>6</v>
      </c>
      <c r="Y54" s="63">
        <f t="shared" si="21"/>
        <v>26.666666666666668</v>
      </c>
    </row>
    <row r="55" spans="1:25" x14ac:dyDescent="0.3">
      <c r="A55" s="210">
        <v>-76.126082913270807</v>
      </c>
      <c r="B55" s="210">
        <v>-9.7984078641862933</v>
      </c>
      <c r="C55" s="210">
        <v>-77.083001198611711</v>
      </c>
      <c r="D55" s="210">
        <v>-12.413416775041911</v>
      </c>
      <c r="E55" s="123" t="s">
        <v>1412</v>
      </c>
      <c r="F55" s="123" t="s">
        <v>65</v>
      </c>
      <c r="G55" s="123" t="s">
        <v>65</v>
      </c>
      <c r="H55" s="123" t="s">
        <v>65</v>
      </c>
      <c r="I55" s="123" t="s">
        <v>1413</v>
      </c>
      <c r="J55" s="123" t="str">
        <f t="shared" si="7"/>
        <v>EXTRANJERO</v>
      </c>
      <c r="K55" s="123" t="str">
        <f t="shared" si="8"/>
        <v>EXTRANJERO</v>
      </c>
      <c r="L55" s="211">
        <f t="shared" si="9"/>
        <v>309.97781106825499</v>
      </c>
      <c r="M55" s="212">
        <f t="shared" si="22"/>
        <v>11</v>
      </c>
      <c r="N55" s="212">
        <v>150</v>
      </c>
      <c r="O55" s="212">
        <v>30</v>
      </c>
      <c r="P55" s="213">
        <f t="shared" si="10"/>
        <v>3</v>
      </c>
      <c r="Q55" s="213">
        <f t="shared" si="11"/>
        <v>3</v>
      </c>
      <c r="R55" s="213">
        <f t="shared" si="12"/>
        <v>5</v>
      </c>
      <c r="S55" s="63">
        <f t="shared" si="15"/>
        <v>3.6666666666666665</v>
      </c>
      <c r="T55" s="63">
        <f t="shared" si="16"/>
        <v>50</v>
      </c>
      <c r="U55" s="63">
        <f t="shared" si="17"/>
        <v>6</v>
      </c>
      <c r="V55" s="214" t="str">
        <f t="shared" si="18"/>
        <v>FIBRA</v>
      </c>
      <c r="W55" s="63">
        <f t="shared" si="19"/>
        <v>191</v>
      </c>
      <c r="X55" s="215">
        <f t="shared" si="20"/>
        <v>11</v>
      </c>
      <c r="Y55" s="63">
        <f t="shared" si="21"/>
        <v>17.363636363636363</v>
      </c>
    </row>
    <row r="56" spans="1:25" x14ac:dyDescent="0.3">
      <c r="A56" s="210">
        <v>-76.494582438822746</v>
      </c>
      <c r="B56" s="210">
        <v>-9.3521538907892232</v>
      </c>
      <c r="C56" s="210">
        <v>-75.860553010836441</v>
      </c>
      <c r="D56" s="210">
        <v>-9.853285460316787</v>
      </c>
      <c r="E56" s="123" t="s">
        <v>1249</v>
      </c>
      <c r="F56" s="123" t="s">
        <v>65</v>
      </c>
      <c r="G56" s="123" t="s">
        <v>65</v>
      </c>
      <c r="H56" s="123" t="s">
        <v>65</v>
      </c>
      <c r="I56" s="123" t="s">
        <v>65</v>
      </c>
      <c r="J56" s="123" t="str">
        <f t="shared" si="7"/>
        <v>HUANUCO</v>
      </c>
      <c r="K56" s="123" t="str">
        <f t="shared" si="8"/>
        <v>HUANUCO</v>
      </c>
      <c r="L56" s="211">
        <f t="shared" si="9"/>
        <v>89.963688371832106</v>
      </c>
      <c r="M56" s="212">
        <f t="shared" si="22"/>
        <v>12</v>
      </c>
      <c r="N56" s="212">
        <v>0</v>
      </c>
      <c r="O56" s="212">
        <v>30</v>
      </c>
      <c r="P56" s="213">
        <f t="shared" si="10"/>
        <v>3</v>
      </c>
      <c r="Q56" s="213">
        <f t="shared" si="11"/>
        <v>0</v>
      </c>
      <c r="R56" s="213">
        <f t="shared" si="12"/>
        <v>5</v>
      </c>
      <c r="S56" s="63">
        <f t="shared" si="15"/>
        <v>4</v>
      </c>
      <c r="T56" s="63">
        <f t="shared" si="16"/>
        <v>0</v>
      </c>
      <c r="U56" s="63">
        <f t="shared" si="17"/>
        <v>6</v>
      </c>
      <c r="V56" s="214" t="str">
        <f t="shared" si="18"/>
        <v>RADIO</v>
      </c>
      <c r="W56" s="63">
        <f t="shared" si="19"/>
        <v>42</v>
      </c>
      <c r="X56" s="215">
        <f t="shared" si="20"/>
        <v>8</v>
      </c>
      <c r="Y56" s="63">
        <f t="shared" si="21"/>
        <v>5.25</v>
      </c>
    </row>
    <row r="57" spans="1:25" x14ac:dyDescent="0.3">
      <c r="A57" s="210">
        <v>-76.172923567881952</v>
      </c>
      <c r="B57" s="210">
        <v>-10.019092902891815</v>
      </c>
      <c r="C57" s="210">
        <v>-76.333612942849172</v>
      </c>
      <c r="D57" s="210">
        <v>-9.9172726102161342</v>
      </c>
      <c r="E57" s="123" t="s">
        <v>1249</v>
      </c>
      <c r="F57" s="123" t="s">
        <v>65</v>
      </c>
      <c r="G57" s="123" t="s">
        <v>65</v>
      </c>
      <c r="H57" s="123" t="s">
        <v>65</v>
      </c>
      <c r="I57" s="123" t="s">
        <v>65</v>
      </c>
      <c r="J57" s="123" t="str">
        <f t="shared" si="7"/>
        <v>HUANUCO</v>
      </c>
      <c r="K57" s="123" t="str">
        <f t="shared" si="8"/>
        <v>HUANUCO</v>
      </c>
      <c r="L57" s="211">
        <f t="shared" si="9"/>
        <v>21.176475764059941</v>
      </c>
      <c r="M57" s="212">
        <f t="shared" si="22"/>
        <v>13</v>
      </c>
      <c r="N57" s="212">
        <v>0</v>
      </c>
      <c r="O57" s="212">
        <v>0</v>
      </c>
      <c r="P57" s="213">
        <f t="shared" si="10"/>
        <v>3</v>
      </c>
      <c r="Q57" s="213">
        <f t="shared" si="11"/>
        <v>0</v>
      </c>
      <c r="R57" s="213">
        <f t="shared" si="12"/>
        <v>0</v>
      </c>
      <c r="S57" s="63">
        <f t="shared" si="15"/>
        <v>4.333333333333333</v>
      </c>
      <c r="T57" s="63">
        <f t="shared" si="16"/>
        <v>0</v>
      </c>
      <c r="U57" s="63">
        <f t="shared" si="17"/>
        <v>0</v>
      </c>
      <c r="V57" s="214" t="str">
        <f t="shared" si="18"/>
        <v>SATELITE</v>
      </c>
      <c r="W57" s="63">
        <f t="shared" si="19"/>
        <v>13</v>
      </c>
      <c r="X57" s="215">
        <f t="shared" si="20"/>
        <v>3</v>
      </c>
      <c r="Y57" s="63">
        <f t="shared" si="21"/>
        <v>4.333333333333333</v>
      </c>
    </row>
    <row r="58" spans="1:25" x14ac:dyDescent="0.3">
      <c r="A58" s="210">
        <v>-76.623197339900742</v>
      </c>
      <c r="B58" s="210">
        <v>-9.8745492957976637</v>
      </c>
      <c r="C58" s="210">
        <v>-76.672065558360387</v>
      </c>
      <c r="D58" s="210">
        <v>-11.776194967857764</v>
      </c>
      <c r="E58" s="123" t="s">
        <v>1250</v>
      </c>
      <c r="F58" s="123" t="s">
        <v>65</v>
      </c>
      <c r="G58" s="123" t="s">
        <v>65</v>
      </c>
      <c r="H58" s="123" t="s">
        <v>65</v>
      </c>
      <c r="I58" s="123" t="s">
        <v>103</v>
      </c>
      <c r="J58" s="123" t="str">
        <f t="shared" si="7"/>
        <v>LIMA</v>
      </c>
      <c r="K58" s="123" t="str">
        <f t="shared" si="8"/>
        <v>LIMA</v>
      </c>
      <c r="L58" s="211">
        <f t="shared" si="9"/>
        <v>211.75889536360918</v>
      </c>
      <c r="M58" s="212">
        <f t="shared" si="22"/>
        <v>14</v>
      </c>
      <c r="N58" s="212">
        <v>200</v>
      </c>
      <c r="O58" s="212">
        <v>0</v>
      </c>
      <c r="P58" s="213">
        <f t="shared" si="10"/>
        <v>3</v>
      </c>
      <c r="Q58" s="213">
        <f t="shared" si="11"/>
        <v>3</v>
      </c>
      <c r="R58" s="213">
        <f t="shared" si="12"/>
        <v>0</v>
      </c>
      <c r="S58" s="63">
        <f t="shared" si="15"/>
        <v>4.666666666666667</v>
      </c>
      <c r="T58" s="63">
        <f t="shared" si="16"/>
        <v>66.666666666666671</v>
      </c>
      <c r="U58" s="63">
        <f t="shared" si="17"/>
        <v>0</v>
      </c>
      <c r="V58" s="214" t="str">
        <f t="shared" si="18"/>
        <v>FIBRA</v>
      </c>
      <c r="W58" s="63">
        <f t="shared" si="19"/>
        <v>214</v>
      </c>
      <c r="X58" s="215">
        <f t="shared" si="20"/>
        <v>6</v>
      </c>
      <c r="Y58" s="63">
        <f t="shared" si="21"/>
        <v>35.666666666666664</v>
      </c>
    </row>
    <row r="59" spans="1:25" x14ac:dyDescent="0.3">
      <c r="A59" s="210">
        <v>-76.829302412268149</v>
      </c>
      <c r="B59" s="210">
        <v>-9.9663114262760839</v>
      </c>
      <c r="C59" s="210">
        <v>-77.274811276690045</v>
      </c>
      <c r="D59" s="210">
        <v>-11.972101950840505</v>
      </c>
      <c r="E59" s="123" t="s">
        <v>1250</v>
      </c>
      <c r="F59" s="123" t="s">
        <v>65</v>
      </c>
      <c r="G59" s="123" t="s">
        <v>65</v>
      </c>
      <c r="H59" s="123" t="s">
        <v>65</v>
      </c>
      <c r="I59" s="123" t="s">
        <v>103</v>
      </c>
      <c r="J59" s="123" t="str">
        <f t="shared" si="7"/>
        <v>LIMA</v>
      </c>
      <c r="K59" s="123" t="str">
        <f t="shared" si="8"/>
        <v>LIMA</v>
      </c>
      <c r="L59" s="211">
        <f t="shared" si="9"/>
        <v>228.72363610362487</v>
      </c>
      <c r="M59" s="212">
        <f t="shared" si="22"/>
        <v>15</v>
      </c>
      <c r="N59" s="212">
        <v>200</v>
      </c>
      <c r="O59" s="212">
        <v>60</v>
      </c>
      <c r="P59" s="213">
        <f t="shared" si="10"/>
        <v>3</v>
      </c>
      <c r="Q59" s="213">
        <f t="shared" si="11"/>
        <v>3</v>
      </c>
      <c r="R59" s="213">
        <f t="shared" si="12"/>
        <v>5</v>
      </c>
      <c r="S59" s="63">
        <f t="shared" si="15"/>
        <v>5</v>
      </c>
      <c r="T59" s="63">
        <f t="shared" si="16"/>
        <v>66.666666666666671</v>
      </c>
      <c r="U59" s="63">
        <f t="shared" si="17"/>
        <v>12</v>
      </c>
      <c r="V59" s="214" t="str">
        <f t="shared" si="18"/>
        <v>FIBRA</v>
      </c>
      <c r="W59" s="63">
        <f t="shared" si="19"/>
        <v>275</v>
      </c>
      <c r="X59" s="215">
        <f t="shared" si="20"/>
        <v>11</v>
      </c>
      <c r="Y59" s="63">
        <f t="shared" si="21"/>
        <v>25</v>
      </c>
    </row>
    <row r="60" spans="1:25" x14ac:dyDescent="0.3">
      <c r="A60" s="210">
        <v>-76.320264476657727</v>
      </c>
      <c r="B60" s="210">
        <v>-13.418380520914585</v>
      </c>
      <c r="C60" s="210">
        <v>-77.463887344077762</v>
      </c>
      <c r="D60" s="210">
        <v>-12.552546012347207</v>
      </c>
      <c r="E60" s="123" t="s">
        <v>1412</v>
      </c>
      <c r="F60" s="123" t="s">
        <v>146</v>
      </c>
      <c r="G60" s="123" t="s">
        <v>146</v>
      </c>
      <c r="H60" s="123" t="s">
        <v>146</v>
      </c>
      <c r="I60" s="123" t="s">
        <v>1413</v>
      </c>
      <c r="J60" s="123" t="str">
        <f t="shared" si="7"/>
        <v>EXTRANJERO</v>
      </c>
      <c r="K60" s="123" t="str">
        <f t="shared" si="8"/>
        <v>EXTRANJERO</v>
      </c>
      <c r="L60" s="211">
        <f t="shared" si="9"/>
        <v>159.67728336717494</v>
      </c>
      <c r="M60" s="212">
        <f t="shared" si="22"/>
        <v>16</v>
      </c>
      <c r="N60" s="212">
        <v>0</v>
      </c>
      <c r="O60" s="212">
        <v>60</v>
      </c>
      <c r="P60" s="213">
        <f t="shared" si="10"/>
        <v>3</v>
      </c>
      <c r="Q60" s="213">
        <f t="shared" si="11"/>
        <v>0</v>
      </c>
      <c r="R60" s="213">
        <f t="shared" si="12"/>
        <v>5</v>
      </c>
      <c r="S60" s="63">
        <f t="shared" si="15"/>
        <v>5.333333333333333</v>
      </c>
      <c r="T60" s="63">
        <f t="shared" si="16"/>
        <v>0</v>
      </c>
      <c r="U60" s="63">
        <f t="shared" si="17"/>
        <v>12</v>
      </c>
      <c r="V60" s="214" t="str">
        <f t="shared" si="18"/>
        <v>RADIO</v>
      </c>
      <c r="W60" s="63">
        <f t="shared" si="19"/>
        <v>76</v>
      </c>
      <c r="X60" s="215">
        <f t="shared" si="20"/>
        <v>8</v>
      </c>
      <c r="Y60" s="63">
        <f t="shared" si="21"/>
        <v>9.5</v>
      </c>
    </row>
    <row r="61" spans="1:25" x14ac:dyDescent="0.3">
      <c r="A61" s="210">
        <v>-75.672480145884904</v>
      </c>
      <c r="B61" s="210">
        <v>-13.077800307769103</v>
      </c>
      <c r="C61" s="210">
        <v>-76.90295891156498</v>
      </c>
      <c r="D61" s="210">
        <v>-11.619214283832429</v>
      </c>
      <c r="E61" s="123" t="s">
        <v>1412</v>
      </c>
      <c r="F61" s="123" t="s">
        <v>146</v>
      </c>
      <c r="G61" s="123" t="s">
        <v>146</v>
      </c>
      <c r="H61" s="123" t="s">
        <v>146</v>
      </c>
      <c r="I61" s="123" t="s">
        <v>1413</v>
      </c>
      <c r="J61" s="123" t="str">
        <f t="shared" si="7"/>
        <v>EXTRANJERO</v>
      </c>
      <c r="K61" s="123" t="str">
        <f t="shared" si="8"/>
        <v>EXTRANJERO</v>
      </c>
      <c r="L61" s="211">
        <f t="shared" si="9"/>
        <v>212.42807827829728</v>
      </c>
      <c r="M61" s="212">
        <f t="shared" si="22"/>
        <v>17</v>
      </c>
      <c r="N61" s="212">
        <v>0</v>
      </c>
      <c r="O61" s="212">
        <v>0</v>
      </c>
      <c r="P61" s="213">
        <f t="shared" si="10"/>
        <v>3</v>
      </c>
      <c r="Q61" s="213">
        <f t="shared" si="11"/>
        <v>0</v>
      </c>
      <c r="R61" s="213">
        <f t="shared" si="12"/>
        <v>0</v>
      </c>
      <c r="S61" s="63">
        <f t="shared" si="15"/>
        <v>5.666666666666667</v>
      </c>
      <c r="T61" s="63">
        <f t="shared" si="16"/>
        <v>0</v>
      </c>
      <c r="U61" s="63">
        <f t="shared" si="17"/>
        <v>0</v>
      </c>
      <c r="V61" s="214" t="str">
        <f t="shared" si="18"/>
        <v>SATELITE</v>
      </c>
      <c r="W61" s="63">
        <f t="shared" si="19"/>
        <v>17</v>
      </c>
      <c r="X61" s="215">
        <f t="shared" si="20"/>
        <v>3</v>
      </c>
      <c r="Y61" s="63">
        <f t="shared" si="21"/>
        <v>5.666666666666667</v>
      </c>
    </row>
    <row r="62" spans="1:25" x14ac:dyDescent="0.3">
      <c r="A62" s="210">
        <v>-75.881494089511108</v>
      </c>
      <c r="B62" s="210">
        <v>-13.744376404110231</v>
      </c>
      <c r="C62" s="210">
        <v>-75.469414201540928</v>
      </c>
      <c r="D62" s="210">
        <v>-14.444012269775699</v>
      </c>
      <c r="E62" s="123" t="s">
        <v>1249</v>
      </c>
      <c r="F62" s="123" t="s">
        <v>146</v>
      </c>
      <c r="G62" s="123" t="s">
        <v>146</v>
      </c>
      <c r="H62" s="123" t="s">
        <v>146</v>
      </c>
      <c r="I62" s="123" t="s">
        <v>146</v>
      </c>
      <c r="J62" s="123" t="str">
        <f t="shared" si="7"/>
        <v>ICA</v>
      </c>
      <c r="K62" s="123" t="str">
        <f t="shared" si="8"/>
        <v>ICA</v>
      </c>
      <c r="L62" s="211">
        <f t="shared" si="9"/>
        <v>90.387902364121118</v>
      </c>
      <c r="M62" s="212">
        <f t="shared" si="22"/>
        <v>18</v>
      </c>
      <c r="N62" s="212">
        <v>100</v>
      </c>
      <c r="O62" s="212">
        <v>0</v>
      </c>
      <c r="P62" s="213">
        <f t="shared" si="10"/>
        <v>3</v>
      </c>
      <c r="Q62" s="213">
        <f t="shared" si="11"/>
        <v>3</v>
      </c>
      <c r="R62" s="213">
        <f t="shared" si="12"/>
        <v>0</v>
      </c>
      <c r="S62" s="63">
        <f t="shared" si="15"/>
        <v>6</v>
      </c>
      <c r="T62" s="63">
        <f t="shared" si="16"/>
        <v>33.333333333333336</v>
      </c>
      <c r="U62" s="63">
        <f t="shared" si="17"/>
        <v>0</v>
      </c>
      <c r="V62" s="214" t="str">
        <f t="shared" si="18"/>
        <v>FIBRA</v>
      </c>
      <c r="W62" s="63">
        <f t="shared" si="19"/>
        <v>118</v>
      </c>
      <c r="X62" s="215">
        <f t="shared" si="20"/>
        <v>6</v>
      </c>
      <c r="Y62" s="63">
        <f t="shared" si="21"/>
        <v>19.666666666666668</v>
      </c>
    </row>
    <row r="63" spans="1:25" x14ac:dyDescent="0.3">
      <c r="A63" s="210">
        <v>-74.69253490413044</v>
      </c>
      <c r="B63" s="210">
        <v>-15.767192132237085</v>
      </c>
      <c r="C63" s="210">
        <v>-75.720220462756629</v>
      </c>
      <c r="D63" s="210">
        <v>-14.008782550354123</v>
      </c>
      <c r="E63" s="123" t="s">
        <v>1249</v>
      </c>
      <c r="F63" s="123" t="s">
        <v>146</v>
      </c>
      <c r="G63" s="123" t="s">
        <v>146</v>
      </c>
      <c r="H63" s="123" t="s">
        <v>146</v>
      </c>
      <c r="I63" s="123" t="s">
        <v>146</v>
      </c>
      <c r="J63" s="123" t="str">
        <f t="shared" si="7"/>
        <v>ICA</v>
      </c>
      <c r="K63" s="123" t="str">
        <f t="shared" si="8"/>
        <v>ICA</v>
      </c>
      <c r="L63" s="211">
        <f t="shared" si="9"/>
        <v>226.72296447237687</v>
      </c>
      <c r="M63" s="212">
        <f t="shared" si="22"/>
        <v>19</v>
      </c>
      <c r="N63" s="212">
        <v>100</v>
      </c>
      <c r="O63" s="212">
        <v>100</v>
      </c>
      <c r="P63" s="213">
        <f t="shared" si="10"/>
        <v>3</v>
      </c>
      <c r="Q63" s="213">
        <f t="shared" si="11"/>
        <v>3</v>
      </c>
      <c r="R63" s="213">
        <f t="shared" si="12"/>
        <v>5</v>
      </c>
      <c r="S63" s="63">
        <f t="shared" si="15"/>
        <v>6.333333333333333</v>
      </c>
      <c r="T63" s="63">
        <f t="shared" si="16"/>
        <v>33.333333333333336</v>
      </c>
      <c r="U63" s="63">
        <f t="shared" si="17"/>
        <v>20</v>
      </c>
      <c r="V63" s="214" t="str">
        <f t="shared" si="18"/>
        <v>FIBRA</v>
      </c>
      <c r="W63" s="63">
        <f t="shared" si="19"/>
        <v>219</v>
      </c>
      <c r="X63" s="215">
        <f t="shared" si="20"/>
        <v>11</v>
      </c>
      <c r="Y63" s="63">
        <f t="shared" si="21"/>
        <v>19.90909090909091</v>
      </c>
    </row>
    <row r="64" spans="1:25" x14ac:dyDescent="0.3">
      <c r="A64" s="210">
        <v>-75.180561747502608</v>
      </c>
      <c r="B64" s="210">
        <v>-14.926656762981494</v>
      </c>
      <c r="C64" s="210">
        <v>-76.908622170479489</v>
      </c>
      <c r="D64" s="210">
        <v>-11.775083652766362</v>
      </c>
      <c r="E64" s="123" t="s">
        <v>1250</v>
      </c>
      <c r="F64" s="123" t="s">
        <v>146</v>
      </c>
      <c r="G64" s="123" t="s">
        <v>146</v>
      </c>
      <c r="H64" s="123" t="s">
        <v>146</v>
      </c>
      <c r="I64" s="123" t="s">
        <v>103</v>
      </c>
      <c r="J64" s="123" t="str">
        <f t="shared" si="7"/>
        <v>LIMA</v>
      </c>
      <c r="K64" s="123" t="str">
        <f t="shared" si="8"/>
        <v>LIMA</v>
      </c>
      <c r="L64" s="211">
        <f t="shared" si="9"/>
        <v>400.10735589702296</v>
      </c>
      <c r="M64" s="212">
        <f t="shared" si="22"/>
        <v>20</v>
      </c>
      <c r="N64" s="212">
        <v>0</v>
      </c>
      <c r="O64" s="212">
        <v>100</v>
      </c>
      <c r="P64" s="213">
        <f t="shared" si="10"/>
        <v>3</v>
      </c>
      <c r="Q64" s="213">
        <f t="shared" si="11"/>
        <v>0</v>
      </c>
      <c r="R64" s="213">
        <f t="shared" si="12"/>
        <v>5</v>
      </c>
      <c r="S64" s="63">
        <f t="shared" si="15"/>
        <v>6.666666666666667</v>
      </c>
      <c r="T64" s="63">
        <f t="shared" si="16"/>
        <v>0</v>
      </c>
      <c r="U64" s="63">
        <f t="shared" si="17"/>
        <v>20</v>
      </c>
      <c r="V64" s="214" t="str">
        <f t="shared" si="18"/>
        <v>RADIO</v>
      </c>
      <c r="W64" s="63">
        <f t="shared" si="19"/>
        <v>120</v>
      </c>
      <c r="X64" s="215">
        <f t="shared" si="20"/>
        <v>8</v>
      </c>
      <c r="Y64" s="63">
        <f t="shared" si="21"/>
        <v>15</v>
      </c>
    </row>
    <row r="65" spans="1:25" x14ac:dyDescent="0.3">
      <c r="A65" s="210">
        <v>-75.154251269425814</v>
      </c>
      <c r="B65" s="210">
        <v>-14.858604274428874</v>
      </c>
      <c r="C65" s="210">
        <v>-76.759642599694061</v>
      </c>
      <c r="D65" s="210">
        <v>-12.454265437933712</v>
      </c>
      <c r="E65" s="123" t="s">
        <v>1250</v>
      </c>
      <c r="F65" s="123" t="s">
        <v>146</v>
      </c>
      <c r="G65" s="123" t="s">
        <v>146</v>
      </c>
      <c r="H65" s="123" t="s">
        <v>146</v>
      </c>
      <c r="I65" s="123" t="s">
        <v>103</v>
      </c>
      <c r="J65" s="123" t="str">
        <f t="shared" si="7"/>
        <v>LIMA</v>
      </c>
      <c r="K65" s="123" t="str">
        <f t="shared" si="8"/>
        <v>LIMA</v>
      </c>
      <c r="L65" s="211">
        <f t="shared" si="9"/>
        <v>321.82752307379752</v>
      </c>
      <c r="M65" s="212">
        <v>0</v>
      </c>
      <c r="N65" s="212">
        <v>0</v>
      </c>
      <c r="O65" s="212">
        <v>0</v>
      </c>
      <c r="P65" s="213">
        <f t="shared" si="10"/>
        <v>0</v>
      </c>
      <c r="Q65" s="213">
        <f t="shared" si="11"/>
        <v>0</v>
      </c>
      <c r="R65" s="213">
        <f t="shared" si="12"/>
        <v>0</v>
      </c>
      <c r="S65" s="63">
        <f t="shared" si="15"/>
        <v>0</v>
      </c>
      <c r="T65" s="63">
        <f t="shared" si="16"/>
        <v>0</v>
      </c>
      <c r="U65" s="63">
        <f t="shared" si="17"/>
        <v>0</v>
      </c>
      <c r="V65" s="214" t="str">
        <f t="shared" si="18"/>
        <v>SATELITE</v>
      </c>
      <c r="W65" s="63">
        <f t="shared" si="19"/>
        <v>0</v>
      </c>
      <c r="X65" s="215">
        <f t="shared" si="20"/>
        <v>0</v>
      </c>
      <c r="Y65" s="63" t="e">
        <f t="shared" si="21"/>
        <v>#DIV/0!</v>
      </c>
    </row>
    <row r="66" spans="1:25" x14ac:dyDescent="0.3">
      <c r="A66" s="210">
        <v>-75.5000947479069</v>
      </c>
      <c r="B66" s="210">
        <v>-11.137304493730937</v>
      </c>
      <c r="C66" s="210">
        <v>-77.281453541372173</v>
      </c>
      <c r="D66" s="210">
        <v>-11.943652164440307</v>
      </c>
      <c r="E66" s="123" t="s">
        <v>1412</v>
      </c>
      <c r="F66" s="123" t="s">
        <v>60</v>
      </c>
      <c r="G66" s="123" t="s">
        <v>60</v>
      </c>
      <c r="H66" s="123" t="s">
        <v>60</v>
      </c>
      <c r="I66" s="123" t="s">
        <v>1413</v>
      </c>
      <c r="J66" s="123" t="str">
        <f t="shared" si="7"/>
        <v>EXTRANJERO</v>
      </c>
      <c r="K66" s="123" t="str">
        <f t="shared" si="8"/>
        <v>EXTRANJERO</v>
      </c>
      <c r="L66" s="211">
        <f t="shared" si="9"/>
        <v>217.66851157573981</v>
      </c>
      <c r="M66" s="212">
        <f>+M65+1</f>
        <v>1</v>
      </c>
      <c r="N66" s="212">
        <v>100</v>
      </c>
      <c r="O66" s="212">
        <v>0</v>
      </c>
      <c r="P66" s="213">
        <f t="shared" si="10"/>
        <v>3</v>
      </c>
      <c r="Q66" s="213">
        <f t="shared" si="11"/>
        <v>3</v>
      </c>
      <c r="R66" s="213">
        <f t="shared" si="12"/>
        <v>0</v>
      </c>
      <c r="S66" s="63">
        <f t="shared" ref="S66:S97" si="23">IF(P66&gt;0,   M66/P66,   0)</f>
        <v>0.33333333333333331</v>
      </c>
      <c r="T66" s="63">
        <f t="shared" ref="T66:T97" si="24">IF(Q66&gt;0,   N66/Q66,   0)</f>
        <v>33.333333333333336</v>
      </c>
      <c r="U66" s="63">
        <f t="shared" ref="U66:U97" si="25">IF(R66&gt;0,   O66/R66,   0)</f>
        <v>0</v>
      </c>
      <c r="V66" s="214" t="str">
        <f t="shared" ref="V66:V97" si="26">IF(Q66&gt;0,"FIBRA",IF(R66&gt;0,"RADIO","SATELITE"))</f>
        <v>FIBRA</v>
      </c>
      <c r="W66" s="63">
        <f t="shared" ref="W66:W97" si="27">SUM(M66:O66)</f>
        <v>101</v>
      </c>
      <c r="X66" s="215">
        <f t="shared" ref="X66:X97" si="28">SUM(P66:R66)</f>
        <v>6</v>
      </c>
      <c r="Y66" s="63">
        <f t="shared" ref="Y66:Y97" si="29">+W66/X66</f>
        <v>16.833333333333332</v>
      </c>
    </row>
    <row r="67" spans="1:25" x14ac:dyDescent="0.3">
      <c r="A67" s="210">
        <v>-75.275405403178468</v>
      </c>
      <c r="B67" s="210">
        <v>-10.696561771777276</v>
      </c>
      <c r="C67" s="210">
        <v>-77.33874443684725</v>
      </c>
      <c r="D67" s="210">
        <v>-12.208148463352538</v>
      </c>
      <c r="E67" s="123" t="s">
        <v>1412</v>
      </c>
      <c r="F67" s="123" t="s">
        <v>60</v>
      </c>
      <c r="G67" s="123" t="s">
        <v>60</v>
      </c>
      <c r="H67" s="123" t="s">
        <v>60</v>
      </c>
      <c r="I67" s="123" t="s">
        <v>1413</v>
      </c>
      <c r="J67" s="123" t="str">
        <f t="shared" ref="J67:J130" si="30">+I67</f>
        <v>EXTRANJERO</v>
      </c>
      <c r="K67" s="123" t="str">
        <f t="shared" ref="K67:K130" si="31">+I67</f>
        <v>EXTRANJERO</v>
      </c>
      <c r="L67" s="211">
        <f t="shared" ref="L67:L130" si="32">SQRT(   (A67-C67)^2    +(B67-D67)^2   )*111318.85/1000</f>
        <v>284.72964531198636</v>
      </c>
      <c r="M67" s="212">
        <f t="shared" ref="M67:M85" si="33">+M66+1</f>
        <v>2</v>
      </c>
      <c r="N67" s="212">
        <v>100</v>
      </c>
      <c r="O67" s="212">
        <v>0</v>
      </c>
      <c r="P67" s="213">
        <f t="shared" ref="P67:P130" si="34">IF(M67&gt;0,3,0)</f>
        <v>3</v>
      </c>
      <c r="Q67" s="213">
        <f t="shared" ref="Q67:Q130" si="35">IF(N67&gt;0,3,0)</f>
        <v>3</v>
      </c>
      <c r="R67" s="213">
        <f t="shared" ref="R67:R130" si="36">IF(O67&gt;0,5,0)</f>
        <v>0</v>
      </c>
      <c r="S67" s="63">
        <f t="shared" si="23"/>
        <v>0.66666666666666663</v>
      </c>
      <c r="T67" s="63">
        <f t="shared" si="24"/>
        <v>33.333333333333336</v>
      </c>
      <c r="U67" s="63">
        <f t="shared" si="25"/>
        <v>0</v>
      </c>
      <c r="V67" s="214" t="str">
        <f t="shared" si="26"/>
        <v>FIBRA</v>
      </c>
      <c r="W67" s="63">
        <f t="shared" si="27"/>
        <v>102</v>
      </c>
      <c r="X67" s="215">
        <f t="shared" si="28"/>
        <v>6</v>
      </c>
      <c r="Y67" s="63">
        <f t="shared" si="29"/>
        <v>17</v>
      </c>
    </row>
    <row r="68" spans="1:25" x14ac:dyDescent="0.3">
      <c r="A68" s="210">
        <v>-75.218282399192702</v>
      </c>
      <c r="B68" s="210">
        <v>-11.046093205524594</v>
      </c>
      <c r="C68" s="210">
        <v>-75.342734065690735</v>
      </c>
      <c r="D68" s="210">
        <v>-12.097838655785287</v>
      </c>
      <c r="E68" s="123" t="s">
        <v>1249</v>
      </c>
      <c r="F68" s="123" t="s">
        <v>60</v>
      </c>
      <c r="G68" s="123" t="s">
        <v>60</v>
      </c>
      <c r="H68" s="123" t="s">
        <v>60</v>
      </c>
      <c r="I68" s="123" t="s">
        <v>60</v>
      </c>
      <c r="J68" s="123" t="str">
        <f t="shared" si="30"/>
        <v>JUNIN</v>
      </c>
      <c r="K68" s="123" t="str">
        <f t="shared" si="31"/>
        <v>JUNIN</v>
      </c>
      <c r="L68" s="211">
        <f t="shared" si="32"/>
        <v>117.89589680841229</v>
      </c>
      <c r="M68" s="212">
        <f t="shared" si="33"/>
        <v>3</v>
      </c>
      <c r="N68" s="212">
        <v>0</v>
      </c>
      <c r="O68" s="212">
        <v>0</v>
      </c>
      <c r="P68" s="213">
        <f t="shared" si="34"/>
        <v>3</v>
      </c>
      <c r="Q68" s="213">
        <f t="shared" si="35"/>
        <v>0</v>
      </c>
      <c r="R68" s="213">
        <f t="shared" si="36"/>
        <v>0</v>
      </c>
      <c r="S68" s="63">
        <f t="shared" si="23"/>
        <v>1</v>
      </c>
      <c r="T68" s="63">
        <f t="shared" si="24"/>
        <v>0</v>
      </c>
      <c r="U68" s="63">
        <f t="shared" si="25"/>
        <v>0</v>
      </c>
      <c r="V68" s="214" t="str">
        <f t="shared" si="26"/>
        <v>SATELITE</v>
      </c>
      <c r="W68" s="63">
        <f t="shared" si="27"/>
        <v>3</v>
      </c>
      <c r="X68" s="215">
        <f t="shared" si="28"/>
        <v>3</v>
      </c>
      <c r="Y68" s="63">
        <f t="shared" si="29"/>
        <v>1</v>
      </c>
    </row>
    <row r="69" spans="1:25" x14ac:dyDescent="0.3">
      <c r="A69" s="210">
        <v>-75.474995640579351</v>
      </c>
      <c r="B69" s="210">
        <v>-10.937642979221161</v>
      </c>
      <c r="C69" s="210">
        <v>-75.33719976958939</v>
      </c>
      <c r="D69" s="210">
        <v>-11.863131544195644</v>
      </c>
      <c r="E69" s="123" t="s">
        <v>1249</v>
      </c>
      <c r="F69" s="123" t="s">
        <v>60</v>
      </c>
      <c r="G69" s="123" t="s">
        <v>60</v>
      </c>
      <c r="H69" s="123" t="s">
        <v>60</v>
      </c>
      <c r="I69" s="123" t="s">
        <v>60</v>
      </c>
      <c r="J69" s="123" t="str">
        <f t="shared" si="30"/>
        <v>JUNIN</v>
      </c>
      <c r="K69" s="123" t="str">
        <f t="shared" si="31"/>
        <v>JUNIN</v>
      </c>
      <c r="L69" s="211">
        <f t="shared" si="32"/>
        <v>104.15999482792701</v>
      </c>
      <c r="M69" s="212">
        <f t="shared" si="33"/>
        <v>4</v>
      </c>
      <c r="N69" s="212">
        <v>0</v>
      </c>
      <c r="O69" s="212">
        <v>300</v>
      </c>
      <c r="P69" s="213">
        <f t="shared" si="34"/>
        <v>3</v>
      </c>
      <c r="Q69" s="213">
        <f t="shared" si="35"/>
        <v>0</v>
      </c>
      <c r="R69" s="213">
        <f t="shared" si="36"/>
        <v>5</v>
      </c>
      <c r="S69" s="63">
        <f t="shared" si="23"/>
        <v>1.3333333333333333</v>
      </c>
      <c r="T69" s="63">
        <f t="shared" si="24"/>
        <v>0</v>
      </c>
      <c r="U69" s="63">
        <f t="shared" si="25"/>
        <v>60</v>
      </c>
      <c r="V69" s="214" t="str">
        <f t="shared" si="26"/>
        <v>RADIO</v>
      </c>
      <c r="W69" s="63">
        <f t="shared" si="27"/>
        <v>304</v>
      </c>
      <c r="X69" s="215">
        <f t="shared" si="28"/>
        <v>8</v>
      </c>
      <c r="Y69" s="63">
        <f t="shared" si="29"/>
        <v>38</v>
      </c>
    </row>
    <row r="70" spans="1:25" x14ac:dyDescent="0.3">
      <c r="A70" s="210">
        <v>-75.778901151218477</v>
      </c>
      <c r="B70" s="210">
        <v>-11.263769135772886</v>
      </c>
      <c r="C70" s="210">
        <v>-76.836145906793206</v>
      </c>
      <c r="D70" s="210">
        <v>-12.472448186241033</v>
      </c>
      <c r="E70" s="123" t="s">
        <v>1250</v>
      </c>
      <c r="F70" s="123" t="s">
        <v>60</v>
      </c>
      <c r="G70" s="123" t="s">
        <v>60</v>
      </c>
      <c r="H70" s="123" t="s">
        <v>60</v>
      </c>
      <c r="I70" s="123" t="s">
        <v>103</v>
      </c>
      <c r="J70" s="123" t="str">
        <f t="shared" si="30"/>
        <v>LIMA</v>
      </c>
      <c r="K70" s="123" t="str">
        <f t="shared" si="31"/>
        <v>LIMA</v>
      </c>
      <c r="L70" s="211">
        <f t="shared" si="32"/>
        <v>178.75850875467191</v>
      </c>
      <c r="M70" s="212">
        <f t="shared" si="33"/>
        <v>5</v>
      </c>
      <c r="N70" s="212">
        <v>150</v>
      </c>
      <c r="O70" s="212">
        <v>300</v>
      </c>
      <c r="P70" s="213">
        <f t="shared" si="34"/>
        <v>3</v>
      </c>
      <c r="Q70" s="213">
        <f t="shared" si="35"/>
        <v>3</v>
      </c>
      <c r="R70" s="213">
        <f t="shared" si="36"/>
        <v>5</v>
      </c>
      <c r="S70" s="63">
        <f t="shared" si="23"/>
        <v>1.6666666666666667</v>
      </c>
      <c r="T70" s="63">
        <f t="shared" si="24"/>
        <v>50</v>
      </c>
      <c r="U70" s="63">
        <f t="shared" si="25"/>
        <v>60</v>
      </c>
      <c r="V70" s="214" t="str">
        <f t="shared" si="26"/>
        <v>FIBRA</v>
      </c>
      <c r="W70" s="63">
        <f t="shared" si="27"/>
        <v>455</v>
      </c>
      <c r="X70" s="215">
        <f t="shared" si="28"/>
        <v>11</v>
      </c>
      <c r="Y70" s="63">
        <f t="shared" si="29"/>
        <v>41.363636363636367</v>
      </c>
    </row>
    <row r="71" spans="1:25" x14ac:dyDescent="0.3">
      <c r="A71" s="210">
        <v>-75.158245364212178</v>
      </c>
      <c r="B71" s="210">
        <v>-11.013220091784891</v>
      </c>
      <c r="C71" s="210">
        <v>-77.141796427116077</v>
      </c>
      <c r="D71" s="210">
        <v>-12.216928901593612</v>
      </c>
      <c r="E71" s="123" t="s">
        <v>1250</v>
      </c>
      <c r="F71" s="123" t="s">
        <v>60</v>
      </c>
      <c r="G71" s="123" t="s">
        <v>60</v>
      </c>
      <c r="H71" s="123" t="s">
        <v>60</v>
      </c>
      <c r="I71" s="123" t="s">
        <v>103</v>
      </c>
      <c r="J71" s="123" t="str">
        <f t="shared" si="30"/>
        <v>LIMA</v>
      </c>
      <c r="K71" s="123" t="str">
        <f t="shared" si="31"/>
        <v>LIMA</v>
      </c>
      <c r="L71" s="211">
        <f t="shared" si="32"/>
        <v>258.28347536221708</v>
      </c>
      <c r="M71" s="212">
        <f t="shared" si="33"/>
        <v>6</v>
      </c>
      <c r="N71" s="212">
        <v>150</v>
      </c>
      <c r="O71" s="212">
        <v>0</v>
      </c>
      <c r="P71" s="213">
        <f t="shared" si="34"/>
        <v>3</v>
      </c>
      <c r="Q71" s="213">
        <f t="shared" si="35"/>
        <v>3</v>
      </c>
      <c r="R71" s="213">
        <f t="shared" si="36"/>
        <v>0</v>
      </c>
      <c r="S71" s="63">
        <f t="shared" si="23"/>
        <v>2</v>
      </c>
      <c r="T71" s="63">
        <f t="shared" si="24"/>
        <v>50</v>
      </c>
      <c r="U71" s="63">
        <f t="shared" si="25"/>
        <v>0</v>
      </c>
      <c r="V71" s="214" t="str">
        <f t="shared" si="26"/>
        <v>FIBRA</v>
      </c>
      <c r="W71" s="63">
        <f t="shared" si="27"/>
        <v>156</v>
      </c>
      <c r="X71" s="215">
        <f t="shared" si="28"/>
        <v>6</v>
      </c>
      <c r="Y71" s="63">
        <f t="shared" si="29"/>
        <v>26</v>
      </c>
    </row>
    <row r="72" spans="1:25" x14ac:dyDescent="0.3">
      <c r="A72" s="210">
        <v>-75.765837066145352</v>
      </c>
      <c r="B72" s="210">
        <v>-12.134043330163269</v>
      </c>
      <c r="C72" s="210">
        <v>-76.87593405746577</v>
      </c>
      <c r="D72" s="210">
        <v>-11.936135051908034</v>
      </c>
      <c r="E72" s="123" t="s">
        <v>1250</v>
      </c>
      <c r="F72" s="123" t="s">
        <v>60</v>
      </c>
      <c r="G72" s="123" t="s">
        <v>60</v>
      </c>
      <c r="H72" s="123" t="s">
        <v>60</v>
      </c>
      <c r="I72" s="123" t="s">
        <v>103</v>
      </c>
      <c r="J72" s="123" t="str">
        <f t="shared" si="30"/>
        <v>LIMA</v>
      </c>
      <c r="K72" s="123" t="str">
        <f t="shared" si="31"/>
        <v>LIMA</v>
      </c>
      <c r="L72" s="211">
        <f t="shared" si="32"/>
        <v>125.52319729391424</v>
      </c>
      <c r="M72" s="212">
        <f t="shared" si="33"/>
        <v>7</v>
      </c>
      <c r="N72" s="212">
        <v>0</v>
      </c>
      <c r="O72" s="212">
        <v>600</v>
      </c>
      <c r="P72" s="213">
        <f t="shared" si="34"/>
        <v>3</v>
      </c>
      <c r="Q72" s="213">
        <f t="shared" si="35"/>
        <v>0</v>
      </c>
      <c r="R72" s="213">
        <f t="shared" si="36"/>
        <v>5</v>
      </c>
      <c r="S72" s="63">
        <f t="shared" si="23"/>
        <v>2.3333333333333335</v>
      </c>
      <c r="T72" s="63">
        <f t="shared" si="24"/>
        <v>0</v>
      </c>
      <c r="U72" s="63">
        <f t="shared" si="25"/>
        <v>120</v>
      </c>
      <c r="V72" s="214" t="str">
        <f t="shared" si="26"/>
        <v>RADIO</v>
      </c>
      <c r="W72" s="63">
        <f t="shared" si="27"/>
        <v>607</v>
      </c>
      <c r="X72" s="215">
        <f t="shared" si="28"/>
        <v>8</v>
      </c>
      <c r="Y72" s="63">
        <f t="shared" si="29"/>
        <v>75.875</v>
      </c>
    </row>
    <row r="73" spans="1:25" x14ac:dyDescent="0.3">
      <c r="A73" s="210">
        <v>-75.763488799136695</v>
      </c>
      <c r="B73" s="210">
        <v>-11.467685426581195</v>
      </c>
      <c r="C73" s="210">
        <v>-77.317480657469346</v>
      </c>
      <c r="D73" s="210">
        <v>-12.017791318543056</v>
      </c>
      <c r="E73" s="123" t="s">
        <v>1250</v>
      </c>
      <c r="F73" s="123" t="s">
        <v>60</v>
      </c>
      <c r="G73" s="123" t="s">
        <v>60</v>
      </c>
      <c r="H73" s="123" t="s">
        <v>60</v>
      </c>
      <c r="I73" s="123" t="s">
        <v>103</v>
      </c>
      <c r="J73" s="123" t="str">
        <f t="shared" si="30"/>
        <v>LIMA</v>
      </c>
      <c r="K73" s="123" t="str">
        <f t="shared" si="31"/>
        <v>LIMA</v>
      </c>
      <c r="L73" s="211">
        <f t="shared" si="32"/>
        <v>183.50760276435409</v>
      </c>
      <c r="M73" s="212">
        <f t="shared" si="33"/>
        <v>8</v>
      </c>
      <c r="N73" s="212">
        <v>0</v>
      </c>
      <c r="O73" s="212">
        <v>600</v>
      </c>
      <c r="P73" s="213">
        <f t="shared" si="34"/>
        <v>3</v>
      </c>
      <c r="Q73" s="213">
        <f t="shared" si="35"/>
        <v>0</v>
      </c>
      <c r="R73" s="213">
        <f t="shared" si="36"/>
        <v>5</v>
      </c>
      <c r="S73" s="63">
        <f t="shared" si="23"/>
        <v>2.6666666666666665</v>
      </c>
      <c r="T73" s="63">
        <f t="shared" si="24"/>
        <v>0</v>
      </c>
      <c r="U73" s="63">
        <f t="shared" si="25"/>
        <v>120</v>
      </c>
      <c r="V73" s="214" t="str">
        <f t="shared" si="26"/>
        <v>RADIO</v>
      </c>
      <c r="W73" s="63">
        <f t="shared" si="27"/>
        <v>608</v>
      </c>
      <c r="X73" s="215">
        <f t="shared" si="28"/>
        <v>8</v>
      </c>
      <c r="Y73" s="63">
        <f t="shared" si="29"/>
        <v>76</v>
      </c>
    </row>
    <row r="74" spans="1:25" x14ac:dyDescent="0.3">
      <c r="A74" s="210">
        <v>-78.407524657243044</v>
      </c>
      <c r="B74" s="210">
        <v>-8.2872231950299415</v>
      </c>
      <c r="C74" s="210">
        <v>-77.259342959319724</v>
      </c>
      <c r="D74" s="210">
        <v>-12.057956443951376</v>
      </c>
      <c r="E74" s="123" t="s">
        <v>1412</v>
      </c>
      <c r="F74" s="123" t="s">
        <v>79</v>
      </c>
      <c r="G74" s="123" t="s">
        <v>79</v>
      </c>
      <c r="H74" s="123" t="s">
        <v>79</v>
      </c>
      <c r="I74" s="123" t="s">
        <v>1413</v>
      </c>
      <c r="J74" s="123" t="str">
        <f t="shared" si="30"/>
        <v>EXTRANJERO</v>
      </c>
      <c r="K74" s="123" t="str">
        <f t="shared" si="31"/>
        <v>EXTRANJERO</v>
      </c>
      <c r="L74" s="211">
        <f t="shared" si="32"/>
        <v>438.78200283603832</v>
      </c>
      <c r="M74" s="212">
        <f t="shared" si="33"/>
        <v>9</v>
      </c>
      <c r="N74" s="212">
        <v>200</v>
      </c>
      <c r="O74" s="212">
        <v>0</v>
      </c>
      <c r="P74" s="213">
        <f t="shared" si="34"/>
        <v>3</v>
      </c>
      <c r="Q74" s="213">
        <f t="shared" si="35"/>
        <v>3</v>
      </c>
      <c r="R74" s="213">
        <f t="shared" si="36"/>
        <v>0</v>
      </c>
      <c r="S74" s="63">
        <f t="shared" si="23"/>
        <v>3</v>
      </c>
      <c r="T74" s="63">
        <f t="shared" si="24"/>
        <v>66.666666666666671</v>
      </c>
      <c r="U74" s="63">
        <f t="shared" si="25"/>
        <v>0</v>
      </c>
      <c r="V74" s="214" t="str">
        <f t="shared" si="26"/>
        <v>FIBRA</v>
      </c>
      <c r="W74" s="63">
        <f t="shared" si="27"/>
        <v>209</v>
      </c>
      <c r="X74" s="215">
        <f t="shared" si="28"/>
        <v>6</v>
      </c>
      <c r="Y74" s="63">
        <f t="shared" si="29"/>
        <v>34.833333333333336</v>
      </c>
    </row>
    <row r="75" spans="1:25" x14ac:dyDescent="0.3">
      <c r="A75" s="210">
        <v>-78.37448439498165</v>
      </c>
      <c r="B75" s="210">
        <v>-8.240486594926173</v>
      </c>
      <c r="C75" s="210">
        <v>-77.042050717839814</v>
      </c>
      <c r="D75" s="210">
        <v>-11.972762769067891</v>
      </c>
      <c r="E75" s="123" t="s">
        <v>1412</v>
      </c>
      <c r="F75" s="123" t="s">
        <v>79</v>
      </c>
      <c r="G75" s="123" t="s">
        <v>79</v>
      </c>
      <c r="H75" s="123" t="s">
        <v>79</v>
      </c>
      <c r="I75" s="123" t="s">
        <v>1413</v>
      </c>
      <c r="J75" s="123" t="str">
        <f t="shared" si="30"/>
        <v>EXTRANJERO</v>
      </c>
      <c r="K75" s="123" t="str">
        <f t="shared" si="31"/>
        <v>EXTRANJERO</v>
      </c>
      <c r="L75" s="211">
        <f t="shared" si="32"/>
        <v>441.15514110562242</v>
      </c>
      <c r="M75" s="212">
        <f t="shared" si="33"/>
        <v>10</v>
      </c>
      <c r="N75" s="212">
        <v>200</v>
      </c>
      <c r="O75" s="212">
        <v>0</v>
      </c>
      <c r="P75" s="213">
        <f t="shared" si="34"/>
        <v>3</v>
      </c>
      <c r="Q75" s="213">
        <f t="shared" si="35"/>
        <v>3</v>
      </c>
      <c r="R75" s="213">
        <f t="shared" si="36"/>
        <v>0</v>
      </c>
      <c r="S75" s="63">
        <f t="shared" si="23"/>
        <v>3.3333333333333335</v>
      </c>
      <c r="T75" s="63">
        <f t="shared" si="24"/>
        <v>66.666666666666671</v>
      </c>
      <c r="U75" s="63">
        <f t="shared" si="25"/>
        <v>0</v>
      </c>
      <c r="V75" s="214" t="str">
        <f t="shared" si="26"/>
        <v>FIBRA</v>
      </c>
      <c r="W75" s="63">
        <f t="shared" si="27"/>
        <v>210</v>
      </c>
      <c r="X75" s="215">
        <f t="shared" si="28"/>
        <v>6</v>
      </c>
      <c r="Y75" s="63">
        <f t="shared" si="29"/>
        <v>35</v>
      </c>
    </row>
    <row r="76" spans="1:25" x14ac:dyDescent="0.3">
      <c r="A76" s="210">
        <v>-79.099821549987865</v>
      </c>
      <c r="B76" s="210">
        <v>-7.8821541627200675</v>
      </c>
      <c r="C76" s="210">
        <v>-78.622155536405103</v>
      </c>
      <c r="D76" s="210">
        <v>-8.2386754787380063</v>
      </c>
      <c r="E76" s="123" t="s">
        <v>1249</v>
      </c>
      <c r="F76" s="123" t="s">
        <v>79</v>
      </c>
      <c r="G76" s="123" t="s">
        <v>79</v>
      </c>
      <c r="H76" s="123" t="s">
        <v>79</v>
      </c>
      <c r="I76" s="123" t="s">
        <v>79</v>
      </c>
      <c r="J76" s="123" t="str">
        <f t="shared" si="30"/>
        <v>LA LIBERTAD</v>
      </c>
      <c r="K76" s="123" t="str">
        <f t="shared" si="31"/>
        <v>LA LIBERTAD</v>
      </c>
      <c r="L76" s="211">
        <f t="shared" si="32"/>
        <v>66.35128928668388</v>
      </c>
      <c r="M76" s="212">
        <f t="shared" si="33"/>
        <v>11</v>
      </c>
      <c r="N76" s="212">
        <v>0</v>
      </c>
      <c r="O76" s="212">
        <v>30</v>
      </c>
      <c r="P76" s="213">
        <f t="shared" si="34"/>
        <v>3</v>
      </c>
      <c r="Q76" s="213">
        <f t="shared" si="35"/>
        <v>0</v>
      </c>
      <c r="R76" s="213">
        <f t="shared" si="36"/>
        <v>5</v>
      </c>
      <c r="S76" s="63">
        <f t="shared" si="23"/>
        <v>3.6666666666666665</v>
      </c>
      <c r="T76" s="63">
        <f t="shared" si="24"/>
        <v>0</v>
      </c>
      <c r="U76" s="63">
        <f t="shared" si="25"/>
        <v>6</v>
      </c>
      <c r="V76" s="214" t="str">
        <f t="shared" si="26"/>
        <v>RADIO</v>
      </c>
      <c r="W76" s="63">
        <f t="shared" si="27"/>
        <v>41</v>
      </c>
      <c r="X76" s="215">
        <f t="shared" si="28"/>
        <v>8</v>
      </c>
      <c r="Y76" s="63">
        <f t="shared" si="29"/>
        <v>5.125</v>
      </c>
    </row>
    <row r="77" spans="1:25" x14ac:dyDescent="0.3">
      <c r="A77" s="210">
        <v>-79.542596171062328</v>
      </c>
      <c r="B77" s="210">
        <v>-7.5940231737938166</v>
      </c>
      <c r="C77" s="210">
        <v>-78.789576997823787</v>
      </c>
      <c r="D77" s="210">
        <v>-8.3140897427090561</v>
      </c>
      <c r="E77" s="123" t="s">
        <v>1249</v>
      </c>
      <c r="F77" s="123" t="s">
        <v>79</v>
      </c>
      <c r="G77" s="123" t="s">
        <v>79</v>
      </c>
      <c r="H77" s="123" t="s">
        <v>79</v>
      </c>
      <c r="I77" s="123" t="s">
        <v>79</v>
      </c>
      <c r="J77" s="123" t="str">
        <f t="shared" si="30"/>
        <v>LA LIBERTAD</v>
      </c>
      <c r="K77" s="123" t="str">
        <f t="shared" si="31"/>
        <v>LA LIBERTAD</v>
      </c>
      <c r="L77" s="211">
        <f t="shared" si="32"/>
        <v>115.98194143312375</v>
      </c>
      <c r="M77" s="212">
        <f t="shared" si="33"/>
        <v>12</v>
      </c>
      <c r="N77" s="212">
        <v>0</v>
      </c>
      <c r="O77" s="212">
        <v>30</v>
      </c>
      <c r="P77" s="213">
        <f t="shared" si="34"/>
        <v>3</v>
      </c>
      <c r="Q77" s="213">
        <f t="shared" si="35"/>
        <v>0</v>
      </c>
      <c r="R77" s="213">
        <f t="shared" si="36"/>
        <v>5</v>
      </c>
      <c r="S77" s="63">
        <f t="shared" si="23"/>
        <v>4</v>
      </c>
      <c r="T77" s="63">
        <f t="shared" si="24"/>
        <v>0</v>
      </c>
      <c r="U77" s="63">
        <f t="shared" si="25"/>
        <v>6</v>
      </c>
      <c r="V77" s="214" t="str">
        <f t="shared" si="26"/>
        <v>RADIO</v>
      </c>
      <c r="W77" s="63">
        <f t="shared" si="27"/>
        <v>42</v>
      </c>
      <c r="X77" s="215">
        <f t="shared" si="28"/>
        <v>8</v>
      </c>
      <c r="Y77" s="63">
        <f t="shared" si="29"/>
        <v>5.25</v>
      </c>
    </row>
    <row r="78" spans="1:25" x14ac:dyDescent="0.3">
      <c r="A78" s="210">
        <v>-79.364610561522753</v>
      </c>
      <c r="B78" s="210">
        <v>-8.0895583399045687</v>
      </c>
      <c r="C78" s="210">
        <v>-76.892925055515093</v>
      </c>
      <c r="D78" s="210">
        <v>-11.551658636159296</v>
      </c>
      <c r="E78" s="123" t="s">
        <v>1250</v>
      </c>
      <c r="F78" s="123" t="s">
        <v>79</v>
      </c>
      <c r="G78" s="123" t="s">
        <v>79</v>
      </c>
      <c r="H78" s="123" t="s">
        <v>79</v>
      </c>
      <c r="I78" s="123" t="s">
        <v>103</v>
      </c>
      <c r="J78" s="123" t="str">
        <f t="shared" si="30"/>
        <v>LIMA</v>
      </c>
      <c r="K78" s="123" t="str">
        <f t="shared" si="31"/>
        <v>LIMA</v>
      </c>
      <c r="L78" s="211">
        <f t="shared" si="32"/>
        <v>473.53536330575207</v>
      </c>
      <c r="M78" s="212">
        <f t="shared" si="33"/>
        <v>13</v>
      </c>
      <c r="N78" s="212">
        <v>100</v>
      </c>
      <c r="O78" s="212">
        <v>0</v>
      </c>
      <c r="P78" s="213">
        <f t="shared" si="34"/>
        <v>3</v>
      </c>
      <c r="Q78" s="213">
        <f t="shared" si="35"/>
        <v>3</v>
      </c>
      <c r="R78" s="213">
        <f t="shared" si="36"/>
        <v>0</v>
      </c>
      <c r="S78" s="63">
        <f t="shared" si="23"/>
        <v>4.333333333333333</v>
      </c>
      <c r="T78" s="63">
        <f t="shared" si="24"/>
        <v>33.333333333333336</v>
      </c>
      <c r="U78" s="63">
        <f t="shared" si="25"/>
        <v>0</v>
      </c>
      <c r="V78" s="214" t="str">
        <f t="shared" si="26"/>
        <v>FIBRA</v>
      </c>
      <c r="W78" s="63">
        <f t="shared" si="27"/>
        <v>113</v>
      </c>
      <c r="X78" s="215">
        <f t="shared" si="28"/>
        <v>6</v>
      </c>
      <c r="Y78" s="63">
        <f t="shared" si="29"/>
        <v>18.833333333333332</v>
      </c>
    </row>
    <row r="79" spans="1:25" x14ac:dyDescent="0.3">
      <c r="A79" s="210">
        <v>-78.265200680043506</v>
      </c>
      <c r="B79" s="210">
        <v>-8.392786620669284</v>
      </c>
      <c r="C79" s="210">
        <v>-77.359216810058939</v>
      </c>
      <c r="D79" s="210">
        <v>-12.271446358185877</v>
      </c>
      <c r="E79" s="123" t="s">
        <v>1250</v>
      </c>
      <c r="F79" s="123" t="s">
        <v>79</v>
      </c>
      <c r="G79" s="123" t="s">
        <v>79</v>
      </c>
      <c r="H79" s="123" t="s">
        <v>79</v>
      </c>
      <c r="I79" s="123" t="s">
        <v>103</v>
      </c>
      <c r="J79" s="123" t="str">
        <f t="shared" si="30"/>
        <v>LIMA</v>
      </c>
      <c r="K79" s="123" t="str">
        <f t="shared" si="31"/>
        <v>LIMA</v>
      </c>
      <c r="L79" s="211">
        <f t="shared" si="32"/>
        <v>443.3902339708028</v>
      </c>
      <c r="M79" s="212">
        <f t="shared" si="33"/>
        <v>14</v>
      </c>
      <c r="N79" s="212">
        <v>100</v>
      </c>
      <c r="O79" s="212">
        <v>0</v>
      </c>
      <c r="P79" s="213">
        <f t="shared" si="34"/>
        <v>3</v>
      </c>
      <c r="Q79" s="213">
        <f t="shared" si="35"/>
        <v>3</v>
      </c>
      <c r="R79" s="213">
        <f t="shared" si="36"/>
        <v>0</v>
      </c>
      <c r="S79" s="63">
        <f t="shared" si="23"/>
        <v>4.666666666666667</v>
      </c>
      <c r="T79" s="63">
        <f t="shared" si="24"/>
        <v>33.333333333333336</v>
      </c>
      <c r="U79" s="63">
        <f t="shared" si="25"/>
        <v>0</v>
      </c>
      <c r="V79" s="214" t="str">
        <f t="shared" si="26"/>
        <v>FIBRA</v>
      </c>
      <c r="W79" s="63">
        <f t="shared" si="27"/>
        <v>114</v>
      </c>
      <c r="X79" s="215">
        <f t="shared" si="28"/>
        <v>6</v>
      </c>
      <c r="Y79" s="63">
        <f t="shared" si="29"/>
        <v>19</v>
      </c>
    </row>
    <row r="80" spans="1:25" x14ac:dyDescent="0.3">
      <c r="A80" s="210">
        <v>-79.993131179862047</v>
      </c>
      <c r="B80" s="210">
        <v>-6.114731135319138</v>
      </c>
      <c r="C80" s="210">
        <v>-76.812815987618933</v>
      </c>
      <c r="D80" s="210">
        <v>-11.959535223664984</v>
      </c>
      <c r="E80" s="123" t="s">
        <v>1412</v>
      </c>
      <c r="F80" s="123" t="s">
        <v>132</v>
      </c>
      <c r="G80" s="123" t="s">
        <v>132</v>
      </c>
      <c r="H80" s="123" t="s">
        <v>132</v>
      </c>
      <c r="I80" s="123" t="s">
        <v>1413</v>
      </c>
      <c r="J80" s="123" t="str">
        <f t="shared" si="30"/>
        <v>EXTRANJERO</v>
      </c>
      <c r="K80" s="123" t="str">
        <f t="shared" si="31"/>
        <v>EXTRANJERO</v>
      </c>
      <c r="L80" s="211">
        <f t="shared" si="32"/>
        <v>740.71917083188714</v>
      </c>
      <c r="M80" s="212">
        <f t="shared" si="33"/>
        <v>15</v>
      </c>
      <c r="N80" s="212">
        <v>0</v>
      </c>
      <c r="O80" s="212">
        <v>60</v>
      </c>
      <c r="P80" s="213">
        <f t="shared" si="34"/>
        <v>3</v>
      </c>
      <c r="Q80" s="213">
        <f t="shared" si="35"/>
        <v>0</v>
      </c>
      <c r="R80" s="213">
        <f t="shared" si="36"/>
        <v>5</v>
      </c>
      <c r="S80" s="63">
        <f t="shared" si="23"/>
        <v>5</v>
      </c>
      <c r="T80" s="63">
        <f t="shared" si="24"/>
        <v>0</v>
      </c>
      <c r="U80" s="63">
        <f t="shared" si="25"/>
        <v>12</v>
      </c>
      <c r="V80" s="214" t="str">
        <f t="shared" si="26"/>
        <v>RADIO</v>
      </c>
      <c r="W80" s="63">
        <f t="shared" si="27"/>
        <v>75</v>
      </c>
      <c r="X80" s="215">
        <f t="shared" si="28"/>
        <v>8</v>
      </c>
      <c r="Y80" s="63">
        <f t="shared" si="29"/>
        <v>9.375</v>
      </c>
    </row>
    <row r="81" spans="1:25" x14ac:dyDescent="0.3">
      <c r="A81" s="210">
        <v>-79.819059262032042</v>
      </c>
      <c r="B81" s="210">
        <v>-5.7872036513329537</v>
      </c>
      <c r="C81" s="210">
        <v>-76.877402175539672</v>
      </c>
      <c r="D81" s="210">
        <v>-12.500475333322678</v>
      </c>
      <c r="E81" s="123" t="s">
        <v>1412</v>
      </c>
      <c r="F81" s="123" t="s">
        <v>132</v>
      </c>
      <c r="G81" s="123" t="s">
        <v>132</v>
      </c>
      <c r="H81" s="123" t="s">
        <v>132</v>
      </c>
      <c r="I81" s="123" t="s">
        <v>1413</v>
      </c>
      <c r="J81" s="123" t="str">
        <f t="shared" si="30"/>
        <v>EXTRANJERO</v>
      </c>
      <c r="K81" s="123" t="str">
        <f t="shared" si="31"/>
        <v>EXTRANJERO</v>
      </c>
      <c r="L81" s="211">
        <f t="shared" si="32"/>
        <v>815.9099379284346</v>
      </c>
      <c r="M81" s="212">
        <f t="shared" si="33"/>
        <v>16</v>
      </c>
      <c r="N81" s="212">
        <v>0</v>
      </c>
      <c r="O81" s="212">
        <v>60</v>
      </c>
      <c r="P81" s="213">
        <f t="shared" si="34"/>
        <v>3</v>
      </c>
      <c r="Q81" s="213">
        <f t="shared" si="35"/>
        <v>0</v>
      </c>
      <c r="R81" s="213">
        <f t="shared" si="36"/>
        <v>5</v>
      </c>
      <c r="S81" s="63">
        <f t="shared" si="23"/>
        <v>5.333333333333333</v>
      </c>
      <c r="T81" s="63">
        <f t="shared" si="24"/>
        <v>0</v>
      </c>
      <c r="U81" s="63">
        <f t="shared" si="25"/>
        <v>12</v>
      </c>
      <c r="V81" s="214" t="str">
        <f t="shared" si="26"/>
        <v>RADIO</v>
      </c>
      <c r="W81" s="63">
        <f t="shared" si="27"/>
        <v>76</v>
      </c>
      <c r="X81" s="215">
        <f t="shared" si="28"/>
        <v>8</v>
      </c>
      <c r="Y81" s="63">
        <f t="shared" si="29"/>
        <v>9.5</v>
      </c>
    </row>
    <row r="82" spans="1:25" x14ac:dyDescent="0.3">
      <c r="A82" s="210">
        <v>-80.211022829729103</v>
      </c>
      <c r="B82" s="210">
        <v>-5.6806334026957916</v>
      </c>
      <c r="C82" s="210">
        <v>-80.27247858944834</v>
      </c>
      <c r="D82" s="210">
        <v>-7.1262249309765586</v>
      </c>
      <c r="E82" s="123" t="s">
        <v>1249</v>
      </c>
      <c r="F82" s="123" t="s">
        <v>132</v>
      </c>
      <c r="G82" s="123" t="s">
        <v>132</v>
      </c>
      <c r="H82" s="123" t="s">
        <v>132</v>
      </c>
      <c r="I82" s="123" t="s">
        <v>132</v>
      </c>
      <c r="J82" s="123" t="str">
        <f t="shared" si="30"/>
        <v>LAMBAYEQUE</v>
      </c>
      <c r="K82" s="123" t="str">
        <f t="shared" si="31"/>
        <v>LAMBAYEQUE</v>
      </c>
      <c r="L82" s="211">
        <f t="shared" si="32"/>
        <v>161.06693889918205</v>
      </c>
      <c r="M82" s="212">
        <f t="shared" si="33"/>
        <v>17</v>
      </c>
      <c r="N82" s="212">
        <v>100</v>
      </c>
      <c r="O82" s="212">
        <v>0</v>
      </c>
      <c r="P82" s="213">
        <f t="shared" si="34"/>
        <v>3</v>
      </c>
      <c r="Q82" s="213">
        <f t="shared" si="35"/>
        <v>3</v>
      </c>
      <c r="R82" s="213">
        <f t="shared" si="36"/>
        <v>0</v>
      </c>
      <c r="S82" s="63">
        <f t="shared" si="23"/>
        <v>5.666666666666667</v>
      </c>
      <c r="T82" s="63">
        <f t="shared" si="24"/>
        <v>33.333333333333336</v>
      </c>
      <c r="U82" s="63">
        <f t="shared" si="25"/>
        <v>0</v>
      </c>
      <c r="V82" s="214" t="str">
        <f t="shared" si="26"/>
        <v>FIBRA</v>
      </c>
      <c r="W82" s="63">
        <f t="shared" si="27"/>
        <v>117</v>
      </c>
      <c r="X82" s="215">
        <f t="shared" si="28"/>
        <v>6</v>
      </c>
      <c r="Y82" s="63">
        <f t="shared" si="29"/>
        <v>19.5</v>
      </c>
    </row>
    <row r="83" spans="1:25" x14ac:dyDescent="0.3">
      <c r="A83" s="210">
        <v>-80.163721271860254</v>
      </c>
      <c r="B83" s="210">
        <v>-6.0928356492326099</v>
      </c>
      <c r="C83" s="210">
        <v>-80.183487463984278</v>
      </c>
      <c r="D83" s="210">
        <v>-7.0267137254894996</v>
      </c>
      <c r="E83" s="123" t="s">
        <v>1249</v>
      </c>
      <c r="F83" s="123" t="s">
        <v>132</v>
      </c>
      <c r="G83" s="123" t="s">
        <v>132</v>
      </c>
      <c r="H83" s="123" t="s">
        <v>132</v>
      </c>
      <c r="I83" s="123" t="s">
        <v>132</v>
      </c>
      <c r="J83" s="123" t="str">
        <f t="shared" si="30"/>
        <v>LAMBAYEQUE</v>
      </c>
      <c r="K83" s="123" t="str">
        <f t="shared" si="31"/>
        <v>LAMBAYEQUE</v>
      </c>
      <c r="L83" s="211">
        <f t="shared" si="32"/>
        <v>103.98151686390044</v>
      </c>
      <c r="M83" s="212">
        <f t="shared" si="33"/>
        <v>18</v>
      </c>
      <c r="N83" s="212">
        <v>100</v>
      </c>
      <c r="O83" s="212">
        <v>0</v>
      </c>
      <c r="P83" s="213">
        <f t="shared" si="34"/>
        <v>3</v>
      </c>
      <c r="Q83" s="213">
        <f t="shared" si="35"/>
        <v>3</v>
      </c>
      <c r="R83" s="213">
        <f t="shared" si="36"/>
        <v>0</v>
      </c>
      <c r="S83" s="63">
        <f t="shared" si="23"/>
        <v>6</v>
      </c>
      <c r="T83" s="63">
        <f t="shared" si="24"/>
        <v>33.333333333333336</v>
      </c>
      <c r="U83" s="63">
        <f t="shared" si="25"/>
        <v>0</v>
      </c>
      <c r="V83" s="214" t="str">
        <f t="shared" si="26"/>
        <v>FIBRA</v>
      </c>
      <c r="W83" s="63">
        <f t="shared" si="27"/>
        <v>118</v>
      </c>
      <c r="X83" s="215">
        <f t="shared" si="28"/>
        <v>6</v>
      </c>
      <c r="Y83" s="63">
        <f t="shared" si="29"/>
        <v>19.666666666666668</v>
      </c>
    </row>
    <row r="84" spans="1:25" x14ac:dyDescent="0.3">
      <c r="A84" s="210">
        <v>-79.531518880293149</v>
      </c>
      <c r="B84" s="210">
        <v>-6.6543858605734894</v>
      </c>
      <c r="C84" s="210">
        <v>-77.204230118008724</v>
      </c>
      <c r="D84" s="210">
        <v>-12.161767048057031</v>
      </c>
      <c r="E84" s="123" t="s">
        <v>1250</v>
      </c>
      <c r="F84" s="123" t="s">
        <v>132</v>
      </c>
      <c r="G84" s="123" t="s">
        <v>132</v>
      </c>
      <c r="H84" s="123" t="s">
        <v>132</v>
      </c>
      <c r="I84" s="123" t="s">
        <v>103</v>
      </c>
      <c r="J84" s="123" t="str">
        <f t="shared" si="30"/>
        <v>LIMA</v>
      </c>
      <c r="K84" s="123" t="str">
        <f t="shared" si="31"/>
        <v>LIMA</v>
      </c>
      <c r="L84" s="211">
        <f t="shared" si="32"/>
        <v>665.566835273793</v>
      </c>
      <c r="M84" s="212">
        <f t="shared" si="33"/>
        <v>19</v>
      </c>
      <c r="N84" s="212">
        <v>0</v>
      </c>
      <c r="O84" s="212">
        <v>100</v>
      </c>
      <c r="P84" s="213">
        <f t="shared" si="34"/>
        <v>3</v>
      </c>
      <c r="Q84" s="213">
        <f t="shared" si="35"/>
        <v>0</v>
      </c>
      <c r="R84" s="213">
        <f t="shared" si="36"/>
        <v>5</v>
      </c>
      <c r="S84" s="63">
        <f t="shared" si="23"/>
        <v>6.333333333333333</v>
      </c>
      <c r="T84" s="63">
        <f t="shared" si="24"/>
        <v>0</v>
      </c>
      <c r="U84" s="63">
        <f t="shared" si="25"/>
        <v>20</v>
      </c>
      <c r="V84" s="214" t="str">
        <f t="shared" si="26"/>
        <v>RADIO</v>
      </c>
      <c r="W84" s="63">
        <f t="shared" si="27"/>
        <v>119</v>
      </c>
      <c r="X84" s="215">
        <f t="shared" si="28"/>
        <v>8</v>
      </c>
      <c r="Y84" s="63">
        <f t="shared" si="29"/>
        <v>14.875</v>
      </c>
    </row>
    <row r="85" spans="1:25" x14ac:dyDescent="0.3">
      <c r="A85" s="210">
        <v>-79.707795263512693</v>
      </c>
      <c r="B85" s="210">
        <v>-7.179872422495257</v>
      </c>
      <c r="C85" s="210">
        <v>-76.577729964825409</v>
      </c>
      <c r="D85" s="210">
        <v>-11.75008558988997</v>
      </c>
      <c r="E85" s="123" t="s">
        <v>1250</v>
      </c>
      <c r="F85" s="123" t="s">
        <v>132</v>
      </c>
      <c r="G85" s="123" t="s">
        <v>132</v>
      </c>
      <c r="H85" s="123" t="s">
        <v>132</v>
      </c>
      <c r="I85" s="123" t="s">
        <v>103</v>
      </c>
      <c r="J85" s="123" t="str">
        <f t="shared" si="30"/>
        <v>LIMA</v>
      </c>
      <c r="K85" s="123" t="str">
        <f t="shared" si="31"/>
        <v>LIMA</v>
      </c>
      <c r="L85" s="211">
        <f t="shared" si="32"/>
        <v>616.63164763075667</v>
      </c>
      <c r="M85" s="212">
        <f t="shared" si="33"/>
        <v>20</v>
      </c>
      <c r="N85" s="212">
        <v>0</v>
      </c>
      <c r="O85" s="212">
        <v>100</v>
      </c>
      <c r="P85" s="213">
        <f t="shared" si="34"/>
        <v>3</v>
      </c>
      <c r="Q85" s="213">
        <f t="shared" si="35"/>
        <v>0</v>
      </c>
      <c r="R85" s="213">
        <f t="shared" si="36"/>
        <v>5</v>
      </c>
      <c r="S85" s="63">
        <f t="shared" si="23"/>
        <v>6.666666666666667</v>
      </c>
      <c r="T85" s="63">
        <f t="shared" si="24"/>
        <v>0</v>
      </c>
      <c r="U85" s="63">
        <f t="shared" si="25"/>
        <v>20</v>
      </c>
      <c r="V85" s="214" t="str">
        <f t="shared" si="26"/>
        <v>RADIO</v>
      </c>
      <c r="W85" s="63">
        <f t="shared" si="27"/>
        <v>120</v>
      </c>
      <c r="X85" s="215">
        <f t="shared" si="28"/>
        <v>8</v>
      </c>
      <c r="Y85" s="63">
        <f t="shared" si="29"/>
        <v>15</v>
      </c>
    </row>
    <row r="86" spans="1:25" x14ac:dyDescent="0.3">
      <c r="A86" s="210">
        <v>-76.596971114350254</v>
      </c>
      <c r="B86" s="210">
        <v>-11.750610607550247</v>
      </c>
      <c r="C86" s="210">
        <v>-76.939490641647751</v>
      </c>
      <c r="D86" s="210">
        <v>-11.783522599723028</v>
      </c>
      <c r="E86" s="123" t="s">
        <v>1412</v>
      </c>
      <c r="F86" s="123" t="s">
        <v>103</v>
      </c>
      <c r="G86" s="123" t="s">
        <v>103</v>
      </c>
      <c r="H86" s="123" t="s">
        <v>103</v>
      </c>
      <c r="I86" s="123" t="s">
        <v>1413</v>
      </c>
      <c r="J86" s="123" t="str">
        <f t="shared" si="30"/>
        <v>EXTRANJERO</v>
      </c>
      <c r="K86" s="123" t="str">
        <f t="shared" si="31"/>
        <v>EXTRANJERO</v>
      </c>
      <c r="L86" s="211">
        <f t="shared" si="32"/>
        <v>38.304495333534213</v>
      </c>
      <c r="M86" s="212">
        <v>0</v>
      </c>
      <c r="N86" s="212">
        <v>1000</v>
      </c>
      <c r="O86" s="212">
        <v>0</v>
      </c>
      <c r="P86" s="213">
        <f t="shared" si="34"/>
        <v>0</v>
      </c>
      <c r="Q86" s="213">
        <f t="shared" si="35"/>
        <v>3</v>
      </c>
      <c r="R86" s="213">
        <f t="shared" si="36"/>
        <v>0</v>
      </c>
      <c r="S86" s="63">
        <f t="shared" si="23"/>
        <v>0</v>
      </c>
      <c r="T86" s="63">
        <f t="shared" si="24"/>
        <v>333.33333333333331</v>
      </c>
      <c r="U86" s="63">
        <f t="shared" si="25"/>
        <v>0</v>
      </c>
      <c r="V86" s="214" t="str">
        <f t="shared" si="26"/>
        <v>FIBRA</v>
      </c>
      <c r="W86" s="63">
        <f t="shared" si="27"/>
        <v>1000</v>
      </c>
      <c r="X86" s="215">
        <f t="shared" si="28"/>
        <v>3</v>
      </c>
      <c r="Y86" s="63">
        <f t="shared" si="29"/>
        <v>333.33333333333331</v>
      </c>
    </row>
    <row r="87" spans="1:25" x14ac:dyDescent="0.3">
      <c r="A87" s="210">
        <v>-76.492796461852436</v>
      </c>
      <c r="B87" s="210">
        <v>-12.560243779020514</v>
      </c>
      <c r="C87" s="210">
        <v>-77.34266944114394</v>
      </c>
      <c r="D87" s="210">
        <v>-11.664719937011505</v>
      </c>
      <c r="E87" s="123" t="s">
        <v>1412</v>
      </c>
      <c r="F87" s="123" t="s">
        <v>103</v>
      </c>
      <c r="G87" s="123" t="s">
        <v>103</v>
      </c>
      <c r="H87" s="123" t="s">
        <v>103</v>
      </c>
      <c r="I87" s="123" t="s">
        <v>1413</v>
      </c>
      <c r="J87" s="123" t="str">
        <f t="shared" si="30"/>
        <v>EXTRANJERO</v>
      </c>
      <c r="K87" s="123" t="str">
        <f t="shared" si="31"/>
        <v>EXTRANJERO</v>
      </c>
      <c r="L87" s="211">
        <f t="shared" si="32"/>
        <v>137.43469729246334</v>
      </c>
      <c r="M87" s="212">
        <f>+M86+1</f>
        <v>1</v>
      </c>
      <c r="N87" s="212">
        <v>1000</v>
      </c>
      <c r="O87" s="212">
        <v>0</v>
      </c>
      <c r="P87" s="213">
        <f t="shared" si="34"/>
        <v>3</v>
      </c>
      <c r="Q87" s="213">
        <f t="shared" si="35"/>
        <v>3</v>
      </c>
      <c r="R87" s="213">
        <f t="shared" si="36"/>
        <v>0</v>
      </c>
      <c r="S87" s="63">
        <f t="shared" si="23"/>
        <v>0.33333333333333331</v>
      </c>
      <c r="T87" s="63">
        <f t="shared" si="24"/>
        <v>333.33333333333331</v>
      </c>
      <c r="U87" s="63">
        <f t="shared" si="25"/>
        <v>0</v>
      </c>
      <c r="V87" s="214" t="str">
        <f t="shared" si="26"/>
        <v>FIBRA</v>
      </c>
      <c r="W87" s="63">
        <f t="shared" si="27"/>
        <v>1001</v>
      </c>
      <c r="X87" s="215">
        <f t="shared" si="28"/>
        <v>6</v>
      </c>
      <c r="Y87" s="63">
        <f t="shared" si="29"/>
        <v>166.83333333333334</v>
      </c>
    </row>
    <row r="88" spans="1:25" x14ac:dyDescent="0.3">
      <c r="A88" s="210">
        <v>-76.366269196696521</v>
      </c>
      <c r="B88" s="210">
        <v>-12.390356213097604</v>
      </c>
      <c r="C88" s="210">
        <v>-77.535799075279343</v>
      </c>
      <c r="D88" s="210">
        <v>-11.729705621107765</v>
      </c>
      <c r="E88" s="123" t="s">
        <v>1416</v>
      </c>
      <c r="F88" s="123" t="s">
        <v>103</v>
      </c>
      <c r="G88" s="123" t="s">
        <v>103</v>
      </c>
      <c r="H88" s="123" t="s">
        <v>103</v>
      </c>
      <c r="I88" s="123" t="s">
        <v>1413</v>
      </c>
      <c r="J88" s="123" t="str">
        <f t="shared" si="30"/>
        <v>EXTRANJERO</v>
      </c>
      <c r="K88" s="123" t="str">
        <f t="shared" si="31"/>
        <v>EXTRANJERO</v>
      </c>
      <c r="L88" s="211">
        <f t="shared" si="32"/>
        <v>149.52650846793125</v>
      </c>
      <c r="M88" s="212">
        <f t="shared" ref="M88:M106" si="37">+M87+1</f>
        <v>2</v>
      </c>
      <c r="N88" s="212">
        <v>1000</v>
      </c>
      <c r="O88" s="212">
        <v>0</v>
      </c>
      <c r="P88" s="213">
        <f t="shared" si="34"/>
        <v>3</v>
      </c>
      <c r="Q88" s="213">
        <f t="shared" si="35"/>
        <v>3</v>
      </c>
      <c r="R88" s="213">
        <f t="shared" si="36"/>
        <v>0</v>
      </c>
      <c r="S88" s="63">
        <f t="shared" si="23"/>
        <v>0.66666666666666663</v>
      </c>
      <c r="T88" s="63">
        <f t="shared" si="24"/>
        <v>333.33333333333331</v>
      </c>
      <c r="U88" s="63">
        <f t="shared" si="25"/>
        <v>0</v>
      </c>
      <c r="V88" s="214" t="str">
        <f t="shared" si="26"/>
        <v>FIBRA</v>
      </c>
      <c r="W88" s="63">
        <f t="shared" si="27"/>
        <v>1002</v>
      </c>
      <c r="X88" s="215">
        <f t="shared" si="28"/>
        <v>6</v>
      </c>
      <c r="Y88" s="63">
        <f t="shared" si="29"/>
        <v>167</v>
      </c>
    </row>
    <row r="89" spans="1:25" x14ac:dyDescent="0.3">
      <c r="A89" s="210">
        <v>-76.537630594933219</v>
      </c>
      <c r="B89" s="210">
        <v>-11.769346342318203</v>
      </c>
      <c r="C89" s="210">
        <v>-76.772053987571667</v>
      </c>
      <c r="D89" s="210">
        <v>-11.977294990338251</v>
      </c>
      <c r="E89" s="123" t="s">
        <v>1416</v>
      </c>
      <c r="F89" s="123" t="s">
        <v>103</v>
      </c>
      <c r="G89" s="123" t="s">
        <v>103</v>
      </c>
      <c r="H89" s="123" t="s">
        <v>103</v>
      </c>
      <c r="I89" s="123" t="s">
        <v>1413</v>
      </c>
      <c r="J89" s="123" t="str">
        <f t="shared" si="30"/>
        <v>EXTRANJERO</v>
      </c>
      <c r="K89" s="123" t="str">
        <f t="shared" si="31"/>
        <v>EXTRANJERO</v>
      </c>
      <c r="L89" s="211">
        <f t="shared" si="32"/>
        <v>34.883314913108315</v>
      </c>
      <c r="M89" s="212">
        <f t="shared" si="37"/>
        <v>3</v>
      </c>
      <c r="N89" s="212">
        <v>1000</v>
      </c>
      <c r="O89" s="212">
        <v>0</v>
      </c>
      <c r="P89" s="213">
        <f t="shared" si="34"/>
        <v>3</v>
      </c>
      <c r="Q89" s="213">
        <f t="shared" si="35"/>
        <v>3</v>
      </c>
      <c r="R89" s="213">
        <f t="shared" si="36"/>
        <v>0</v>
      </c>
      <c r="S89" s="63">
        <f t="shared" si="23"/>
        <v>1</v>
      </c>
      <c r="T89" s="63">
        <f t="shared" si="24"/>
        <v>333.33333333333331</v>
      </c>
      <c r="U89" s="63">
        <f t="shared" si="25"/>
        <v>0</v>
      </c>
      <c r="V89" s="214" t="str">
        <f t="shared" si="26"/>
        <v>FIBRA</v>
      </c>
      <c r="W89" s="63">
        <f t="shared" si="27"/>
        <v>1003</v>
      </c>
      <c r="X89" s="215">
        <f t="shared" si="28"/>
        <v>6</v>
      </c>
      <c r="Y89" s="63">
        <f t="shared" si="29"/>
        <v>167.16666666666666</v>
      </c>
    </row>
    <row r="90" spans="1:25" x14ac:dyDescent="0.3">
      <c r="A90" s="210">
        <v>-76.42684605160035</v>
      </c>
      <c r="B90" s="210">
        <v>-12.066579775881287</v>
      </c>
      <c r="C90" s="210">
        <v>-76.855599716257174</v>
      </c>
      <c r="D90" s="210">
        <v>-12.438290972446078</v>
      </c>
      <c r="E90" s="123" t="s">
        <v>1250</v>
      </c>
      <c r="F90" s="123" t="s">
        <v>103</v>
      </c>
      <c r="G90" s="123" t="s">
        <v>103</v>
      </c>
      <c r="H90" s="123" t="s">
        <v>103</v>
      </c>
      <c r="I90" s="123" t="s">
        <v>103</v>
      </c>
      <c r="J90" s="123" t="str">
        <f t="shared" si="30"/>
        <v>LIMA</v>
      </c>
      <c r="K90" s="123" t="str">
        <f t="shared" si="31"/>
        <v>LIMA</v>
      </c>
      <c r="L90" s="211">
        <f t="shared" si="32"/>
        <v>63.167824160331783</v>
      </c>
      <c r="M90" s="212">
        <f t="shared" si="37"/>
        <v>4</v>
      </c>
      <c r="N90" s="212">
        <v>200</v>
      </c>
      <c r="O90" s="212">
        <v>300</v>
      </c>
      <c r="P90" s="213">
        <f t="shared" si="34"/>
        <v>3</v>
      </c>
      <c r="Q90" s="213">
        <f t="shared" si="35"/>
        <v>3</v>
      </c>
      <c r="R90" s="213">
        <f t="shared" si="36"/>
        <v>5</v>
      </c>
      <c r="S90" s="63">
        <f t="shared" si="23"/>
        <v>1.3333333333333333</v>
      </c>
      <c r="T90" s="63">
        <f t="shared" si="24"/>
        <v>66.666666666666671</v>
      </c>
      <c r="U90" s="63">
        <f t="shared" si="25"/>
        <v>60</v>
      </c>
      <c r="V90" s="214" t="str">
        <f t="shared" si="26"/>
        <v>FIBRA</v>
      </c>
      <c r="W90" s="63">
        <f t="shared" si="27"/>
        <v>504</v>
      </c>
      <c r="X90" s="215">
        <f t="shared" si="28"/>
        <v>11</v>
      </c>
      <c r="Y90" s="63">
        <f t="shared" si="29"/>
        <v>45.81818181818182</v>
      </c>
    </row>
    <row r="91" spans="1:25" x14ac:dyDescent="0.3">
      <c r="A91" s="210">
        <v>-76.682000396631395</v>
      </c>
      <c r="B91" s="210">
        <v>-12.004989830194715</v>
      </c>
      <c r="C91" s="210">
        <v>-76.776417478057439</v>
      </c>
      <c r="D91" s="210">
        <v>-11.876473914371539</v>
      </c>
      <c r="E91" s="123" t="s">
        <v>1250</v>
      </c>
      <c r="F91" s="123" t="s">
        <v>103</v>
      </c>
      <c r="G91" s="123" t="s">
        <v>103</v>
      </c>
      <c r="H91" s="123" t="s">
        <v>103</v>
      </c>
      <c r="I91" s="123" t="s">
        <v>103</v>
      </c>
      <c r="J91" s="123" t="str">
        <f t="shared" si="30"/>
        <v>LIMA</v>
      </c>
      <c r="K91" s="123" t="str">
        <f t="shared" si="31"/>
        <v>LIMA</v>
      </c>
      <c r="L91" s="211">
        <f t="shared" si="32"/>
        <v>17.75210251576965</v>
      </c>
      <c r="M91" s="212">
        <f t="shared" si="37"/>
        <v>5</v>
      </c>
      <c r="N91" s="212">
        <v>200</v>
      </c>
      <c r="O91" s="212">
        <v>300</v>
      </c>
      <c r="P91" s="213">
        <f t="shared" si="34"/>
        <v>3</v>
      </c>
      <c r="Q91" s="213">
        <f t="shared" si="35"/>
        <v>3</v>
      </c>
      <c r="R91" s="213">
        <f t="shared" si="36"/>
        <v>5</v>
      </c>
      <c r="S91" s="63">
        <f t="shared" si="23"/>
        <v>1.6666666666666667</v>
      </c>
      <c r="T91" s="63">
        <f t="shared" si="24"/>
        <v>66.666666666666671</v>
      </c>
      <c r="U91" s="63">
        <f t="shared" si="25"/>
        <v>60</v>
      </c>
      <c r="V91" s="214" t="str">
        <f t="shared" si="26"/>
        <v>FIBRA</v>
      </c>
      <c r="W91" s="63">
        <f t="shared" si="27"/>
        <v>505</v>
      </c>
      <c r="X91" s="215">
        <f t="shared" si="28"/>
        <v>11</v>
      </c>
      <c r="Y91" s="63">
        <f t="shared" si="29"/>
        <v>45.909090909090907</v>
      </c>
    </row>
    <row r="92" spans="1:25" x14ac:dyDescent="0.3">
      <c r="A92" s="210">
        <v>-76.214298712843558</v>
      </c>
      <c r="B92" s="210">
        <v>-12.968922391601367</v>
      </c>
      <c r="C92" s="210">
        <v>-77.020394645565389</v>
      </c>
      <c r="D92" s="210">
        <v>-11.674878758292007</v>
      </c>
      <c r="E92" s="123" t="s">
        <v>1249</v>
      </c>
      <c r="F92" s="123" t="s">
        <v>103</v>
      </c>
      <c r="G92" s="123" t="s">
        <v>103</v>
      </c>
      <c r="H92" s="123" t="s">
        <v>103</v>
      </c>
      <c r="I92" s="123" t="s">
        <v>103</v>
      </c>
      <c r="J92" s="123" t="str">
        <f t="shared" si="30"/>
        <v>LIMA</v>
      </c>
      <c r="K92" s="123" t="str">
        <f t="shared" si="31"/>
        <v>LIMA</v>
      </c>
      <c r="L92" s="211">
        <f t="shared" si="32"/>
        <v>169.71432444191075</v>
      </c>
      <c r="M92" s="212">
        <f t="shared" si="37"/>
        <v>6</v>
      </c>
      <c r="N92" s="212">
        <v>0</v>
      </c>
      <c r="O92" s="212">
        <v>0</v>
      </c>
      <c r="P92" s="213">
        <f t="shared" si="34"/>
        <v>3</v>
      </c>
      <c r="Q92" s="213">
        <f t="shared" si="35"/>
        <v>0</v>
      </c>
      <c r="R92" s="213">
        <f t="shared" si="36"/>
        <v>0</v>
      </c>
      <c r="S92" s="63">
        <f t="shared" si="23"/>
        <v>2</v>
      </c>
      <c r="T92" s="63">
        <f t="shared" si="24"/>
        <v>0</v>
      </c>
      <c r="U92" s="63">
        <f t="shared" si="25"/>
        <v>0</v>
      </c>
      <c r="V92" s="214" t="str">
        <f t="shared" si="26"/>
        <v>SATELITE</v>
      </c>
      <c r="W92" s="63">
        <f t="shared" si="27"/>
        <v>6</v>
      </c>
      <c r="X92" s="215">
        <f t="shared" si="28"/>
        <v>3</v>
      </c>
      <c r="Y92" s="63">
        <f t="shared" si="29"/>
        <v>2</v>
      </c>
    </row>
    <row r="93" spans="1:25" x14ac:dyDescent="0.3">
      <c r="A93" s="210">
        <v>-76.057270624980262</v>
      </c>
      <c r="B93" s="210">
        <v>-13.488147219402792</v>
      </c>
      <c r="C93" s="210">
        <v>-77.462077743148939</v>
      </c>
      <c r="D93" s="210">
        <v>-12.003667598519412</v>
      </c>
      <c r="E93" s="123" t="s">
        <v>1249</v>
      </c>
      <c r="F93" s="123" t="s">
        <v>103</v>
      </c>
      <c r="G93" s="123" t="s">
        <v>103</v>
      </c>
      <c r="H93" s="123" t="s">
        <v>103</v>
      </c>
      <c r="I93" s="123" t="s">
        <v>103</v>
      </c>
      <c r="J93" s="123" t="str">
        <f t="shared" si="30"/>
        <v>LIMA</v>
      </c>
      <c r="K93" s="123" t="str">
        <f t="shared" si="31"/>
        <v>LIMA</v>
      </c>
      <c r="L93" s="211">
        <f t="shared" si="32"/>
        <v>227.51467326244503</v>
      </c>
      <c r="M93" s="212">
        <f t="shared" si="37"/>
        <v>7</v>
      </c>
      <c r="N93" s="212">
        <v>0</v>
      </c>
      <c r="O93" s="212">
        <v>600</v>
      </c>
      <c r="P93" s="213">
        <f t="shared" si="34"/>
        <v>3</v>
      </c>
      <c r="Q93" s="213">
        <f t="shared" si="35"/>
        <v>0</v>
      </c>
      <c r="R93" s="213">
        <f t="shared" si="36"/>
        <v>5</v>
      </c>
      <c r="S93" s="63">
        <f t="shared" si="23"/>
        <v>2.3333333333333335</v>
      </c>
      <c r="T93" s="63">
        <f t="shared" si="24"/>
        <v>0</v>
      </c>
      <c r="U93" s="63">
        <f t="shared" si="25"/>
        <v>120</v>
      </c>
      <c r="V93" s="214" t="str">
        <f t="shared" si="26"/>
        <v>RADIO</v>
      </c>
      <c r="W93" s="63">
        <f t="shared" si="27"/>
        <v>607</v>
      </c>
      <c r="X93" s="215">
        <f t="shared" si="28"/>
        <v>8</v>
      </c>
      <c r="Y93" s="63">
        <f t="shared" si="29"/>
        <v>75.875</v>
      </c>
    </row>
    <row r="94" spans="1:25" x14ac:dyDescent="0.3">
      <c r="A94" s="210">
        <v>-73.472042060564888</v>
      </c>
      <c r="B94" s="210">
        <v>-4.0528566340726195</v>
      </c>
      <c r="C94" s="210">
        <v>-76.693383302314771</v>
      </c>
      <c r="D94" s="210">
        <v>-12.153271901648681</v>
      </c>
      <c r="E94" s="123" t="s">
        <v>1412</v>
      </c>
      <c r="F94" s="123" t="s">
        <v>50</v>
      </c>
      <c r="G94" s="123" t="s">
        <v>50</v>
      </c>
      <c r="H94" s="123" t="s">
        <v>50</v>
      </c>
      <c r="I94" s="123" t="s">
        <v>1413</v>
      </c>
      <c r="J94" s="123" t="str">
        <f t="shared" si="30"/>
        <v>EXTRANJERO</v>
      </c>
      <c r="K94" s="123" t="str">
        <f t="shared" si="31"/>
        <v>EXTRANJERO</v>
      </c>
      <c r="L94" s="211">
        <f t="shared" si="32"/>
        <v>970.41543883767099</v>
      </c>
      <c r="M94" s="212">
        <f t="shared" si="37"/>
        <v>8</v>
      </c>
      <c r="N94" s="212">
        <v>100</v>
      </c>
      <c r="O94" s="212">
        <v>600</v>
      </c>
      <c r="P94" s="213">
        <f t="shared" si="34"/>
        <v>3</v>
      </c>
      <c r="Q94" s="213">
        <f t="shared" si="35"/>
        <v>3</v>
      </c>
      <c r="R94" s="213">
        <f t="shared" si="36"/>
        <v>5</v>
      </c>
      <c r="S94" s="63">
        <f t="shared" si="23"/>
        <v>2.6666666666666665</v>
      </c>
      <c r="T94" s="63">
        <f t="shared" si="24"/>
        <v>33.333333333333336</v>
      </c>
      <c r="U94" s="63">
        <f t="shared" si="25"/>
        <v>120</v>
      </c>
      <c r="V94" s="214" t="str">
        <f t="shared" si="26"/>
        <v>FIBRA</v>
      </c>
      <c r="W94" s="63">
        <f t="shared" si="27"/>
        <v>708</v>
      </c>
      <c r="X94" s="215">
        <f t="shared" si="28"/>
        <v>11</v>
      </c>
      <c r="Y94" s="63">
        <f t="shared" si="29"/>
        <v>64.36363636363636</v>
      </c>
    </row>
    <row r="95" spans="1:25" x14ac:dyDescent="0.3">
      <c r="A95" s="210">
        <v>-72.8825328098591</v>
      </c>
      <c r="B95" s="210">
        <v>-4.245667527137325</v>
      </c>
      <c r="C95" s="210">
        <v>-76.716473470202445</v>
      </c>
      <c r="D95" s="210">
        <v>-12.394861024276947</v>
      </c>
      <c r="E95" s="123" t="s">
        <v>1412</v>
      </c>
      <c r="F95" s="123" t="s">
        <v>50</v>
      </c>
      <c r="G95" s="123" t="s">
        <v>50</v>
      </c>
      <c r="H95" s="123" t="s">
        <v>50</v>
      </c>
      <c r="I95" s="123" t="s">
        <v>1413</v>
      </c>
      <c r="J95" s="123" t="str">
        <f t="shared" si="30"/>
        <v>EXTRANJERO</v>
      </c>
      <c r="K95" s="123" t="str">
        <f t="shared" si="31"/>
        <v>EXTRANJERO</v>
      </c>
      <c r="L95" s="211">
        <f t="shared" si="32"/>
        <v>1002.5401565864066</v>
      </c>
      <c r="M95" s="212">
        <f t="shared" si="37"/>
        <v>9</v>
      </c>
      <c r="N95" s="212">
        <v>100</v>
      </c>
      <c r="O95" s="212">
        <v>0</v>
      </c>
      <c r="P95" s="213">
        <f t="shared" si="34"/>
        <v>3</v>
      </c>
      <c r="Q95" s="213">
        <f t="shared" si="35"/>
        <v>3</v>
      </c>
      <c r="R95" s="213">
        <f t="shared" si="36"/>
        <v>0</v>
      </c>
      <c r="S95" s="63">
        <f t="shared" si="23"/>
        <v>3</v>
      </c>
      <c r="T95" s="63">
        <f t="shared" si="24"/>
        <v>33.333333333333336</v>
      </c>
      <c r="U95" s="63">
        <f t="shared" si="25"/>
        <v>0</v>
      </c>
      <c r="V95" s="214" t="str">
        <f t="shared" si="26"/>
        <v>FIBRA</v>
      </c>
      <c r="W95" s="63">
        <f t="shared" si="27"/>
        <v>109</v>
      </c>
      <c r="X95" s="215">
        <f t="shared" si="28"/>
        <v>6</v>
      </c>
      <c r="Y95" s="63">
        <f t="shared" si="29"/>
        <v>18.166666666666668</v>
      </c>
    </row>
    <row r="96" spans="1:25" x14ac:dyDescent="0.3">
      <c r="A96" s="210">
        <v>-70.344147225277439</v>
      </c>
      <c r="B96" s="210">
        <v>-4.7086354925425091</v>
      </c>
      <c r="C96" s="210">
        <v>-76.619002961180627</v>
      </c>
      <c r="D96" s="210">
        <v>-11.75891232297767</v>
      </c>
      <c r="E96" s="123" t="s">
        <v>1250</v>
      </c>
      <c r="F96" s="123" t="s">
        <v>50</v>
      </c>
      <c r="G96" s="123" t="s">
        <v>50</v>
      </c>
      <c r="H96" s="123" t="s">
        <v>50</v>
      </c>
      <c r="I96" s="123" t="s">
        <v>103</v>
      </c>
      <c r="J96" s="123" t="str">
        <f t="shared" si="30"/>
        <v>LIMA</v>
      </c>
      <c r="K96" s="123" t="str">
        <f t="shared" si="31"/>
        <v>LIMA</v>
      </c>
      <c r="L96" s="211">
        <f t="shared" si="32"/>
        <v>1050.6531004655694</v>
      </c>
      <c r="M96" s="212">
        <f t="shared" si="37"/>
        <v>10</v>
      </c>
      <c r="N96" s="212">
        <v>0</v>
      </c>
      <c r="O96" s="212">
        <v>0</v>
      </c>
      <c r="P96" s="213">
        <f t="shared" si="34"/>
        <v>3</v>
      </c>
      <c r="Q96" s="213">
        <f t="shared" si="35"/>
        <v>0</v>
      </c>
      <c r="R96" s="213">
        <f t="shared" si="36"/>
        <v>0</v>
      </c>
      <c r="S96" s="63">
        <f t="shared" si="23"/>
        <v>3.3333333333333335</v>
      </c>
      <c r="T96" s="63">
        <f t="shared" si="24"/>
        <v>0</v>
      </c>
      <c r="U96" s="63">
        <f t="shared" si="25"/>
        <v>0</v>
      </c>
      <c r="V96" s="214" t="str">
        <f t="shared" si="26"/>
        <v>SATELITE</v>
      </c>
      <c r="W96" s="63">
        <f t="shared" si="27"/>
        <v>10</v>
      </c>
      <c r="X96" s="215">
        <f t="shared" si="28"/>
        <v>3</v>
      </c>
      <c r="Y96" s="63">
        <f t="shared" si="29"/>
        <v>3.3333333333333335</v>
      </c>
    </row>
    <row r="97" spans="1:25" x14ac:dyDescent="0.3">
      <c r="A97" s="210">
        <v>-70.984449629842985</v>
      </c>
      <c r="B97" s="210">
        <v>-3.8964074806259079</v>
      </c>
      <c r="C97" s="210">
        <v>-77.42672074083292</v>
      </c>
      <c r="D97" s="210">
        <v>-11.838506475655755</v>
      </c>
      <c r="E97" s="123" t="s">
        <v>1250</v>
      </c>
      <c r="F97" s="123" t="s">
        <v>50</v>
      </c>
      <c r="G97" s="123" t="s">
        <v>50</v>
      </c>
      <c r="H97" s="123" t="s">
        <v>50</v>
      </c>
      <c r="I97" s="123" t="s">
        <v>103</v>
      </c>
      <c r="J97" s="123" t="str">
        <f t="shared" si="30"/>
        <v>LIMA</v>
      </c>
      <c r="K97" s="123" t="str">
        <f t="shared" si="31"/>
        <v>LIMA</v>
      </c>
      <c r="L97" s="211">
        <f t="shared" si="32"/>
        <v>1138.3940079509866</v>
      </c>
      <c r="M97" s="212">
        <f t="shared" si="37"/>
        <v>11</v>
      </c>
      <c r="N97" s="212">
        <v>0</v>
      </c>
      <c r="O97" s="212">
        <v>30</v>
      </c>
      <c r="P97" s="213">
        <f t="shared" si="34"/>
        <v>3</v>
      </c>
      <c r="Q97" s="213">
        <f t="shared" si="35"/>
        <v>0</v>
      </c>
      <c r="R97" s="213">
        <f t="shared" si="36"/>
        <v>5</v>
      </c>
      <c r="S97" s="63">
        <f t="shared" si="23"/>
        <v>3.6666666666666665</v>
      </c>
      <c r="T97" s="63">
        <f t="shared" si="24"/>
        <v>0</v>
      </c>
      <c r="U97" s="63">
        <f t="shared" si="25"/>
        <v>6</v>
      </c>
      <c r="V97" s="214" t="str">
        <f t="shared" si="26"/>
        <v>RADIO</v>
      </c>
      <c r="W97" s="63">
        <f t="shared" si="27"/>
        <v>41</v>
      </c>
      <c r="X97" s="215">
        <f t="shared" si="28"/>
        <v>8</v>
      </c>
      <c r="Y97" s="63">
        <f t="shared" si="29"/>
        <v>5.125</v>
      </c>
    </row>
    <row r="98" spans="1:25" x14ac:dyDescent="0.3">
      <c r="A98" s="210">
        <v>-73.219067557972693</v>
      </c>
      <c r="B98" s="210">
        <v>-3.785483312020574</v>
      </c>
      <c r="C98" s="210">
        <v>-73.464581412946401</v>
      </c>
      <c r="D98" s="210">
        <v>-3.5270345153822635</v>
      </c>
      <c r="E98" s="123" t="s">
        <v>1249</v>
      </c>
      <c r="F98" s="123" t="s">
        <v>50</v>
      </c>
      <c r="G98" s="123" t="s">
        <v>50</v>
      </c>
      <c r="H98" s="123" t="s">
        <v>50</v>
      </c>
      <c r="I98" s="123" t="s">
        <v>50</v>
      </c>
      <c r="J98" s="123" t="str">
        <f t="shared" si="30"/>
        <v>LORETO</v>
      </c>
      <c r="K98" s="123" t="str">
        <f t="shared" si="31"/>
        <v>LORETO</v>
      </c>
      <c r="L98" s="211">
        <f t="shared" si="32"/>
        <v>39.682138456149858</v>
      </c>
      <c r="M98" s="212">
        <f t="shared" si="37"/>
        <v>12</v>
      </c>
      <c r="N98" s="212">
        <v>100</v>
      </c>
      <c r="O98" s="212">
        <v>30</v>
      </c>
      <c r="P98" s="213">
        <f t="shared" si="34"/>
        <v>3</v>
      </c>
      <c r="Q98" s="213">
        <f t="shared" si="35"/>
        <v>3</v>
      </c>
      <c r="R98" s="213">
        <f t="shared" si="36"/>
        <v>5</v>
      </c>
      <c r="S98" s="63">
        <f t="shared" ref="S98:S129" si="38">IF(P98&gt;0,   M98/P98,   0)</f>
        <v>4</v>
      </c>
      <c r="T98" s="63">
        <f t="shared" ref="T98:T129" si="39">IF(Q98&gt;0,   N98/Q98,   0)</f>
        <v>33.333333333333336</v>
      </c>
      <c r="U98" s="63">
        <f t="shared" ref="U98:U129" si="40">IF(R98&gt;0,   O98/R98,   0)</f>
        <v>6</v>
      </c>
      <c r="V98" s="214" t="str">
        <f t="shared" ref="V98:V129" si="41">IF(Q98&gt;0,"FIBRA",IF(R98&gt;0,"RADIO","SATELITE"))</f>
        <v>FIBRA</v>
      </c>
      <c r="W98" s="63">
        <f t="shared" ref="W98:W129" si="42">SUM(M98:O98)</f>
        <v>142</v>
      </c>
      <c r="X98" s="215">
        <f t="shared" ref="X98:X129" si="43">SUM(P98:R98)</f>
        <v>11</v>
      </c>
      <c r="Y98" s="63">
        <f t="shared" ref="Y98:Y129" si="44">+W98/X98</f>
        <v>12.909090909090908</v>
      </c>
    </row>
    <row r="99" spans="1:25" x14ac:dyDescent="0.3">
      <c r="A99" s="210">
        <v>-74.079266563031439</v>
      </c>
      <c r="B99" s="210">
        <v>-5.2479059780011097</v>
      </c>
      <c r="C99" s="210">
        <v>-73.265018076640601</v>
      </c>
      <c r="D99" s="210">
        <v>-3.7167764039580828</v>
      </c>
      <c r="E99" s="123" t="s">
        <v>1249</v>
      </c>
      <c r="F99" s="123" t="s">
        <v>50</v>
      </c>
      <c r="G99" s="123" t="s">
        <v>50</v>
      </c>
      <c r="H99" s="123" t="s">
        <v>50</v>
      </c>
      <c r="I99" s="123" t="s">
        <v>50</v>
      </c>
      <c r="J99" s="123" t="str">
        <f t="shared" si="30"/>
        <v>LORETO</v>
      </c>
      <c r="K99" s="123" t="str">
        <f t="shared" si="31"/>
        <v>LORETO</v>
      </c>
      <c r="L99" s="211">
        <f t="shared" si="32"/>
        <v>193.0462203257751</v>
      </c>
      <c r="M99" s="212">
        <f t="shared" si="37"/>
        <v>13</v>
      </c>
      <c r="N99" s="212">
        <v>100</v>
      </c>
      <c r="O99" s="212">
        <v>0</v>
      </c>
      <c r="P99" s="213">
        <f t="shared" si="34"/>
        <v>3</v>
      </c>
      <c r="Q99" s="213">
        <f t="shared" si="35"/>
        <v>3</v>
      </c>
      <c r="R99" s="213">
        <f t="shared" si="36"/>
        <v>0</v>
      </c>
      <c r="S99" s="63">
        <f t="shared" si="38"/>
        <v>4.333333333333333</v>
      </c>
      <c r="T99" s="63">
        <f t="shared" si="39"/>
        <v>33.333333333333336</v>
      </c>
      <c r="U99" s="63">
        <f t="shared" si="40"/>
        <v>0</v>
      </c>
      <c r="V99" s="214" t="str">
        <f t="shared" si="41"/>
        <v>FIBRA</v>
      </c>
      <c r="W99" s="63">
        <f t="shared" si="42"/>
        <v>113</v>
      </c>
      <c r="X99" s="215">
        <f t="shared" si="43"/>
        <v>6</v>
      </c>
      <c r="Y99" s="63">
        <f t="shared" si="44"/>
        <v>18.833333333333332</v>
      </c>
    </row>
    <row r="100" spans="1:25" x14ac:dyDescent="0.3">
      <c r="A100" s="210">
        <v>-71.563367610533732</v>
      </c>
      <c r="B100" s="210">
        <v>-12.499788154277374</v>
      </c>
      <c r="C100" s="210">
        <v>-68.694341856073876</v>
      </c>
      <c r="D100" s="210">
        <v>-13.043350937705368</v>
      </c>
      <c r="E100" s="123" t="s">
        <v>1249</v>
      </c>
      <c r="F100" s="123" t="s">
        <v>237</v>
      </c>
      <c r="G100" s="123" t="s">
        <v>237</v>
      </c>
      <c r="H100" s="123" t="s">
        <v>237</v>
      </c>
      <c r="I100" s="123" t="s">
        <v>237</v>
      </c>
      <c r="J100" s="123" t="str">
        <f t="shared" si="30"/>
        <v>MADRE DE DIOS</v>
      </c>
      <c r="K100" s="123" t="str">
        <f t="shared" si="31"/>
        <v>MADRE DE DIOS</v>
      </c>
      <c r="L100" s="211">
        <f t="shared" si="32"/>
        <v>325.05808092121708</v>
      </c>
      <c r="M100" s="212">
        <f t="shared" si="37"/>
        <v>14</v>
      </c>
      <c r="N100" s="212">
        <v>0</v>
      </c>
      <c r="O100" s="212">
        <v>0</v>
      </c>
      <c r="P100" s="213">
        <f t="shared" si="34"/>
        <v>3</v>
      </c>
      <c r="Q100" s="213">
        <f t="shared" si="35"/>
        <v>0</v>
      </c>
      <c r="R100" s="213">
        <f t="shared" si="36"/>
        <v>0</v>
      </c>
      <c r="S100" s="63">
        <f t="shared" si="38"/>
        <v>4.666666666666667</v>
      </c>
      <c r="T100" s="63">
        <f t="shared" si="39"/>
        <v>0</v>
      </c>
      <c r="U100" s="63">
        <f t="shared" si="40"/>
        <v>0</v>
      </c>
      <c r="V100" s="214" t="str">
        <f t="shared" si="41"/>
        <v>SATELITE</v>
      </c>
      <c r="W100" s="63">
        <f t="shared" si="42"/>
        <v>14</v>
      </c>
      <c r="X100" s="215">
        <f t="shared" si="43"/>
        <v>3</v>
      </c>
      <c r="Y100" s="63">
        <f t="shared" si="44"/>
        <v>4.666666666666667</v>
      </c>
    </row>
    <row r="101" spans="1:25" x14ac:dyDescent="0.3">
      <c r="A101" s="210">
        <v>-69.418085485446426</v>
      </c>
      <c r="B101" s="210">
        <v>-11.3320845019866</v>
      </c>
      <c r="C101" s="210">
        <v>-69.654102224408916</v>
      </c>
      <c r="D101" s="210">
        <v>-12.58023511897745</v>
      </c>
      <c r="E101" s="123" t="s">
        <v>1249</v>
      </c>
      <c r="F101" s="123" t="s">
        <v>237</v>
      </c>
      <c r="G101" s="123" t="s">
        <v>237</v>
      </c>
      <c r="H101" s="123" t="s">
        <v>237</v>
      </c>
      <c r="I101" s="123" t="s">
        <v>237</v>
      </c>
      <c r="J101" s="123" t="str">
        <f t="shared" si="30"/>
        <v>MADRE DE DIOS</v>
      </c>
      <c r="K101" s="123" t="str">
        <f t="shared" si="31"/>
        <v>MADRE DE DIOS</v>
      </c>
      <c r="L101" s="211">
        <f t="shared" si="32"/>
        <v>141.40490755520298</v>
      </c>
      <c r="M101" s="212">
        <f t="shared" si="37"/>
        <v>15</v>
      </c>
      <c r="N101" s="212">
        <v>0</v>
      </c>
      <c r="O101" s="212">
        <v>60</v>
      </c>
      <c r="P101" s="213">
        <f t="shared" si="34"/>
        <v>3</v>
      </c>
      <c r="Q101" s="213">
        <f t="shared" si="35"/>
        <v>0</v>
      </c>
      <c r="R101" s="213">
        <f t="shared" si="36"/>
        <v>5</v>
      </c>
      <c r="S101" s="63">
        <f t="shared" si="38"/>
        <v>5</v>
      </c>
      <c r="T101" s="63">
        <f t="shared" si="39"/>
        <v>0</v>
      </c>
      <c r="U101" s="63">
        <f t="shared" si="40"/>
        <v>12</v>
      </c>
      <c r="V101" s="214" t="str">
        <f t="shared" si="41"/>
        <v>RADIO</v>
      </c>
      <c r="W101" s="63">
        <f t="shared" si="42"/>
        <v>75</v>
      </c>
      <c r="X101" s="215">
        <f t="shared" si="43"/>
        <v>8</v>
      </c>
      <c r="Y101" s="63">
        <f t="shared" si="44"/>
        <v>9.375</v>
      </c>
    </row>
    <row r="102" spans="1:25" x14ac:dyDescent="0.3">
      <c r="A102" s="210">
        <v>-71.295486817477652</v>
      </c>
      <c r="B102" s="210">
        <v>-16.741313206363518</v>
      </c>
      <c r="C102" s="210">
        <v>-76.683985697362488</v>
      </c>
      <c r="D102" s="210">
        <v>-11.6271504570957</v>
      </c>
      <c r="E102" s="123" t="s">
        <v>1412</v>
      </c>
      <c r="F102" s="123" t="s">
        <v>192</v>
      </c>
      <c r="G102" s="123" t="s">
        <v>192</v>
      </c>
      <c r="H102" s="123" t="s">
        <v>192</v>
      </c>
      <c r="I102" s="123" t="s">
        <v>1413</v>
      </c>
      <c r="J102" s="123" t="str">
        <f t="shared" si="30"/>
        <v>EXTRANJERO</v>
      </c>
      <c r="K102" s="123" t="str">
        <f t="shared" si="31"/>
        <v>EXTRANJERO</v>
      </c>
      <c r="L102" s="211">
        <f t="shared" si="32"/>
        <v>826.99178095416698</v>
      </c>
      <c r="M102" s="212">
        <f t="shared" si="37"/>
        <v>16</v>
      </c>
      <c r="N102" s="212">
        <v>150</v>
      </c>
      <c r="O102" s="212">
        <v>60</v>
      </c>
      <c r="P102" s="213">
        <f t="shared" si="34"/>
        <v>3</v>
      </c>
      <c r="Q102" s="213">
        <f t="shared" si="35"/>
        <v>3</v>
      </c>
      <c r="R102" s="213">
        <f t="shared" si="36"/>
        <v>5</v>
      </c>
      <c r="S102" s="63">
        <f t="shared" si="38"/>
        <v>5.333333333333333</v>
      </c>
      <c r="T102" s="63">
        <f t="shared" si="39"/>
        <v>50</v>
      </c>
      <c r="U102" s="63">
        <f t="shared" si="40"/>
        <v>12</v>
      </c>
      <c r="V102" s="214" t="str">
        <f t="shared" si="41"/>
        <v>FIBRA</v>
      </c>
      <c r="W102" s="63">
        <f t="shared" si="42"/>
        <v>226</v>
      </c>
      <c r="X102" s="215">
        <f t="shared" si="43"/>
        <v>11</v>
      </c>
      <c r="Y102" s="63">
        <f t="shared" si="44"/>
        <v>20.545454545454547</v>
      </c>
    </row>
    <row r="103" spans="1:25" x14ac:dyDescent="0.3">
      <c r="A103" s="210">
        <v>-71.167642346296219</v>
      </c>
      <c r="B103" s="210">
        <v>-17.292576262041681</v>
      </c>
      <c r="C103" s="210">
        <v>-77.489726484154573</v>
      </c>
      <c r="D103" s="210">
        <v>-12.382193809283617</v>
      </c>
      <c r="E103" s="123" t="s">
        <v>1412</v>
      </c>
      <c r="F103" s="123" t="s">
        <v>192</v>
      </c>
      <c r="G103" s="123" t="s">
        <v>192</v>
      </c>
      <c r="H103" s="123" t="s">
        <v>192</v>
      </c>
      <c r="I103" s="123" t="s">
        <v>1413</v>
      </c>
      <c r="J103" s="123" t="str">
        <f t="shared" si="30"/>
        <v>EXTRANJERO</v>
      </c>
      <c r="K103" s="123" t="str">
        <f t="shared" si="31"/>
        <v>EXTRANJERO</v>
      </c>
      <c r="L103" s="211">
        <f t="shared" si="32"/>
        <v>891.11141784033862</v>
      </c>
      <c r="M103" s="212">
        <f t="shared" si="37"/>
        <v>17</v>
      </c>
      <c r="N103" s="212">
        <v>150</v>
      </c>
      <c r="O103" s="212">
        <v>0</v>
      </c>
      <c r="P103" s="213">
        <f t="shared" si="34"/>
        <v>3</v>
      </c>
      <c r="Q103" s="213">
        <f t="shared" si="35"/>
        <v>3</v>
      </c>
      <c r="R103" s="213">
        <f t="shared" si="36"/>
        <v>0</v>
      </c>
      <c r="S103" s="63">
        <f t="shared" si="38"/>
        <v>5.666666666666667</v>
      </c>
      <c r="T103" s="63">
        <f t="shared" si="39"/>
        <v>50</v>
      </c>
      <c r="U103" s="63">
        <f t="shared" si="40"/>
        <v>0</v>
      </c>
      <c r="V103" s="214" t="str">
        <f t="shared" si="41"/>
        <v>FIBRA</v>
      </c>
      <c r="W103" s="63">
        <f t="shared" si="42"/>
        <v>167</v>
      </c>
      <c r="X103" s="215">
        <f t="shared" si="43"/>
        <v>6</v>
      </c>
      <c r="Y103" s="63">
        <f t="shared" si="44"/>
        <v>27.833333333333332</v>
      </c>
    </row>
    <row r="104" spans="1:25" x14ac:dyDescent="0.3">
      <c r="A104" s="210">
        <v>-70.829781586578662</v>
      </c>
      <c r="B104" s="210">
        <v>-16.857326145068988</v>
      </c>
      <c r="C104" s="210">
        <v>-70.626034010230853</v>
      </c>
      <c r="D104" s="210">
        <v>-17.638465781215082</v>
      </c>
      <c r="E104" s="123" t="s">
        <v>1249</v>
      </c>
      <c r="F104" s="123" t="s">
        <v>192</v>
      </c>
      <c r="G104" s="123" t="s">
        <v>192</v>
      </c>
      <c r="H104" s="123" t="s">
        <v>192</v>
      </c>
      <c r="I104" s="123" t="s">
        <v>192</v>
      </c>
      <c r="J104" s="123" t="str">
        <f t="shared" si="30"/>
        <v>MOQUEGUA</v>
      </c>
      <c r="K104" s="123" t="str">
        <f t="shared" si="31"/>
        <v>MOQUEGUA</v>
      </c>
      <c r="L104" s="211">
        <f t="shared" si="32"/>
        <v>89.864875019338029</v>
      </c>
      <c r="M104" s="212">
        <f t="shared" si="37"/>
        <v>18</v>
      </c>
      <c r="N104" s="212">
        <v>0</v>
      </c>
      <c r="O104" s="212">
        <v>0</v>
      </c>
      <c r="P104" s="213">
        <f t="shared" si="34"/>
        <v>3</v>
      </c>
      <c r="Q104" s="213">
        <f t="shared" si="35"/>
        <v>0</v>
      </c>
      <c r="R104" s="213">
        <f t="shared" si="36"/>
        <v>0</v>
      </c>
      <c r="S104" s="63">
        <f t="shared" si="38"/>
        <v>6</v>
      </c>
      <c r="T104" s="63">
        <f t="shared" si="39"/>
        <v>0</v>
      </c>
      <c r="U104" s="63">
        <f t="shared" si="40"/>
        <v>0</v>
      </c>
      <c r="V104" s="214" t="str">
        <f t="shared" si="41"/>
        <v>SATELITE</v>
      </c>
      <c r="W104" s="63">
        <f t="shared" si="42"/>
        <v>18</v>
      </c>
      <c r="X104" s="215">
        <f t="shared" si="43"/>
        <v>3</v>
      </c>
      <c r="Y104" s="63">
        <f t="shared" si="44"/>
        <v>6</v>
      </c>
    </row>
    <row r="105" spans="1:25" x14ac:dyDescent="0.3">
      <c r="A105" s="210">
        <v>-71.200015104037604</v>
      </c>
      <c r="B105" s="210">
        <v>-16.300545708842581</v>
      </c>
      <c r="C105" s="210">
        <v>-70.927446791527842</v>
      </c>
      <c r="D105" s="210">
        <v>-17.434896646888845</v>
      </c>
      <c r="E105" s="123" t="s">
        <v>1249</v>
      </c>
      <c r="F105" s="123" t="s">
        <v>192</v>
      </c>
      <c r="G105" s="123" t="s">
        <v>192</v>
      </c>
      <c r="H105" s="123" t="s">
        <v>192</v>
      </c>
      <c r="I105" s="123" t="s">
        <v>192</v>
      </c>
      <c r="J105" s="123" t="str">
        <f t="shared" si="30"/>
        <v>MOQUEGUA</v>
      </c>
      <c r="K105" s="123" t="str">
        <f t="shared" si="31"/>
        <v>MOQUEGUA</v>
      </c>
      <c r="L105" s="211">
        <f t="shared" si="32"/>
        <v>129.86886314882062</v>
      </c>
      <c r="M105" s="212">
        <f t="shared" si="37"/>
        <v>19</v>
      </c>
      <c r="N105" s="212">
        <v>0</v>
      </c>
      <c r="O105" s="212">
        <v>100</v>
      </c>
      <c r="P105" s="213">
        <f t="shared" si="34"/>
        <v>3</v>
      </c>
      <c r="Q105" s="213">
        <f t="shared" si="35"/>
        <v>0</v>
      </c>
      <c r="R105" s="213">
        <f t="shared" si="36"/>
        <v>5</v>
      </c>
      <c r="S105" s="63">
        <f t="shared" si="38"/>
        <v>6.333333333333333</v>
      </c>
      <c r="T105" s="63">
        <f t="shared" si="39"/>
        <v>0</v>
      </c>
      <c r="U105" s="63">
        <f t="shared" si="40"/>
        <v>20</v>
      </c>
      <c r="V105" s="214" t="str">
        <f t="shared" si="41"/>
        <v>RADIO</v>
      </c>
      <c r="W105" s="63">
        <f t="shared" si="42"/>
        <v>119</v>
      </c>
      <c r="X105" s="215">
        <f t="shared" si="43"/>
        <v>8</v>
      </c>
      <c r="Y105" s="63">
        <f t="shared" si="44"/>
        <v>14.875</v>
      </c>
    </row>
    <row r="106" spans="1:25" x14ac:dyDescent="0.3">
      <c r="A106" s="210">
        <v>-75.577465387777494</v>
      </c>
      <c r="B106" s="210">
        <v>-10.253234332732243</v>
      </c>
      <c r="C106" s="210">
        <v>-77.51402935730691</v>
      </c>
      <c r="D106" s="210">
        <v>-12.429053743445197</v>
      </c>
      <c r="E106" s="123" t="s">
        <v>1412</v>
      </c>
      <c r="F106" s="123" t="s">
        <v>134</v>
      </c>
      <c r="G106" s="123" t="s">
        <v>134</v>
      </c>
      <c r="H106" s="123" t="s">
        <v>134</v>
      </c>
      <c r="I106" s="123" t="s">
        <v>1413</v>
      </c>
      <c r="J106" s="123" t="str">
        <f t="shared" si="30"/>
        <v>EXTRANJERO</v>
      </c>
      <c r="K106" s="123" t="str">
        <f t="shared" si="31"/>
        <v>EXTRANJERO</v>
      </c>
      <c r="L106" s="211">
        <f t="shared" si="32"/>
        <v>324.25081271890309</v>
      </c>
      <c r="M106" s="212">
        <f t="shared" si="37"/>
        <v>20</v>
      </c>
      <c r="N106" s="212">
        <v>200</v>
      </c>
      <c r="O106" s="212">
        <v>100</v>
      </c>
      <c r="P106" s="213">
        <f t="shared" si="34"/>
        <v>3</v>
      </c>
      <c r="Q106" s="213">
        <f t="shared" si="35"/>
        <v>3</v>
      </c>
      <c r="R106" s="213">
        <f t="shared" si="36"/>
        <v>5</v>
      </c>
      <c r="S106" s="63">
        <f t="shared" si="38"/>
        <v>6.666666666666667</v>
      </c>
      <c r="T106" s="63">
        <f t="shared" si="39"/>
        <v>66.666666666666671</v>
      </c>
      <c r="U106" s="63">
        <f t="shared" si="40"/>
        <v>20</v>
      </c>
      <c r="V106" s="214" t="str">
        <f t="shared" si="41"/>
        <v>FIBRA</v>
      </c>
      <c r="W106" s="63">
        <f t="shared" si="42"/>
        <v>320</v>
      </c>
      <c r="X106" s="215">
        <f t="shared" si="43"/>
        <v>11</v>
      </c>
      <c r="Y106" s="63">
        <f t="shared" si="44"/>
        <v>29.09090909090909</v>
      </c>
    </row>
    <row r="107" spans="1:25" x14ac:dyDescent="0.3">
      <c r="A107" s="210">
        <v>-74.803443732632871</v>
      </c>
      <c r="B107" s="210">
        <v>-10.395533042616897</v>
      </c>
      <c r="C107" s="210">
        <v>-76.858756289821869</v>
      </c>
      <c r="D107" s="210">
        <v>-11.746872269756407</v>
      </c>
      <c r="E107" s="123" t="s">
        <v>1412</v>
      </c>
      <c r="F107" s="123" t="s">
        <v>134</v>
      </c>
      <c r="G107" s="123" t="s">
        <v>134</v>
      </c>
      <c r="H107" s="123" t="s">
        <v>134</v>
      </c>
      <c r="I107" s="123" t="s">
        <v>1413</v>
      </c>
      <c r="J107" s="123" t="str">
        <f t="shared" si="30"/>
        <v>EXTRANJERO</v>
      </c>
      <c r="K107" s="123" t="str">
        <f t="shared" si="31"/>
        <v>EXTRANJERO</v>
      </c>
      <c r="L107" s="211">
        <f t="shared" si="32"/>
        <v>273.81783905120392</v>
      </c>
      <c r="M107" s="212">
        <v>0</v>
      </c>
      <c r="N107" s="212">
        <v>200</v>
      </c>
      <c r="O107" s="212">
        <v>0</v>
      </c>
      <c r="P107" s="213">
        <f t="shared" si="34"/>
        <v>0</v>
      </c>
      <c r="Q107" s="213">
        <f t="shared" si="35"/>
        <v>3</v>
      </c>
      <c r="R107" s="213">
        <f t="shared" si="36"/>
        <v>0</v>
      </c>
      <c r="S107" s="63">
        <f t="shared" si="38"/>
        <v>0</v>
      </c>
      <c r="T107" s="63">
        <f t="shared" si="39"/>
        <v>66.666666666666671</v>
      </c>
      <c r="U107" s="63">
        <f t="shared" si="40"/>
        <v>0</v>
      </c>
      <c r="V107" s="214" t="str">
        <f t="shared" si="41"/>
        <v>FIBRA</v>
      </c>
      <c r="W107" s="63">
        <f t="shared" si="42"/>
        <v>200</v>
      </c>
      <c r="X107" s="215">
        <f t="shared" si="43"/>
        <v>3</v>
      </c>
      <c r="Y107" s="63">
        <f t="shared" si="44"/>
        <v>66.666666666666671</v>
      </c>
    </row>
    <row r="108" spans="1:25" x14ac:dyDescent="0.3">
      <c r="A108" s="210">
        <v>-76.111263012823073</v>
      </c>
      <c r="B108" s="210">
        <v>-10.508560120694927</v>
      </c>
      <c r="C108" s="210">
        <v>-76.434980131208277</v>
      </c>
      <c r="D108" s="210">
        <v>-10.984887331544332</v>
      </c>
      <c r="E108" s="123" t="s">
        <v>1249</v>
      </c>
      <c r="F108" s="123" t="s">
        <v>134</v>
      </c>
      <c r="G108" s="123" t="s">
        <v>134</v>
      </c>
      <c r="H108" s="123" t="s">
        <v>134</v>
      </c>
      <c r="I108" s="123" t="s">
        <v>134</v>
      </c>
      <c r="J108" s="123" t="str">
        <f t="shared" si="30"/>
        <v>PASCO</v>
      </c>
      <c r="K108" s="123" t="str">
        <f t="shared" si="31"/>
        <v>PASCO</v>
      </c>
      <c r="L108" s="211">
        <f t="shared" si="32"/>
        <v>64.110417521000628</v>
      </c>
      <c r="M108" s="212">
        <f>+M107+1</f>
        <v>1</v>
      </c>
      <c r="N108" s="212">
        <v>0</v>
      </c>
      <c r="O108" s="212">
        <v>0</v>
      </c>
      <c r="P108" s="213">
        <f t="shared" si="34"/>
        <v>3</v>
      </c>
      <c r="Q108" s="213">
        <f t="shared" si="35"/>
        <v>0</v>
      </c>
      <c r="R108" s="213">
        <f t="shared" si="36"/>
        <v>0</v>
      </c>
      <c r="S108" s="63">
        <f t="shared" si="38"/>
        <v>0.33333333333333331</v>
      </c>
      <c r="T108" s="63">
        <f t="shared" si="39"/>
        <v>0</v>
      </c>
      <c r="U108" s="63">
        <f t="shared" si="40"/>
        <v>0</v>
      </c>
      <c r="V108" s="214" t="str">
        <f t="shared" si="41"/>
        <v>SATELITE</v>
      </c>
      <c r="W108" s="63">
        <f t="shared" si="42"/>
        <v>1</v>
      </c>
      <c r="X108" s="215">
        <f t="shared" si="43"/>
        <v>3</v>
      </c>
      <c r="Y108" s="63">
        <f t="shared" si="44"/>
        <v>0.33333333333333331</v>
      </c>
    </row>
    <row r="109" spans="1:25" x14ac:dyDescent="0.3">
      <c r="A109" s="210">
        <v>-76.334750285493712</v>
      </c>
      <c r="B109" s="210">
        <v>-11.173251474549494</v>
      </c>
      <c r="C109" s="210">
        <v>-76.195328661443497</v>
      </c>
      <c r="D109" s="210">
        <v>-10.740633866629549</v>
      </c>
      <c r="E109" s="123" t="s">
        <v>1249</v>
      </c>
      <c r="F109" s="123" t="s">
        <v>134</v>
      </c>
      <c r="G109" s="123" t="s">
        <v>134</v>
      </c>
      <c r="H109" s="123" t="s">
        <v>134</v>
      </c>
      <c r="I109" s="123" t="s">
        <v>134</v>
      </c>
      <c r="J109" s="123" t="str">
        <f t="shared" si="30"/>
        <v>PASCO</v>
      </c>
      <c r="K109" s="123" t="str">
        <f t="shared" si="31"/>
        <v>PASCO</v>
      </c>
      <c r="L109" s="211">
        <f t="shared" si="32"/>
        <v>50.597617663396122</v>
      </c>
      <c r="M109" s="212">
        <f t="shared" ref="M109:M127" si="45">+M108+1</f>
        <v>2</v>
      </c>
      <c r="N109" s="212">
        <v>0</v>
      </c>
      <c r="O109" s="212">
        <v>0</v>
      </c>
      <c r="P109" s="213">
        <f t="shared" si="34"/>
        <v>3</v>
      </c>
      <c r="Q109" s="213">
        <f t="shared" si="35"/>
        <v>0</v>
      </c>
      <c r="R109" s="213">
        <f t="shared" si="36"/>
        <v>0</v>
      </c>
      <c r="S109" s="63">
        <f t="shared" si="38"/>
        <v>0.66666666666666663</v>
      </c>
      <c r="T109" s="63">
        <f t="shared" si="39"/>
        <v>0</v>
      </c>
      <c r="U109" s="63">
        <f t="shared" si="40"/>
        <v>0</v>
      </c>
      <c r="V109" s="214" t="str">
        <f t="shared" si="41"/>
        <v>SATELITE</v>
      </c>
      <c r="W109" s="63">
        <f t="shared" si="42"/>
        <v>2</v>
      </c>
      <c r="X109" s="215">
        <f t="shared" si="43"/>
        <v>3</v>
      </c>
      <c r="Y109" s="63">
        <f t="shared" si="44"/>
        <v>0.66666666666666663</v>
      </c>
    </row>
    <row r="110" spans="1:25" x14ac:dyDescent="0.3">
      <c r="A110" s="210">
        <v>-81.222860927214242</v>
      </c>
      <c r="B110" s="210">
        <v>-4.4675496214549772</v>
      </c>
      <c r="C110" s="210">
        <v>-77.176288244424271</v>
      </c>
      <c r="D110" s="210">
        <v>-11.762796594012027</v>
      </c>
      <c r="E110" s="123" t="s">
        <v>1412</v>
      </c>
      <c r="F110" s="123" t="s">
        <v>83</v>
      </c>
      <c r="G110" s="123" t="s">
        <v>83</v>
      </c>
      <c r="H110" s="123" t="s">
        <v>83</v>
      </c>
      <c r="I110" s="123" t="s">
        <v>1413</v>
      </c>
      <c r="J110" s="123" t="str">
        <f t="shared" si="30"/>
        <v>EXTRANJERO</v>
      </c>
      <c r="K110" s="123" t="str">
        <f t="shared" si="31"/>
        <v>EXTRANJERO</v>
      </c>
      <c r="L110" s="211">
        <f t="shared" si="32"/>
        <v>928.66464694213755</v>
      </c>
      <c r="M110" s="212">
        <f t="shared" si="45"/>
        <v>3</v>
      </c>
      <c r="N110" s="212">
        <v>100</v>
      </c>
      <c r="O110" s="212">
        <v>0</v>
      </c>
      <c r="P110" s="213">
        <f t="shared" si="34"/>
        <v>3</v>
      </c>
      <c r="Q110" s="213">
        <f t="shared" si="35"/>
        <v>3</v>
      </c>
      <c r="R110" s="213">
        <f t="shared" si="36"/>
        <v>0</v>
      </c>
      <c r="S110" s="63">
        <f t="shared" si="38"/>
        <v>1</v>
      </c>
      <c r="T110" s="63">
        <f t="shared" si="39"/>
        <v>33.333333333333336</v>
      </c>
      <c r="U110" s="63">
        <f t="shared" si="40"/>
        <v>0</v>
      </c>
      <c r="V110" s="214" t="str">
        <f t="shared" si="41"/>
        <v>FIBRA</v>
      </c>
      <c r="W110" s="63">
        <f t="shared" si="42"/>
        <v>103</v>
      </c>
      <c r="X110" s="215">
        <f t="shared" si="43"/>
        <v>6</v>
      </c>
      <c r="Y110" s="63">
        <f t="shared" si="44"/>
        <v>17.166666666666668</v>
      </c>
    </row>
    <row r="111" spans="1:25" x14ac:dyDescent="0.3">
      <c r="A111" s="210">
        <v>-80.840980567968174</v>
      </c>
      <c r="B111" s="210">
        <v>-4.8543857699898281</v>
      </c>
      <c r="C111" s="210">
        <v>-76.66434780342567</v>
      </c>
      <c r="D111" s="210">
        <v>-11.557315667805581</v>
      </c>
      <c r="E111" s="123" t="s">
        <v>1412</v>
      </c>
      <c r="F111" s="123" t="s">
        <v>83</v>
      </c>
      <c r="G111" s="123" t="s">
        <v>83</v>
      </c>
      <c r="H111" s="123" t="s">
        <v>83</v>
      </c>
      <c r="I111" s="123" t="s">
        <v>1413</v>
      </c>
      <c r="J111" s="123" t="str">
        <f t="shared" si="30"/>
        <v>EXTRANJERO</v>
      </c>
      <c r="K111" s="123" t="str">
        <f t="shared" si="31"/>
        <v>EXTRANJERO</v>
      </c>
      <c r="L111" s="211">
        <f t="shared" si="32"/>
        <v>879.16193145790953</v>
      </c>
      <c r="M111" s="212">
        <f t="shared" si="45"/>
        <v>4</v>
      </c>
      <c r="N111" s="212">
        <v>100</v>
      </c>
      <c r="O111" s="212">
        <v>300</v>
      </c>
      <c r="P111" s="213">
        <f t="shared" si="34"/>
        <v>3</v>
      </c>
      <c r="Q111" s="213">
        <f t="shared" si="35"/>
        <v>3</v>
      </c>
      <c r="R111" s="213">
        <f t="shared" si="36"/>
        <v>5</v>
      </c>
      <c r="S111" s="63">
        <f t="shared" si="38"/>
        <v>1.3333333333333333</v>
      </c>
      <c r="T111" s="63">
        <f t="shared" si="39"/>
        <v>33.333333333333336</v>
      </c>
      <c r="U111" s="63">
        <f t="shared" si="40"/>
        <v>60</v>
      </c>
      <c r="V111" s="214" t="str">
        <f t="shared" si="41"/>
        <v>FIBRA</v>
      </c>
      <c r="W111" s="63">
        <f t="shared" si="42"/>
        <v>404</v>
      </c>
      <c r="X111" s="215">
        <f t="shared" si="43"/>
        <v>11</v>
      </c>
      <c r="Y111" s="63">
        <f t="shared" si="44"/>
        <v>36.727272727272727</v>
      </c>
    </row>
    <row r="112" spans="1:25" x14ac:dyDescent="0.3">
      <c r="A112" s="210">
        <v>-81.352486435593306</v>
      </c>
      <c r="B112" s="210">
        <v>-4.1630060212052706</v>
      </c>
      <c r="C112" s="210">
        <v>-77.008880265620505</v>
      </c>
      <c r="D112" s="210">
        <v>-11.720271079530324</v>
      </c>
      <c r="E112" s="123" t="s">
        <v>1250</v>
      </c>
      <c r="F112" s="123" t="s">
        <v>83</v>
      </c>
      <c r="G112" s="123" t="s">
        <v>83</v>
      </c>
      <c r="H112" s="123" t="s">
        <v>83</v>
      </c>
      <c r="I112" s="123" t="s">
        <v>103</v>
      </c>
      <c r="J112" s="123" t="str">
        <f t="shared" si="30"/>
        <v>LIMA</v>
      </c>
      <c r="K112" s="123" t="str">
        <f t="shared" si="31"/>
        <v>LIMA</v>
      </c>
      <c r="L112" s="211">
        <f t="shared" si="32"/>
        <v>970.32223375624085</v>
      </c>
      <c r="M112" s="212">
        <f t="shared" si="45"/>
        <v>5</v>
      </c>
      <c r="N112" s="212">
        <v>0</v>
      </c>
      <c r="O112" s="212">
        <v>300</v>
      </c>
      <c r="P112" s="213">
        <f t="shared" si="34"/>
        <v>3</v>
      </c>
      <c r="Q112" s="213">
        <f t="shared" si="35"/>
        <v>0</v>
      </c>
      <c r="R112" s="213">
        <f t="shared" si="36"/>
        <v>5</v>
      </c>
      <c r="S112" s="63">
        <f t="shared" si="38"/>
        <v>1.6666666666666667</v>
      </c>
      <c r="T112" s="63">
        <f t="shared" si="39"/>
        <v>0</v>
      </c>
      <c r="U112" s="63">
        <f t="shared" si="40"/>
        <v>60</v>
      </c>
      <c r="V112" s="214" t="str">
        <f t="shared" si="41"/>
        <v>RADIO</v>
      </c>
      <c r="W112" s="63">
        <f t="shared" si="42"/>
        <v>305</v>
      </c>
      <c r="X112" s="215">
        <f t="shared" si="43"/>
        <v>8</v>
      </c>
      <c r="Y112" s="63">
        <f t="shared" si="44"/>
        <v>38.125</v>
      </c>
    </row>
    <row r="113" spans="1:25" x14ac:dyDescent="0.3">
      <c r="A113" s="210">
        <v>-81.492709366613482</v>
      </c>
      <c r="B113" s="210">
        <v>-4.5522255927534436</v>
      </c>
      <c r="C113" s="210">
        <v>-76.815196573624362</v>
      </c>
      <c r="D113" s="210">
        <v>-12.343315665589804</v>
      </c>
      <c r="E113" s="123" t="s">
        <v>1250</v>
      </c>
      <c r="F113" s="123" t="s">
        <v>83</v>
      </c>
      <c r="G113" s="123" t="s">
        <v>83</v>
      </c>
      <c r="H113" s="123" t="s">
        <v>83</v>
      </c>
      <c r="I113" s="123" t="s">
        <v>103</v>
      </c>
      <c r="J113" s="123" t="str">
        <f t="shared" si="30"/>
        <v>LIMA</v>
      </c>
      <c r="K113" s="123" t="str">
        <f t="shared" si="31"/>
        <v>LIMA</v>
      </c>
      <c r="L113" s="211">
        <f t="shared" si="32"/>
        <v>1011.5950691561169</v>
      </c>
      <c r="M113" s="212">
        <f t="shared" si="45"/>
        <v>6</v>
      </c>
      <c r="N113" s="212">
        <v>0</v>
      </c>
      <c r="O113" s="212">
        <v>0</v>
      </c>
      <c r="P113" s="213">
        <f t="shared" si="34"/>
        <v>3</v>
      </c>
      <c r="Q113" s="213">
        <f t="shared" si="35"/>
        <v>0</v>
      </c>
      <c r="R113" s="213">
        <f t="shared" si="36"/>
        <v>0</v>
      </c>
      <c r="S113" s="63">
        <f t="shared" si="38"/>
        <v>2</v>
      </c>
      <c r="T113" s="63">
        <f t="shared" si="39"/>
        <v>0</v>
      </c>
      <c r="U113" s="63">
        <f t="shared" si="40"/>
        <v>0</v>
      </c>
      <c r="V113" s="214" t="str">
        <f t="shared" si="41"/>
        <v>SATELITE</v>
      </c>
      <c r="W113" s="63">
        <f t="shared" si="42"/>
        <v>6</v>
      </c>
      <c r="X113" s="215">
        <f t="shared" si="43"/>
        <v>3</v>
      </c>
      <c r="Y113" s="63">
        <f t="shared" si="44"/>
        <v>2</v>
      </c>
    </row>
    <row r="114" spans="1:25" x14ac:dyDescent="0.3">
      <c r="A114" s="210">
        <v>-80.673076482528373</v>
      </c>
      <c r="B114" s="210">
        <v>-4.5836420901197972</v>
      </c>
      <c r="C114" s="210">
        <v>-80.91071854687803</v>
      </c>
      <c r="D114" s="210">
        <v>-5.106460198861388</v>
      </c>
      <c r="E114" s="123" t="s">
        <v>1249</v>
      </c>
      <c r="F114" s="123" t="s">
        <v>83</v>
      </c>
      <c r="G114" s="123" t="s">
        <v>83</v>
      </c>
      <c r="H114" s="123" t="s">
        <v>83</v>
      </c>
      <c r="I114" s="123" t="s">
        <v>83</v>
      </c>
      <c r="J114" s="123" t="str">
        <f t="shared" si="30"/>
        <v>PIURA</v>
      </c>
      <c r="K114" s="123" t="str">
        <f t="shared" si="31"/>
        <v>PIURA</v>
      </c>
      <c r="L114" s="211">
        <f t="shared" si="32"/>
        <v>63.929643662420141</v>
      </c>
      <c r="M114" s="212">
        <f t="shared" si="45"/>
        <v>7</v>
      </c>
      <c r="N114" s="212">
        <v>100</v>
      </c>
      <c r="O114" s="212">
        <v>600</v>
      </c>
      <c r="P114" s="213">
        <f t="shared" si="34"/>
        <v>3</v>
      </c>
      <c r="Q114" s="213">
        <f t="shared" si="35"/>
        <v>3</v>
      </c>
      <c r="R114" s="213">
        <f t="shared" si="36"/>
        <v>5</v>
      </c>
      <c r="S114" s="63">
        <f t="shared" si="38"/>
        <v>2.3333333333333335</v>
      </c>
      <c r="T114" s="63">
        <f t="shared" si="39"/>
        <v>33.333333333333336</v>
      </c>
      <c r="U114" s="63">
        <f t="shared" si="40"/>
        <v>120</v>
      </c>
      <c r="V114" s="214" t="str">
        <f t="shared" si="41"/>
        <v>FIBRA</v>
      </c>
      <c r="W114" s="63">
        <f t="shared" si="42"/>
        <v>707</v>
      </c>
      <c r="X114" s="215">
        <f t="shared" si="43"/>
        <v>11</v>
      </c>
      <c r="Y114" s="63">
        <f t="shared" si="44"/>
        <v>64.272727272727266</v>
      </c>
    </row>
    <row r="115" spans="1:25" x14ac:dyDescent="0.3">
      <c r="A115" s="210">
        <v>-81.298221292505033</v>
      </c>
      <c r="B115" s="210">
        <v>-3.6366376466072117</v>
      </c>
      <c r="C115" s="210">
        <v>-80.851726510878791</v>
      </c>
      <c r="D115" s="210">
        <v>-5.1403676151773263</v>
      </c>
      <c r="E115" s="123" t="s">
        <v>1249</v>
      </c>
      <c r="F115" s="123" t="s">
        <v>83</v>
      </c>
      <c r="G115" s="123" t="s">
        <v>83</v>
      </c>
      <c r="H115" s="123" t="s">
        <v>83</v>
      </c>
      <c r="I115" s="123" t="s">
        <v>83</v>
      </c>
      <c r="J115" s="123" t="str">
        <f t="shared" si="30"/>
        <v>PIURA</v>
      </c>
      <c r="K115" s="123" t="str">
        <f t="shared" si="31"/>
        <v>PIURA</v>
      </c>
      <c r="L115" s="211">
        <f t="shared" si="32"/>
        <v>174.61671560229561</v>
      </c>
      <c r="M115" s="212">
        <f t="shared" si="45"/>
        <v>8</v>
      </c>
      <c r="N115" s="212">
        <v>100</v>
      </c>
      <c r="O115" s="212">
        <v>600</v>
      </c>
      <c r="P115" s="213">
        <f t="shared" si="34"/>
        <v>3</v>
      </c>
      <c r="Q115" s="213">
        <f t="shared" si="35"/>
        <v>3</v>
      </c>
      <c r="R115" s="213">
        <f t="shared" si="36"/>
        <v>5</v>
      </c>
      <c r="S115" s="63">
        <f t="shared" si="38"/>
        <v>2.6666666666666665</v>
      </c>
      <c r="T115" s="63">
        <f t="shared" si="39"/>
        <v>33.333333333333336</v>
      </c>
      <c r="U115" s="63">
        <f t="shared" si="40"/>
        <v>120</v>
      </c>
      <c r="V115" s="214" t="str">
        <f t="shared" si="41"/>
        <v>FIBRA</v>
      </c>
      <c r="W115" s="63">
        <f t="shared" si="42"/>
        <v>708</v>
      </c>
      <c r="X115" s="215">
        <f t="shared" si="43"/>
        <v>11</v>
      </c>
      <c r="Y115" s="63">
        <f t="shared" si="44"/>
        <v>64.36363636363636</v>
      </c>
    </row>
    <row r="116" spans="1:25" x14ac:dyDescent="0.3">
      <c r="A116" s="210">
        <v>-70.620535574471532</v>
      </c>
      <c r="B116" s="210">
        <v>-15.730266162215287</v>
      </c>
      <c r="C116" s="210">
        <v>-76.670558660666572</v>
      </c>
      <c r="D116" s="210">
        <v>-12.375080945733878</v>
      </c>
      <c r="E116" s="123" t="s">
        <v>1412</v>
      </c>
      <c r="F116" s="123" t="s">
        <v>89</v>
      </c>
      <c r="G116" s="123" t="s">
        <v>89</v>
      </c>
      <c r="H116" s="123" t="s">
        <v>89</v>
      </c>
      <c r="I116" s="123" t="s">
        <v>1413</v>
      </c>
      <c r="J116" s="123" t="str">
        <f t="shared" si="30"/>
        <v>EXTRANJERO</v>
      </c>
      <c r="K116" s="123" t="str">
        <f t="shared" si="31"/>
        <v>EXTRANJERO</v>
      </c>
      <c r="L116" s="211">
        <f t="shared" si="32"/>
        <v>770.11444999970365</v>
      </c>
      <c r="M116" s="212">
        <f t="shared" si="45"/>
        <v>9</v>
      </c>
      <c r="N116" s="212">
        <v>0</v>
      </c>
      <c r="O116" s="212">
        <v>0</v>
      </c>
      <c r="P116" s="213">
        <f t="shared" si="34"/>
        <v>3</v>
      </c>
      <c r="Q116" s="213">
        <f t="shared" si="35"/>
        <v>0</v>
      </c>
      <c r="R116" s="213">
        <f t="shared" si="36"/>
        <v>0</v>
      </c>
      <c r="S116" s="63">
        <f t="shared" si="38"/>
        <v>3</v>
      </c>
      <c r="T116" s="63">
        <f t="shared" si="39"/>
        <v>0</v>
      </c>
      <c r="U116" s="63">
        <f t="shared" si="40"/>
        <v>0</v>
      </c>
      <c r="V116" s="214" t="str">
        <f t="shared" si="41"/>
        <v>SATELITE</v>
      </c>
      <c r="W116" s="63">
        <f t="shared" si="42"/>
        <v>9</v>
      </c>
      <c r="X116" s="215">
        <f t="shared" si="43"/>
        <v>3</v>
      </c>
      <c r="Y116" s="63">
        <f t="shared" si="44"/>
        <v>3</v>
      </c>
    </row>
    <row r="117" spans="1:25" x14ac:dyDescent="0.3">
      <c r="A117" s="210">
        <v>-69.493051709522817</v>
      </c>
      <c r="B117" s="210">
        <v>-16.387605635138279</v>
      </c>
      <c r="C117" s="210">
        <v>-76.608831172279551</v>
      </c>
      <c r="D117" s="210">
        <v>-11.911694811535035</v>
      </c>
      <c r="E117" s="123" t="s">
        <v>1412</v>
      </c>
      <c r="F117" s="123" t="s">
        <v>89</v>
      </c>
      <c r="G117" s="123" t="s">
        <v>89</v>
      </c>
      <c r="H117" s="123" t="s">
        <v>89</v>
      </c>
      <c r="I117" s="123" t="s">
        <v>1413</v>
      </c>
      <c r="J117" s="123" t="str">
        <f t="shared" si="30"/>
        <v>EXTRANJERO</v>
      </c>
      <c r="K117" s="123" t="str">
        <f t="shared" si="31"/>
        <v>EXTRANJERO</v>
      </c>
      <c r="L117" s="211">
        <f t="shared" si="32"/>
        <v>935.79431697352527</v>
      </c>
      <c r="M117" s="212">
        <f t="shared" si="45"/>
        <v>10</v>
      </c>
      <c r="N117" s="212">
        <v>0</v>
      </c>
      <c r="O117" s="212">
        <v>0</v>
      </c>
      <c r="P117" s="213">
        <f t="shared" si="34"/>
        <v>3</v>
      </c>
      <c r="Q117" s="213">
        <f t="shared" si="35"/>
        <v>0</v>
      </c>
      <c r="R117" s="213">
        <f t="shared" si="36"/>
        <v>0</v>
      </c>
      <c r="S117" s="63">
        <f t="shared" si="38"/>
        <v>3.3333333333333335</v>
      </c>
      <c r="T117" s="63">
        <f t="shared" si="39"/>
        <v>0</v>
      </c>
      <c r="U117" s="63">
        <f t="shared" si="40"/>
        <v>0</v>
      </c>
      <c r="V117" s="214" t="str">
        <f t="shared" si="41"/>
        <v>SATELITE</v>
      </c>
      <c r="W117" s="63">
        <f t="shared" si="42"/>
        <v>10</v>
      </c>
      <c r="X117" s="215">
        <f t="shared" si="43"/>
        <v>3</v>
      </c>
      <c r="Y117" s="63">
        <f t="shared" si="44"/>
        <v>3.3333333333333335</v>
      </c>
    </row>
    <row r="118" spans="1:25" x14ac:dyDescent="0.3">
      <c r="A118" s="210">
        <v>-69.059520489792604</v>
      </c>
      <c r="B118" s="210">
        <v>-14.043366951562943</v>
      </c>
      <c r="C118" s="210">
        <v>-76.541265423023532</v>
      </c>
      <c r="D118" s="210">
        <v>-11.649385235200247</v>
      </c>
      <c r="E118" s="123" t="s">
        <v>1250</v>
      </c>
      <c r="F118" s="123" t="s">
        <v>89</v>
      </c>
      <c r="G118" s="123" t="s">
        <v>89</v>
      </c>
      <c r="H118" s="123" t="s">
        <v>89</v>
      </c>
      <c r="I118" s="123" t="s">
        <v>103</v>
      </c>
      <c r="J118" s="123" t="str">
        <f t="shared" si="30"/>
        <v>LIMA</v>
      </c>
      <c r="K118" s="123" t="str">
        <f t="shared" si="31"/>
        <v>LIMA</v>
      </c>
      <c r="L118" s="211">
        <f t="shared" si="32"/>
        <v>874.45654972500483</v>
      </c>
      <c r="M118" s="212">
        <f t="shared" si="45"/>
        <v>11</v>
      </c>
      <c r="N118" s="212">
        <v>150</v>
      </c>
      <c r="O118" s="212">
        <v>30</v>
      </c>
      <c r="P118" s="213">
        <f t="shared" si="34"/>
        <v>3</v>
      </c>
      <c r="Q118" s="213">
        <f t="shared" si="35"/>
        <v>3</v>
      </c>
      <c r="R118" s="213">
        <f t="shared" si="36"/>
        <v>5</v>
      </c>
      <c r="S118" s="63">
        <f t="shared" si="38"/>
        <v>3.6666666666666665</v>
      </c>
      <c r="T118" s="63">
        <f t="shared" si="39"/>
        <v>50</v>
      </c>
      <c r="U118" s="63">
        <f t="shared" si="40"/>
        <v>6</v>
      </c>
      <c r="V118" s="214" t="str">
        <f t="shared" si="41"/>
        <v>FIBRA</v>
      </c>
      <c r="W118" s="63">
        <f t="shared" si="42"/>
        <v>191</v>
      </c>
      <c r="X118" s="215">
        <f t="shared" si="43"/>
        <v>11</v>
      </c>
      <c r="Y118" s="63">
        <f t="shared" si="44"/>
        <v>17.363636363636363</v>
      </c>
    </row>
    <row r="119" spans="1:25" x14ac:dyDescent="0.3">
      <c r="A119" s="210">
        <v>-68.603308269541671</v>
      </c>
      <c r="B119" s="210">
        <v>-16.087899357159589</v>
      </c>
      <c r="C119" s="210">
        <v>-76.731468306843169</v>
      </c>
      <c r="D119" s="210">
        <v>-12.394120039570209</v>
      </c>
      <c r="E119" s="123" t="s">
        <v>1250</v>
      </c>
      <c r="F119" s="123" t="s">
        <v>89</v>
      </c>
      <c r="G119" s="123" t="s">
        <v>89</v>
      </c>
      <c r="H119" s="123" t="s">
        <v>89</v>
      </c>
      <c r="I119" s="123" t="s">
        <v>103</v>
      </c>
      <c r="J119" s="123" t="str">
        <f t="shared" si="30"/>
        <v>LIMA</v>
      </c>
      <c r="K119" s="123" t="str">
        <f t="shared" si="31"/>
        <v>LIMA</v>
      </c>
      <c r="L119" s="211">
        <f t="shared" si="32"/>
        <v>993.86595952439848</v>
      </c>
      <c r="M119" s="212">
        <f t="shared" si="45"/>
        <v>12</v>
      </c>
      <c r="N119" s="212">
        <v>150</v>
      </c>
      <c r="O119" s="212">
        <v>30</v>
      </c>
      <c r="P119" s="213">
        <f t="shared" si="34"/>
        <v>3</v>
      </c>
      <c r="Q119" s="213">
        <f t="shared" si="35"/>
        <v>3</v>
      </c>
      <c r="R119" s="213">
        <f t="shared" si="36"/>
        <v>5</v>
      </c>
      <c r="S119" s="63">
        <f t="shared" si="38"/>
        <v>4</v>
      </c>
      <c r="T119" s="63">
        <f t="shared" si="39"/>
        <v>50</v>
      </c>
      <c r="U119" s="63">
        <f t="shared" si="40"/>
        <v>6</v>
      </c>
      <c r="V119" s="214" t="str">
        <f t="shared" si="41"/>
        <v>FIBRA</v>
      </c>
      <c r="W119" s="63">
        <f t="shared" si="42"/>
        <v>192</v>
      </c>
      <c r="X119" s="215">
        <f t="shared" si="43"/>
        <v>11</v>
      </c>
      <c r="Y119" s="63">
        <f t="shared" si="44"/>
        <v>17.454545454545453</v>
      </c>
    </row>
    <row r="120" spans="1:25" x14ac:dyDescent="0.3">
      <c r="A120" s="210">
        <v>-70.500006236449011</v>
      </c>
      <c r="B120" s="210">
        <v>-14.742085988923996</v>
      </c>
      <c r="C120" s="210">
        <v>-69.810895982479693</v>
      </c>
      <c r="D120" s="210">
        <v>-16.214459977862123</v>
      </c>
      <c r="E120" s="123" t="s">
        <v>1249</v>
      </c>
      <c r="F120" s="123" t="s">
        <v>89</v>
      </c>
      <c r="G120" s="123" t="s">
        <v>89</v>
      </c>
      <c r="H120" s="123" t="s">
        <v>89</v>
      </c>
      <c r="I120" s="123" t="s">
        <v>89</v>
      </c>
      <c r="J120" s="123" t="str">
        <f t="shared" si="30"/>
        <v>PUNO</v>
      </c>
      <c r="K120" s="123" t="str">
        <f t="shared" si="31"/>
        <v>PUNO</v>
      </c>
      <c r="L120" s="211">
        <f t="shared" si="32"/>
        <v>180.9661795294613</v>
      </c>
      <c r="M120" s="212">
        <f t="shared" si="45"/>
        <v>13</v>
      </c>
      <c r="N120" s="212">
        <v>0</v>
      </c>
      <c r="O120" s="212">
        <v>0</v>
      </c>
      <c r="P120" s="213">
        <f t="shared" si="34"/>
        <v>3</v>
      </c>
      <c r="Q120" s="213">
        <f t="shared" si="35"/>
        <v>0</v>
      </c>
      <c r="R120" s="213">
        <f t="shared" si="36"/>
        <v>0</v>
      </c>
      <c r="S120" s="63">
        <f t="shared" si="38"/>
        <v>4.333333333333333</v>
      </c>
      <c r="T120" s="63">
        <f t="shared" si="39"/>
        <v>0</v>
      </c>
      <c r="U120" s="63">
        <f t="shared" si="40"/>
        <v>0</v>
      </c>
      <c r="V120" s="214" t="str">
        <f t="shared" si="41"/>
        <v>SATELITE</v>
      </c>
      <c r="W120" s="63">
        <f t="shared" si="42"/>
        <v>13</v>
      </c>
      <c r="X120" s="215">
        <f t="shared" si="43"/>
        <v>3</v>
      </c>
      <c r="Y120" s="63">
        <f t="shared" si="44"/>
        <v>4.333333333333333</v>
      </c>
    </row>
    <row r="121" spans="1:25" x14ac:dyDescent="0.3">
      <c r="A121" s="210">
        <v>-70.817977505934806</v>
      </c>
      <c r="B121" s="210">
        <v>-13.8477178076004</v>
      </c>
      <c r="C121" s="210">
        <v>-70.19434545568916</v>
      </c>
      <c r="D121" s="210">
        <v>-16.0069580698691</v>
      </c>
      <c r="E121" s="123" t="s">
        <v>1249</v>
      </c>
      <c r="F121" s="123" t="s">
        <v>89</v>
      </c>
      <c r="G121" s="123" t="s">
        <v>89</v>
      </c>
      <c r="H121" s="123" t="s">
        <v>89</v>
      </c>
      <c r="I121" s="123" t="s">
        <v>89</v>
      </c>
      <c r="J121" s="123" t="str">
        <f t="shared" si="30"/>
        <v>PUNO</v>
      </c>
      <c r="K121" s="123" t="str">
        <f t="shared" si="31"/>
        <v>PUNO</v>
      </c>
      <c r="L121" s="211">
        <f t="shared" si="32"/>
        <v>250.18860012039471</v>
      </c>
      <c r="M121" s="212">
        <f t="shared" si="45"/>
        <v>14</v>
      </c>
      <c r="N121" s="212">
        <v>0</v>
      </c>
      <c r="O121" s="212">
        <v>0</v>
      </c>
      <c r="P121" s="213">
        <f t="shared" si="34"/>
        <v>3</v>
      </c>
      <c r="Q121" s="213">
        <f t="shared" si="35"/>
        <v>0</v>
      </c>
      <c r="R121" s="213">
        <f t="shared" si="36"/>
        <v>0</v>
      </c>
      <c r="S121" s="63">
        <f t="shared" si="38"/>
        <v>4.666666666666667</v>
      </c>
      <c r="T121" s="63">
        <f t="shared" si="39"/>
        <v>0</v>
      </c>
      <c r="U121" s="63">
        <f t="shared" si="40"/>
        <v>0</v>
      </c>
      <c r="V121" s="214" t="str">
        <f t="shared" si="41"/>
        <v>SATELITE</v>
      </c>
      <c r="W121" s="63">
        <f t="shared" si="42"/>
        <v>14</v>
      </c>
      <c r="X121" s="215">
        <f t="shared" si="43"/>
        <v>3</v>
      </c>
      <c r="Y121" s="63">
        <f t="shared" si="44"/>
        <v>4.666666666666667</v>
      </c>
    </row>
    <row r="122" spans="1:25" x14ac:dyDescent="0.3">
      <c r="A122" s="210">
        <v>-76.279744520845853</v>
      </c>
      <c r="B122" s="210">
        <v>-7.8341588755960299</v>
      </c>
      <c r="C122" s="210">
        <v>-76.907692206621235</v>
      </c>
      <c r="D122" s="210">
        <v>-12.132855507494757</v>
      </c>
      <c r="E122" s="123" t="s">
        <v>1412</v>
      </c>
      <c r="F122" s="123" t="s">
        <v>106</v>
      </c>
      <c r="G122" s="123" t="s">
        <v>106</v>
      </c>
      <c r="H122" s="123" t="s">
        <v>106</v>
      </c>
      <c r="I122" s="123" t="s">
        <v>1413</v>
      </c>
      <c r="J122" s="123" t="str">
        <f t="shared" si="30"/>
        <v>EXTRANJERO</v>
      </c>
      <c r="K122" s="123" t="str">
        <f t="shared" si="31"/>
        <v>EXTRANJERO</v>
      </c>
      <c r="L122" s="211">
        <f t="shared" si="32"/>
        <v>483.60463938383185</v>
      </c>
      <c r="M122" s="212">
        <f t="shared" si="45"/>
        <v>15</v>
      </c>
      <c r="N122" s="212">
        <v>200</v>
      </c>
      <c r="O122" s="212">
        <v>60</v>
      </c>
      <c r="P122" s="213">
        <f t="shared" si="34"/>
        <v>3</v>
      </c>
      <c r="Q122" s="213">
        <f t="shared" si="35"/>
        <v>3</v>
      </c>
      <c r="R122" s="213">
        <f t="shared" si="36"/>
        <v>5</v>
      </c>
      <c r="S122" s="63">
        <f t="shared" si="38"/>
        <v>5</v>
      </c>
      <c r="T122" s="63">
        <f t="shared" si="39"/>
        <v>66.666666666666671</v>
      </c>
      <c r="U122" s="63">
        <f t="shared" si="40"/>
        <v>12</v>
      </c>
      <c r="V122" s="214" t="str">
        <f t="shared" si="41"/>
        <v>FIBRA</v>
      </c>
      <c r="W122" s="63">
        <f t="shared" si="42"/>
        <v>275</v>
      </c>
      <c r="X122" s="215">
        <f t="shared" si="43"/>
        <v>11</v>
      </c>
      <c r="Y122" s="63">
        <f t="shared" si="44"/>
        <v>25</v>
      </c>
    </row>
    <row r="123" spans="1:25" x14ac:dyDescent="0.3">
      <c r="A123" s="210">
        <v>-76.364381676850641</v>
      </c>
      <c r="B123" s="210">
        <v>-8.8142900932724793</v>
      </c>
      <c r="C123" s="210">
        <v>-76.705325061949395</v>
      </c>
      <c r="D123" s="210">
        <v>-12.374345782874936</v>
      </c>
      <c r="E123" s="123" t="s">
        <v>1412</v>
      </c>
      <c r="F123" s="123" t="s">
        <v>106</v>
      </c>
      <c r="G123" s="123" t="s">
        <v>106</v>
      </c>
      <c r="H123" s="123" t="s">
        <v>106</v>
      </c>
      <c r="I123" s="123" t="s">
        <v>1413</v>
      </c>
      <c r="J123" s="123" t="str">
        <f t="shared" si="30"/>
        <v>EXTRANJERO</v>
      </c>
      <c r="K123" s="123" t="str">
        <f t="shared" si="31"/>
        <v>EXTRANJERO</v>
      </c>
      <c r="L123" s="211">
        <f t="shared" si="32"/>
        <v>398.11454017030582</v>
      </c>
      <c r="M123" s="212">
        <f t="shared" si="45"/>
        <v>16</v>
      </c>
      <c r="N123" s="212">
        <v>200</v>
      </c>
      <c r="O123" s="212">
        <v>60</v>
      </c>
      <c r="P123" s="213">
        <f t="shared" si="34"/>
        <v>3</v>
      </c>
      <c r="Q123" s="213">
        <f t="shared" si="35"/>
        <v>3</v>
      </c>
      <c r="R123" s="213">
        <f t="shared" si="36"/>
        <v>5</v>
      </c>
      <c r="S123" s="63">
        <f t="shared" si="38"/>
        <v>5.333333333333333</v>
      </c>
      <c r="T123" s="63">
        <f t="shared" si="39"/>
        <v>66.666666666666671</v>
      </c>
      <c r="U123" s="63">
        <f t="shared" si="40"/>
        <v>12</v>
      </c>
      <c r="V123" s="214" t="str">
        <f t="shared" si="41"/>
        <v>FIBRA</v>
      </c>
      <c r="W123" s="63">
        <f t="shared" si="42"/>
        <v>276</v>
      </c>
      <c r="X123" s="215">
        <f t="shared" si="43"/>
        <v>11</v>
      </c>
      <c r="Y123" s="63">
        <f t="shared" si="44"/>
        <v>25.09090909090909</v>
      </c>
    </row>
    <row r="124" spans="1:25" x14ac:dyDescent="0.3">
      <c r="A124" s="210">
        <v>-76.230468901167328</v>
      </c>
      <c r="B124" s="210">
        <v>-7.2884552487975238</v>
      </c>
      <c r="C124" s="210">
        <v>-77.01799094602211</v>
      </c>
      <c r="D124" s="210">
        <v>-12.507614470247713</v>
      </c>
      <c r="E124" s="123" t="s">
        <v>1250</v>
      </c>
      <c r="F124" s="123" t="s">
        <v>106</v>
      </c>
      <c r="G124" s="123" t="s">
        <v>106</v>
      </c>
      <c r="H124" s="123" t="s">
        <v>106</v>
      </c>
      <c r="I124" s="123" t="s">
        <v>103</v>
      </c>
      <c r="J124" s="123" t="str">
        <f t="shared" si="30"/>
        <v>LIMA</v>
      </c>
      <c r="K124" s="123" t="str">
        <f t="shared" si="31"/>
        <v>LIMA</v>
      </c>
      <c r="L124" s="211">
        <f t="shared" si="32"/>
        <v>587.56756941409617</v>
      </c>
      <c r="M124" s="212">
        <f t="shared" si="45"/>
        <v>17</v>
      </c>
      <c r="N124" s="212">
        <v>0</v>
      </c>
      <c r="O124" s="212">
        <v>0</v>
      </c>
      <c r="P124" s="213">
        <f t="shared" si="34"/>
        <v>3</v>
      </c>
      <c r="Q124" s="213">
        <f t="shared" si="35"/>
        <v>0</v>
      </c>
      <c r="R124" s="213">
        <f t="shared" si="36"/>
        <v>0</v>
      </c>
      <c r="S124" s="63">
        <f t="shared" si="38"/>
        <v>5.666666666666667</v>
      </c>
      <c r="T124" s="63">
        <f t="shared" si="39"/>
        <v>0</v>
      </c>
      <c r="U124" s="63">
        <f t="shared" si="40"/>
        <v>0</v>
      </c>
      <c r="V124" s="214" t="str">
        <f t="shared" si="41"/>
        <v>SATELITE</v>
      </c>
      <c r="W124" s="63">
        <f t="shared" si="42"/>
        <v>17</v>
      </c>
      <c r="X124" s="215">
        <f t="shared" si="43"/>
        <v>3</v>
      </c>
      <c r="Y124" s="63">
        <f t="shared" si="44"/>
        <v>5.666666666666667</v>
      </c>
    </row>
    <row r="125" spans="1:25" x14ac:dyDescent="0.3">
      <c r="A125" s="210">
        <v>-76.239626892430309</v>
      </c>
      <c r="B125" s="210">
        <v>-8.7784229804825333</v>
      </c>
      <c r="C125" s="210">
        <v>-76.611531086684522</v>
      </c>
      <c r="D125" s="210">
        <v>-12.338621816287681</v>
      </c>
      <c r="E125" s="123" t="s">
        <v>1250</v>
      </c>
      <c r="F125" s="123" t="s">
        <v>106</v>
      </c>
      <c r="G125" s="123" t="s">
        <v>106</v>
      </c>
      <c r="H125" s="123" t="s">
        <v>106</v>
      </c>
      <c r="I125" s="123" t="s">
        <v>103</v>
      </c>
      <c r="J125" s="123" t="str">
        <f t="shared" si="30"/>
        <v>LIMA</v>
      </c>
      <c r="K125" s="123" t="str">
        <f t="shared" si="31"/>
        <v>LIMA</v>
      </c>
      <c r="L125" s="211">
        <f t="shared" si="32"/>
        <v>398.47372622024204</v>
      </c>
      <c r="M125" s="212">
        <f t="shared" si="45"/>
        <v>18</v>
      </c>
      <c r="N125" s="212">
        <v>0</v>
      </c>
      <c r="O125" s="212">
        <v>0</v>
      </c>
      <c r="P125" s="213">
        <f t="shared" si="34"/>
        <v>3</v>
      </c>
      <c r="Q125" s="213">
        <f t="shared" si="35"/>
        <v>0</v>
      </c>
      <c r="R125" s="213">
        <f t="shared" si="36"/>
        <v>0</v>
      </c>
      <c r="S125" s="63">
        <f t="shared" si="38"/>
        <v>6</v>
      </c>
      <c r="T125" s="63">
        <f t="shared" si="39"/>
        <v>0</v>
      </c>
      <c r="U125" s="63">
        <f t="shared" si="40"/>
        <v>0</v>
      </c>
      <c r="V125" s="214" t="str">
        <f t="shared" si="41"/>
        <v>SATELITE</v>
      </c>
      <c r="W125" s="63">
        <f t="shared" si="42"/>
        <v>18</v>
      </c>
      <c r="X125" s="215">
        <f t="shared" si="43"/>
        <v>3</v>
      </c>
      <c r="Y125" s="63">
        <f t="shared" si="44"/>
        <v>6</v>
      </c>
    </row>
    <row r="126" spans="1:25" x14ac:dyDescent="0.3">
      <c r="A126" s="210">
        <v>-76.32127087561939</v>
      </c>
      <c r="B126" s="210">
        <v>-7.194151226042317</v>
      </c>
      <c r="C126" s="210">
        <v>-76.819397995120767</v>
      </c>
      <c r="D126" s="210">
        <v>-6.520234882027192</v>
      </c>
      <c r="E126" s="123" t="s">
        <v>1249</v>
      </c>
      <c r="F126" s="123" t="s">
        <v>106</v>
      </c>
      <c r="G126" s="123" t="s">
        <v>106</v>
      </c>
      <c r="H126" s="123" t="s">
        <v>106</v>
      </c>
      <c r="I126" s="123" t="s">
        <v>106</v>
      </c>
      <c r="J126" s="123" t="str">
        <f t="shared" si="30"/>
        <v>SAN MARTIN</v>
      </c>
      <c r="K126" s="123" t="str">
        <f t="shared" si="31"/>
        <v>SAN MARTIN</v>
      </c>
      <c r="L126" s="211">
        <f t="shared" si="32"/>
        <v>93.288508303340976</v>
      </c>
      <c r="M126" s="212">
        <f t="shared" si="45"/>
        <v>19</v>
      </c>
      <c r="N126" s="212">
        <v>100</v>
      </c>
      <c r="O126" s="212">
        <v>100</v>
      </c>
      <c r="P126" s="213">
        <f t="shared" si="34"/>
        <v>3</v>
      </c>
      <c r="Q126" s="213">
        <f t="shared" si="35"/>
        <v>3</v>
      </c>
      <c r="R126" s="213">
        <f t="shared" si="36"/>
        <v>5</v>
      </c>
      <c r="S126" s="63">
        <f t="shared" si="38"/>
        <v>6.333333333333333</v>
      </c>
      <c r="T126" s="63">
        <f t="shared" si="39"/>
        <v>33.333333333333336</v>
      </c>
      <c r="U126" s="63">
        <f t="shared" si="40"/>
        <v>20</v>
      </c>
      <c r="V126" s="214" t="str">
        <f t="shared" si="41"/>
        <v>FIBRA</v>
      </c>
      <c r="W126" s="63">
        <f t="shared" si="42"/>
        <v>219</v>
      </c>
      <c r="X126" s="215">
        <f t="shared" si="43"/>
        <v>11</v>
      </c>
      <c r="Y126" s="63">
        <f t="shared" si="44"/>
        <v>19.90909090909091</v>
      </c>
    </row>
    <row r="127" spans="1:25" x14ac:dyDescent="0.3">
      <c r="A127" s="210">
        <v>-76.676402272054446</v>
      </c>
      <c r="B127" s="210">
        <v>-6.4662180238526688</v>
      </c>
      <c r="C127" s="210">
        <v>-76.911214446702047</v>
      </c>
      <c r="D127" s="210">
        <v>-5.6278923853778053</v>
      </c>
      <c r="E127" s="123" t="s">
        <v>1249</v>
      </c>
      <c r="F127" s="123" t="s">
        <v>106</v>
      </c>
      <c r="G127" s="123" t="s">
        <v>106</v>
      </c>
      <c r="H127" s="123" t="s">
        <v>106</v>
      </c>
      <c r="I127" s="123" t="s">
        <v>106</v>
      </c>
      <c r="J127" s="123" t="str">
        <f t="shared" si="30"/>
        <v>SAN MARTIN</v>
      </c>
      <c r="K127" s="123" t="str">
        <f t="shared" si="31"/>
        <v>SAN MARTIN</v>
      </c>
      <c r="L127" s="211">
        <f t="shared" si="32"/>
        <v>96.913057507348427</v>
      </c>
      <c r="M127" s="212">
        <f t="shared" si="45"/>
        <v>20</v>
      </c>
      <c r="N127" s="212">
        <v>100</v>
      </c>
      <c r="O127" s="212">
        <v>100</v>
      </c>
      <c r="P127" s="213">
        <f t="shared" si="34"/>
        <v>3</v>
      </c>
      <c r="Q127" s="213">
        <f t="shared" si="35"/>
        <v>3</v>
      </c>
      <c r="R127" s="213">
        <f t="shared" si="36"/>
        <v>5</v>
      </c>
      <c r="S127" s="63">
        <f t="shared" si="38"/>
        <v>6.666666666666667</v>
      </c>
      <c r="T127" s="63">
        <f t="shared" si="39"/>
        <v>33.333333333333336</v>
      </c>
      <c r="U127" s="63">
        <f t="shared" si="40"/>
        <v>20</v>
      </c>
      <c r="V127" s="214" t="str">
        <f t="shared" si="41"/>
        <v>FIBRA</v>
      </c>
      <c r="W127" s="63">
        <f t="shared" si="42"/>
        <v>220</v>
      </c>
      <c r="X127" s="215">
        <f t="shared" si="43"/>
        <v>11</v>
      </c>
      <c r="Y127" s="63">
        <f t="shared" si="44"/>
        <v>20</v>
      </c>
    </row>
    <row r="128" spans="1:25" x14ac:dyDescent="0.3">
      <c r="A128" s="210">
        <v>-76.447900692930062</v>
      </c>
      <c r="B128" s="210">
        <v>-6.2584197774803618</v>
      </c>
      <c r="C128" s="210">
        <v>-76.897110639247671</v>
      </c>
      <c r="D128" s="210">
        <v>-5.7849665083112551</v>
      </c>
      <c r="E128" s="123" t="s">
        <v>1249</v>
      </c>
      <c r="F128" s="123" t="s">
        <v>106</v>
      </c>
      <c r="G128" s="123" t="s">
        <v>106</v>
      </c>
      <c r="H128" s="123" t="s">
        <v>106</v>
      </c>
      <c r="I128" s="123" t="s">
        <v>106</v>
      </c>
      <c r="J128" s="123" t="str">
        <f t="shared" si="30"/>
        <v>SAN MARTIN</v>
      </c>
      <c r="K128" s="123" t="str">
        <f t="shared" si="31"/>
        <v>SAN MARTIN</v>
      </c>
      <c r="L128" s="211">
        <f t="shared" si="32"/>
        <v>72.651868070044685</v>
      </c>
      <c r="M128" s="212">
        <v>0</v>
      </c>
      <c r="N128" s="212">
        <v>0</v>
      </c>
      <c r="O128" s="212">
        <v>0</v>
      </c>
      <c r="P128" s="213">
        <f t="shared" si="34"/>
        <v>0</v>
      </c>
      <c r="Q128" s="213">
        <f t="shared" si="35"/>
        <v>0</v>
      </c>
      <c r="R128" s="213">
        <f t="shared" si="36"/>
        <v>0</v>
      </c>
      <c r="S128" s="63">
        <f t="shared" si="38"/>
        <v>0</v>
      </c>
      <c r="T128" s="63">
        <f t="shared" si="39"/>
        <v>0</v>
      </c>
      <c r="U128" s="63">
        <f t="shared" si="40"/>
        <v>0</v>
      </c>
      <c r="V128" s="214" t="str">
        <f t="shared" si="41"/>
        <v>SATELITE</v>
      </c>
      <c r="W128" s="63">
        <f t="shared" si="42"/>
        <v>0</v>
      </c>
      <c r="X128" s="215">
        <f t="shared" si="43"/>
        <v>0</v>
      </c>
      <c r="Y128" s="63" t="e">
        <f t="shared" si="44"/>
        <v>#DIV/0!</v>
      </c>
    </row>
    <row r="129" spans="1:25" x14ac:dyDescent="0.3">
      <c r="A129" s="210">
        <v>-70.659959376919332</v>
      </c>
      <c r="B129" s="210">
        <v>-17.93496950198557</v>
      </c>
      <c r="C129" s="210">
        <v>-77.47745736757723</v>
      </c>
      <c r="D129" s="210">
        <v>-11.700306577936018</v>
      </c>
      <c r="E129" s="123" t="s">
        <v>1412</v>
      </c>
      <c r="F129" s="123" t="s">
        <v>114</v>
      </c>
      <c r="G129" s="123" t="s">
        <v>114</v>
      </c>
      <c r="H129" s="123" t="s">
        <v>114</v>
      </c>
      <c r="I129" s="123" t="s">
        <v>1413</v>
      </c>
      <c r="J129" s="123" t="str">
        <f t="shared" si="30"/>
        <v>EXTRANJERO</v>
      </c>
      <c r="K129" s="123" t="str">
        <f t="shared" si="31"/>
        <v>EXTRANJERO</v>
      </c>
      <c r="L129" s="211">
        <f t="shared" si="32"/>
        <v>1028.4156916131158</v>
      </c>
      <c r="M129" s="212">
        <f>+M128+1</f>
        <v>1</v>
      </c>
      <c r="N129" s="212">
        <v>0</v>
      </c>
      <c r="O129" s="212">
        <v>0</v>
      </c>
      <c r="P129" s="213">
        <f t="shared" si="34"/>
        <v>3</v>
      </c>
      <c r="Q129" s="213">
        <f t="shared" si="35"/>
        <v>0</v>
      </c>
      <c r="R129" s="213">
        <f t="shared" si="36"/>
        <v>0</v>
      </c>
      <c r="S129" s="63">
        <f t="shared" si="38"/>
        <v>0.33333333333333331</v>
      </c>
      <c r="T129" s="63">
        <f t="shared" si="39"/>
        <v>0</v>
      </c>
      <c r="U129" s="63">
        <f t="shared" si="40"/>
        <v>0</v>
      </c>
      <c r="V129" s="214" t="str">
        <f t="shared" si="41"/>
        <v>SATELITE</v>
      </c>
      <c r="W129" s="63">
        <f t="shared" si="42"/>
        <v>1</v>
      </c>
      <c r="X129" s="215">
        <f t="shared" si="43"/>
        <v>3</v>
      </c>
      <c r="Y129" s="63">
        <f t="shared" si="44"/>
        <v>0.33333333333333331</v>
      </c>
    </row>
    <row r="130" spans="1:25" x14ac:dyDescent="0.3">
      <c r="A130" s="210">
        <v>-70.409332572726626</v>
      </c>
      <c r="B130" s="210">
        <v>-18.377267964016429</v>
      </c>
      <c r="C130" s="210">
        <v>-77.505403135171804</v>
      </c>
      <c r="D130" s="210">
        <v>-11.960937694775586</v>
      </c>
      <c r="E130" s="123" t="s">
        <v>1412</v>
      </c>
      <c r="F130" s="123" t="s">
        <v>114</v>
      </c>
      <c r="G130" s="123" t="s">
        <v>114</v>
      </c>
      <c r="H130" s="123" t="s">
        <v>114</v>
      </c>
      <c r="I130" s="123" t="s">
        <v>1413</v>
      </c>
      <c r="J130" s="123" t="str">
        <f t="shared" si="30"/>
        <v>EXTRANJERO</v>
      </c>
      <c r="K130" s="123" t="str">
        <f t="shared" si="31"/>
        <v>EXTRANJERO</v>
      </c>
      <c r="L130" s="211">
        <f t="shared" si="32"/>
        <v>1064.9642974754931</v>
      </c>
      <c r="M130" s="212">
        <f t="shared" ref="M130:M144" si="46">+M129+1</f>
        <v>2</v>
      </c>
      <c r="N130" s="212">
        <v>100</v>
      </c>
      <c r="O130" s="212">
        <v>0</v>
      </c>
      <c r="P130" s="213">
        <f t="shared" si="34"/>
        <v>3</v>
      </c>
      <c r="Q130" s="213">
        <f t="shared" si="35"/>
        <v>3</v>
      </c>
      <c r="R130" s="213">
        <f t="shared" si="36"/>
        <v>0</v>
      </c>
      <c r="S130" s="63">
        <f t="shared" ref="S130:S144" si="47">IF(P130&gt;0,   M130/P130,   0)</f>
        <v>0.66666666666666663</v>
      </c>
      <c r="T130" s="63">
        <f t="shared" ref="T130:T144" si="48">IF(Q130&gt;0,   N130/Q130,   0)</f>
        <v>33.333333333333336</v>
      </c>
      <c r="U130" s="63">
        <f t="shared" ref="U130:U144" si="49">IF(R130&gt;0,   O130/R130,   0)</f>
        <v>0</v>
      </c>
      <c r="V130" s="214" t="str">
        <f t="shared" ref="V130:V144" si="50">IF(Q130&gt;0,"FIBRA",IF(R130&gt;0,"RADIO","SATELITE"))</f>
        <v>FIBRA</v>
      </c>
      <c r="W130" s="63">
        <f t="shared" ref="W130:W144" si="51">SUM(M130:O130)</f>
        <v>102</v>
      </c>
      <c r="X130" s="215">
        <f t="shared" ref="X130:X144" si="52">SUM(P130:R130)</f>
        <v>6</v>
      </c>
      <c r="Y130" s="63">
        <f t="shared" ref="Y130:Y144" si="53">+W130/X130</f>
        <v>17</v>
      </c>
    </row>
    <row r="131" spans="1:25" x14ac:dyDescent="0.3">
      <c r="A131" s="210">
        <v>-69.955592022682936</v>
      </c>
      <c r="B131" s="210">
        <v>-17.770244103674653</v>
      </c>
      <c r="C131" s="210">
        <v>-76.895383807762826</v>
      </c>
      <c r="D131" s="210">
        <v>-12.402574901383895</v>
      </c>
      <c r="E131" s="123" t="s">
        <v>1250</v>
      </c>
      <c r="F131" s="123" t="s">
        <v>114</v>
      </c>
      <c r="G131" s="123" t="s">
        <v>114</v>
      </c>
      <c r="H131" s="123" t="s">
        <v>114</v>
      </c>
      <c r="I131" s="123" t="s">
        <v>103</v>
      </c>
      <c r="J131" s="123" t="str">
        <f t="shared" ref="J131:J144" si="54">+I131</f>
        <v>LIMA</v>
      </c>
      <c r="K131" s="123" t="str">
        <f t="shared" ref="K131:K144" si="55">+I131</f>
        <v>LIMA</v>
      </c>
      <c r="L131" s="211">
        <f t="shared" ref="L131:L144" si="56">SQRT(   (A131-C131)^2    +(B131-D131)^2   )*111318.85/1000</f>
        <v>976.64502142994411</v>
      </c>
      <c r="M131" s="212">
        <f t="shared" si="46"/>
        <v>3</v>
      </c>
      <c r="N131" s="212">
        <v>100</v>
      </c>
      <c r="O131" s="212">
        <v>0</v>
      </c>
      <c r="P131" s="213">
        <f t="shared" ref="P131:P144" si="57">IF(M131&gt;0,3,0)</f>
        <v>3</v>
      </c>
      <c r="Q131" s="213">
        <f t="shared" ref="Q131:Q144" si="58">IF(N131&gt;0,3,0)</f>
        <v>3</v>
      </c>
      <c r="R131" s="213">
        <f t="shared" ref="R131:R144" si="59">IF(O131&gt;0,5,0)</f>
        <v>0</v>
      </c>
      <c r="S131" s="63">
        <f t="shared" si="47"/>
        <v>1</v>
      </c>
      <c r="T131" s="63">
        <f t="shared" si="48"/>
        <v>33.333333333333336</v>
      </c>
      <c r="U131" s="63">
        <f t="shared" si="49"/>
        <v>0</v>
      </c>
      <c r="V131" s="214" t="str">
        <f t="shared" si="50"/>
        <v>FIBRA</v>
      </c>
      <c r="W131" s="63">
        <f t="shared" si="51"/>
        <v>103</v>
      </c>
      <c r="X131" s="215">
        <f t="shared" si="52"/>
        <v>6</v>
      </c>
      <c r="Y131" s="63">
        <f t="shared" si="53"/>
        <v>17.166666666666668</v>
      </c>
    </row>
    <row r="132" spans="1:25" x14ac:dyDescent="0.3">
      <c r="A132" s="210">
        <v>-69.815198385021716</v>
      </c>
      <c r="B132" s="210">
        <v>-17.829321245036024</v>
      </c>
      <c r="C132" s="210">
        <v>-77.053196976620043</v>
      </c>
      <c r="D132" s="210">
        <v>-12.513170420380288</v>
      </c>
      <c r="E132" s="123" t="s">
        <v>1250</v>
      </c>
      <c r="F132" s="123" t="s">
        <v>114</v>
      </c>
      <c r="G132" s="123" t="s">
        <v>114</v>
      </c>
      <c r="H132" s="123" t="s">
        <v>114</v>
      </c>
      <c r="I132" s="123" t="s">
        <v>103</v>
      </c>
      <c r="J132" s="123" t="str">
        <f t="shared" si="54"/>
        <v>LIMA</v>
      </c>
      <c r="K132" s="123" t="str">
        <f t="shared" si="55"/>
        <v>LIMA</v>
      </c>
      <c r="L132" s="211">
        <f t="shared" si="56"/>
        <v>999.70328918073437</v>
      </c>
      <c r="M132" s="212">
        <f t="shared" si="46"/>
        <v>4</v>
      </c>
      <c r="N132" s="212">
        <v>0</v>
      </c>
      <c r="O132" s="212">
        <v>300</v>
      </c>
      <c r="P132" s="213">
        <f t="shared" si="57"/>
        <v>3</v>
      </c>
      <c r="Q132" s="213">
        <f t="shared" si="58"/>
        <v>0</v>
      </c>
      <c r="R132" s="213">
        <f t="shared" si="59"/>
        <v>5</v>
      </c>
      <c r="S132" s="63">
        <f t="shared" si="47"/>
        <v>1.3333333333333333</v>
      </c>
      <c r="T132" s="63">
        <f t="shared" si="48"/>
        <v>0</v>
      </c>
      <c r="U132" s="63">
        <f t="shared" si="49"/>
        <v>60</v>
      </c>
      <c r="V132" s="214" t="str">
        <f t="shared" si="50"/>
        <v>RADIO</v>
      </c>
      <c r="W132" s="63">
        <f t="shared" si="51"/>
        <v>304</v>
      </c>
      <c r="X132" s="215">
        <f t="shared" si="52"/>
        <v>8</v>
      </c>
      <c r="Y132" s="63">
        <f t="shared" si="53"/>
        <v>38</v>
      </c>
    </row>
    <row r="133" spans="1:25" x14ac:dyDescent="0.3">
      <c r="A133" s="210">
        <v>-80.778199183458526</v>
      </c>
      <c r="B133" s="210">
        <v>-4.1250780542047192</v>
      </c>
      <c r="C133" s="210">
        <v>-77.244961877090546</v>
      </c>
      <c r="D133" s="210">
        <v>-12.341072171305854</v>
      </c>
      <c r="E133" s="123" t="s">
        <v>1412</v>
      </c>
      <c r="F133" s="123" t="s">
        <v>117</v>
      </c>
      <c r="G133" s="123" t="s">
        <v>117</v>
      </c>
      <c r="H133" s="123" t="s">
        <v>117</v>
      </c>
      <c r="I133" s="123" t="s">
        <v>1413</v>
      </c>
      <c r="J133" s="123" t="str">
        <f t="shared" si="54"/>
        <v>EXTRANJERO</v>
      </c>
      <c r="K133" s="123" t="str">
        <f t="shared" si="55"/>
        <v>EXTRANJERO</v>
      </c>
      <c r="L133" s="211">
        <f t="shared" si="56"/>
        <v>995.58096235339917</v>
      </c>
      <c r="M133" s="212">
        <f t="shared" si="46"/>
        <v>5</v>
      </c>
      <c r="N133" s="212">
        <v>0</v>
      </c>
      <c r="O133" s="212">
        <v>300</v>
      </c>
      <c r="P133" s="213">
        <f t="shared" si="57"/>
        <v>3</v>
      </c>
      <c r="Q133" s="213">
        <f t="shared" si="58"/>
        <v>0</v>
      </c>
      <c r="R133" s="213">
        <f t="shared" si="59"/>
        <v>5</v>
      </c>
      <c r="S133" s="63">
        <f t="shared" si="47"/>
        <v>1.6666666666666667</v>
      </c>
      <c r="T133" s="63">
        <f t="shared" si="48"/>
        <v>0</v>
      </c>
      <c r="U133" s="63">
        <f t="shared" si="49"/>
        <v>60</v>
      </c>
      <c r="V133" s="214" t="str">
        <f t="shared" si="50"/>
        <v>RADIO</v>
      </c>
      <c r="W133" s="63">
        <f t="shared" si="51"/>
        <v>305</v>
      </c>
      <c r="X133" s="215">
        <f t="shared" si="52"/>
        <v>8</v>
      </c>
      <c r="Y133" s="63">
        <f t="shared" si="53"/>
        <v>38.125</v>
      </c>
    </row>
    <row r="134" spans="1:25" x14ac:dyDescent="0.3">
      <c r="A134" s="210">
        <v>-80.205246605274382</v>
      </c>
      <c r="B134" s="210">
        <v>-3.868800836062944</v>
      </c>
      <c r="C134" s="210">
        <v>-77.202796784177124</v>
      </c>
      <c r="D134" s="210">
        <v>-12.24728582909486</v>
      </c>
      <c r="E134" s="123" t="s">
        <v>1412</v>
      </c>
      <c r="F134" s="123" t="s">
        <v>117</v>
      </c>
      <c r="G134" s="123" t="s">
        <v>117</v>
      </c>
      <c r="H134" s="123" t="s">
        <v>117</v>
      </c>
      <c r="I134" s="123" t="s">
        <v>1413</v>
      </c>
      <c r="J134" s="123" t="str">
        <f t="shared" si="54"/>
        <v>EXTRANJERO</v>
      </c>
      <c r="K134" s="123" t="str">
        <f t="shared" si="55"/>
        <v>EXTRANJERO</v>
      </c>
      <c r="L134" s="211">
        <f t="shared" si="56"/>
        <v>990.76100226643541</v>
      </c>
      <c r="M134" s="212">
        <f t="shared" si="46"/>
        <v>6</v>
      </c>
      <c r="N134" s="212">
        <v>150</v>
      </c>
      <c r="O134" s="212">
        <v>0</v>
      </c>
      <c r="P134" s="213">
        <f t="shared" si="57"/>
        <v>3</v>
      </c>
      <c r="Q134" s="213">
        <f t="shared" si="58"/>
        <v>3</v>
      </c>
      <c r="R134" s="213">
        <f t="shared" si="59"/>
        <v>0</v>
      </c>
      <c r="S134" s="63">
        <f t="shared" si="47"/>
        <v>2</v>
      </c>
      <c r="T134" s="63">
        <f t="shared" si="48"/>
        <v>50</v>
      </c>
      <c r="U134" s="63">
        <f t="shared" si="49"/>
        <v>0</v>
      </c>
      <c r="V134" s="214" t="str">
        <f t="shared" si="50"/>
        <v>FIBRA</v>
      </c>
      <c r="W134" s="63">
        <f t="shared" si="51"/>
        <v>156</v>
      </c>
      <c r="X134" s="215">
        <f t="shared" si="52"/>
        <v>6</v>
      </c>
      <c r="Y134" s="63">
        <f t="shared" si="53"/>
        <v>26</v>
      </c>
    </row>
    <row r="135" spans="1:25" x14ac:dyDescent="0.3">
      <c r="A135" s="210">
        <v>-81.045964242665065</v>
      </c>
      <c r="B135" s="210">
        <v>-4.0917100708552958</v>
      </c>
      <c r="C135" s="210">
        <v>-76.666133476781027</v>
      </c>
      <c r="D135" s="210">
        <v>-11.671428543986632</v>
      </c>
      <c r="E135" s="123" t="s">
        <v>1250</v>
      </c>
      <c r="F135" s="123" t="s">
        <v>117</v>
      </c>
      <c r="G135" s="123" t="s">
        <v>117</v>
      </c>
      <c r="H135" s="123" t="s">
        <v>117</v>
      </c>
      <c r="I135" s="123" t="s">
        <v>103</v>
      </c>
      <c r="J135" s="123" t="str">
        <f t="shared" si="54"/>
        <v>LIMA</v>
      </c>
      <c r="K135" s="123" t="str">
        <f t="shared" si="55"/>
        <v>LIMA</v>
      </c>
      <c r="L135" s="211">
        <f t="shared" si="56"/>
        <v>974.50132227099959</v>
      </c>
      <c r="M135" s="212">
        <f t="shared" si="46"/>
        <v>7</v>
      </c>
      <c r="N135" s="212">
        <v>150</v>
      </c>
      <c r="O135" s="212">
        <v>600</v>
      </c>
      <c r="P135" s="213">
        <f t="shared" si="57"/>
        <v>3</v>
      </c>
      <c r="Q135" s="213">
        <f t="shared" si="58"/>
        <v>3</v>
      </c>
      <c r="R135" s="213">
        <f t="shared" si="59"/>
        <v>5</v>
      </c>
      <c r="S135" s="63">
        <f t="shared" si="47"/>
        <v>2.3333333333333335</v>
      </c>
      <c r="T135" s="63">
        <f t="shared" si="48"/>
        <v>50</v>
      </c>
      <c r="U135" s="63">
        <f t="shared" si="49"/>
        <v>120</v>
      </c>
      <c r="V135" s="214" t="str">
        <f t="shared" si="50"/>
        <v>FIBRA</v>
      </c>
      <c r="W135" s="63">
        <f t="shared" si="51"/>
        <v>757</v>
      </c>
      <c r="X135" s="215">
        <f t="shared" si="52"/>
        <v>11</v>
      </c>
      <c r="Y135" s="63">
        <f t="shared" si="53"/>
        <v>68.818181818181813</v>
      </c>
    </row>
    <row r="136" spans="1:25" x14ac:dyDescent="0.3">
      <c r="A136" s="210">
        <v>-79.787515968224866</v>
      </c>
      <c r="B136" s="210">
        <v>-3.6505473661759389</v>
      </c>
      <c r="C136" s="210">
        <v>-76.745713984457524</v>
      </c>
      <c r="D136" s="210">
        <v>-12.042429823017841</v>
      </c>
      <c r="E136" s="123" t="s">
        <v>1250</v>
      </c>
      <c r="F136" s="123" t="s">
        <v>117</v>
      </c>
      <c r="G136" s="123" t="s">
        <v>117</v>
      </c>
      <c r="H136" s="123" t="s">
        <v>117</v>
      </c>
      <c r="I136" s="123" t="s">
        <v>103</v>
      </c>
      <c r="J136" s="123" t="str">
        <f t="shared" si="54"/>
        <v>LIMA</v>
      </c>
      <c r="K136" s="123" t="str">
        <f t="shared" si="55"/>
        <v>LIMA</v>
      </c>
      <c r="L136" s="211">
        <f t="shared" si="56"/>
        <v>993.64935562658707</v>
      </c>
      <c r="M136" s="212">
        <f t="shared" si="46"/>
        <v>8</v>
      </c>
      <c r="N136" s="212">
        <v>0</v>
      </c>
      <c r="O136" s="212">
        <v>600</v>
      </c>
      <c r="P136" s="213">
        <f t="shared" si="57"/>
        <v>3</v>
      </c>
      <c r="Q136" s="213">
        <f t="shared" si="58"/>
        <v>0</v>
      </c>
      <c r="R136" s="213">
        <f t="shared" si="59"/>
        <v>5</v>
      </c>
      <c r="S136" s="63">
        <f t="shared" si="47"/>
        <v>2.6666666666666665</v>
      </c>
      <c r="T136" s="63">
        <f t="shared" si="48"/>
        <v>0</v>
      </c>
      <c r="U136" s="63">
        <f t="shared" si="49"/>
        <v>120</v>
      </c>
      <c r="V136" s="214" t="str">
        <f t="shared" si="50"/>
        <v>RADIO</v>
      </c>
      <c r="W136" s="63">
        <f t="shared" si="51"/>
        <v>608</v>
      </c>
      <c r="X136" s="215">
        <f t="shared" si="52"/>
        <v>8</v>
      </c>
      <c r="Y136" s="63">
        <f t="shared" si="53"/>
        <v>76</v>
      </c>
    </row>
    <row r="137" spans="1:25" x14ac:dyDescent="0.3">
      <c r="A137" s="210">
        <v>-80.775210305673909</v>
      </c>
      <c r="B137" s="210">
        <v>-3.960239774392043</v>
      </c>
      <c r="C137" s="210">
        <v>-80.923408797724264</v>
      </c>
      <c r="D137" s="210">
        <v>-3.8982426400827714</v>
      </c>
      <c r="E137" s="123" t="s">
        <v>1249</v>
      </c>
      <c r="F137" s="123" t="s">
        <v>117</v>
      </c>
      <c r="G137" s="123" t="s">
        <v>117</v>
      </c>
      <c r="H137" s="123" t="s">
        <v>117</v>
      </c>
      <c r="I137" s="123" t="s">
        <v>117</v>
      </c>
      <c r="J137" s="123" t="str">
        <f t="shared" si="54"/>
        <v>TUMBES</v>
      </c>
      <c r="K137" s="123" t="str">
        <f t="shared" si="55"/>
        <v>TUMBES</v>
      </c>
      <c r="L137" s="211">
        <f t="shared" si="56"/>
        <v>17.882685580702393</v>
      </c>
      <c r="M137" s="212">
        <f t="shared" si="46"/>
        <v>9</v>
      </c>
      <c r="N137" s="212">
        <v>0</v>
      </c>
      <c r="O137" s="212">
        <v>0</v>
      </c>
      <c r="P137" s="213">
        <f t="shared" si="57"/>
        <v>3</v>
      </c>
      <c r="Q137" s="213">
        <f t="shared" si="58"/>
        <v>0</v>
      </c>
      <c r="R137" s="213">
        <f t="shared" si="59"/>
        <v>0</v>
      </c>
      <c r="S137" s="63">
        <f t="shared" si="47"/>
        <v>3</v>
      </c>
      <c r="T137" s="63">
        <f t="shared" si="48"/>
        <v>0</v>
      </c>
      <c r="U137" s="63">
        <f t="shared" si="49"/>
        <v>0</v>
      </c>
      <c r="V137" s="214" t="str">
        <f t="shared" si="50"/>
        <v>SATELITE</v>
      </c>
      <c r="W137" s="63">
        <f t="shared" si="51"/>
        <v>9</v>
      </c>
      <c r="X137" s="215">
        <f t="shared" si="52"/>
        <v>3</v>
      </c>
      <c r="Y137" s="63">
        <f t="shared" si="53"/>
        <v>3</v>
      </c>
    </row>
    <row r="138" spans="1:25" x14ac:dyDescent="0.3">
      <c r="A138" s="210">
        <v>-80.475973174537316</v>
      </c>
      <c r="B138" s="210">
        <v>-3.1030688748476951</v>
      </c>
      <c r="C138" s="210">
        <v>-80.041741135206365</v>
      </c>
      <c r="D138" s="210">
        <v>-3.4090659256110127</v>
      </c>
      <c r="E138" s="123" t="s">
        <v>1249</v>
      </c>
      <c r="F138" s="123" t="s">
        <v>117</v>
      </c>
      <c r="G138" s="123" t="s">
        <v>117</v>
      </c>
      <c r="H138" s="123" t="s">
        <v>117</v>
      </c>
      <c r="I138" s="123" t="s">
        <v>117</v>
      </c>
      <c r="J138" s="123" t="str">
        <f t="shared" si="54"/>
        <v>TUMBES</v>
      </c>
      <c r="K138" s="123" t="str">
        <f t="shared" si="55"/>
        <v>TUMBES</v>
      </c>
      <c r="L138" s="211">
        <f t="shared" si="56"/>
        <v>59.134482091929179</v>
      </c>
      <c r="M138" s="212">
        <f t="shared" si="46"/>
        <v>10</v>
      </c>
      <c r="N138" s="212">
        <v>200</v>
      </c>
      <c r="O138" s="212">
        <v>0</v>
      </c>
      <c r="P138" s="213">
        <f t="shared" si="57"/>
        <v>3</v>
      </c>
      <c r="Q138" s="213">
        <f t="shared" si="58"/>
        <v>3</v>
      </c>
      <c r="R138" s="213">
        <f t="shared" si="59"/>
        <v>0</v>
      </c>
      <c r="S138" s="63">
        <f t="shared" si="47"/>
        <v>3.3333333333333335</v>
      </c>
      <c r="T138" s="63">
        <f t="shared" si="48"/>
        <v>66.666666666666671</v>
      </c>
      <c r="U138" s="63">
        <f t="shared" si="49"/>
        <v>0</v>
      </c>
      <c r="V138" s="214" t="str">
        <f t="shared" si="50"/>
        <v>FIBRA</v>
      </c>
      <c r="W138" s="63">
        <f t="shared" si="51"/>
        <v>210</v>
      </c>
      <c r="X138" s="215">
        <f t="shared" si="52"/>
        <v>6</v>
      </c>
      <c r="Y138" s="63">
        <f t="shared" si="53"/>
        <v>35</v>
      </c>
    </row>
    <row r="139" spans="1:25" x14ac:dyDescent="0.3">
      <c r="A139" s="210">
        <v>-73.919762729217268</v>
      </c>
      <c r="B139" s="210">
        <v>-10.299883247239116</v>
      </c>
      <c r="C139" s="210">
        <v>-76.849372450634363</v>
      </c>
      <c r="D139" s="210">
        <v>-12.093923441001207</v>
      </c>
      <c r="E139" s="123" t="s">
        <v>1412</v>
      </c>
      <c r="F139" s="123" t="s">
        <v>66</v>
      </c>
      <c r="G139" s="123" t="s">
        <v>66</v>
      </c>
      <c r="H139" s="123" t="s">
        <v>66</v>
      </c>
      <c r="I139" s="123" t="s">
        <v>1413</v>
      </c>
      <c r="J139" s="123" t="str">
        <f t="shared" si="54"/>
        <v>EXTRANJERO</v>
      </c>
      <c r="K139" s="123" t="str">
        <f t="shared" si="55"/>
        <v>EXTRANJERO</v>
      </c>
      <c r="L139" s="211">
        <f t="shared" si="56"/>
        <v>382.41214259361021</v>
      </c>
      <c r="M139" s="212">
        <f t="shared" si="46"/>
        <v>11</v>
      </c>
      <c r="N139" s="212">
        <v>200</v>
      </c>
      <c r="O139" s="212">
        <v>30</v>
      </c>
      <c r="P139" s="213">
        <f t="shared" si="57"/>
        <v>3</v>
      </c>
      <c r="Q139" s="213">
        <f t="shared" si="58"/>
        <v>3</v>
      </c>
      <c r="R139" s="213">
        <f t="shared" si="59"/>
        <v>5</v>
      </c>
      <c r="S139" s="63">
        <f t="shared" si="47"/>
        <v>3.6666666666666665</v>
      </c>
      <c r="T139" s="63">
        <f t="shared" si="48"/>
        <v>66.666666666666671</v>
      </c>
      <c r="U139" s="63">
        <f t="shared" si="49"/>
        <v>6</v>
      </c>
      <c r="V139" s="214" t="str">
        <f t="shared" si="50"/>
        <v>FIBRA</v>
      </c>
      <c r="W139" s="63">
        <f t="shared" si="51"/>
        <v>241</v>
      </c>
      <c r="X139" s="215">
        <f t="shared" si="52"/>
        <v>11</v>
      </c>
      <c r="Y139" s="63">
        <f t="shared" si="53"/>
        <v>21.90909090909091</v>
      </c>
    </row>
    <row r="140" spans="1:25" x14ac:dyDescent="0.3">
      <c r="A140" s="210">
        <v>-75.943343580509023</v>
      </c>
      <c r="B140" s="210">
        <v>-9.2935568470885475</v>
      </c>
      <c r="C140" s="210">
        <v>-77.406234649106622</v>
      </c>
      <c r="D140" s="210">
        <v>-12.267854526858679</v>
      </c>
      <c r="E140" s="123" t="s">
        <v>1412</v>
      </c>
      <c r="F140" s="123" t="s">
        <v>66</v>
      </c>
      <c r="G140" s="123" t="s">
        <v>66</v>
      </c>
      <c r="H140" s="123" t="s">
        <v>66</v>
      </c>
      <c r="I140" s="123" t="s">
        <v>1413</v>
      </c>
      <c r="J140" s="123" t="str">
        <f t="shared" si="54"/>
        <v>EXTRANJERO</v>
      </c>
      <c r="K140" s="123" t="str">
        <f t="shared" si="55"/>
        <v>EXTRANJERO</v>
      </c>
      <c r="L140" s="211">
        <f t="shared" si="56"/>
        <v>368.97618075078969</v>
      </c>
      <c r="M140" s="212">
        <f t="shared" si="46"/>
        <v>12</v>
      </c>
      <c r="N140" s="212">
        <v>0</v>
      </c>
      <c r="O140" s="212">
        <v>30</v>
      </c>
      <c r="P140" s="213">
        <f t="shared" si="57"/>
        <v>3</v>
      </c>
      <c r="Q140" s="213">
        <f t="shared" si="58"/>
        <v>0</v>
      </c>
      <c r="R140" s="213">
        <f t="shared" si="59"/>
        <v>5</v>
      </c>
      <c r="S140" s="63">
        <f t="shared" si="47"/>
        <v>4</v>
      </c>
      <c r="T140" s="63">
        <f t="shared" si="48"/>
        <v>0</v>
      </c>
      <c r="U140" s="63">
        <f t="shared" si="49"/>
        <v>6</v>
      </c>
      <c r="V140" s="214" t="str">
        <f t="shared" si="50"/>
        <v>RADIO</v>
      </c>
      <c r="W140" s="63">
        <f t="shared" si="51"/>
        <v>42</v>
      </c>
      <c r="X140" s="215">
        <f t="shared" si="52"/>
        <v>8</v>
      </c>
      <c r="Y140" s="63">
        <f t="shared" si="53"/>
        <v>5.25</v>
      </c>
    </row>
    <row r="141" spans="1:25" x14ac:dyDescent="0.3">
      <c r="A141" s="210">
        <v>-73.46572734331076</v>
      </c>
      <c r="B141" s="210">
        <v>-10.297136915206966</v>
      </c>
      <c r="C141" s="210">
        <v>-77.032897494751523</v>
      </c>
      <c r="D141" s="210">
        <v>-12.488314070251322</v>
      </c>
      <c r="E141" s="123" t="s">
        <v>1250</v>
      </c>
      <c r="F141" s="123" t="s">
        <v>66</v>
      </c>
      <c r="G141" s="123" t="s">
        <v>66</v>
      </c>
      <c r="H141" s="123" t="s">
        <v>66</v>
      </c>
      <c r="I141" s="123" t="s">
        <v>103</v>
      </c>
      <c r="J141" s="123" t="str">
        <f t="shared" si="54"/>
        <v>LIMA</v>
      </c>
      <c r="K141" s="123" t="str">
        <f t="shared" si="55"/>
        <v>LIMA</v>
      </c>
      <c r="L141" s="211">
        <f t="shared" si="56"/>
        <v>466.02543644796452</v>
      </c>
      <c r="M141" s="212">
        <f t="shared" si="46"/>
        <v>13</v>
      </c>
      <c r="N141" s="212">
        <v>0</v>
      </c>
      <c r="O141" s="212">
        <v>0</v>
      </c>
      <c r="P141" s="213">
        <f t="shared" si="57"/>
        <v>3</v>
      </c>
      <c r="Q141" s="213">
        <f t="shared" si="58"/>
        <v>0</v>
      </c>
      <c r="R141" s="213">
        <f t="shared" si="59"/>
        <v>0</v>
      </c>
      <c r="S141" s="63">
        <f t="shared" si="47"/>
        <v>4.333333333333333</v>
      </c>
      <c r="T141" s="63">
        <f t="shared" si="48"/>
        <v>0</v>
      </c>
      <c r="U141" s="63">
        <f t="shared" si="49"/>
        <v>0</v>
      </c>
      <c r="V141" s="214" t="str">
        <f t="shared" si="50"/>
        <v>SATELITE</v>
      </c>
      <c r="W141" s="63">
        <f t="shared" si="51"/>
        <v>13</v>
      </c>
      <c r="X141" s="215">
        <f t="shared" si="52"/>
        <v>3</v>
      </c>
      <c r="Y141" s="63">
        <f t="shared" si="53"/>
        <v>4.333333333333333</v>
      </c>
    </row>
    <row r="142" spans="1:25" x14ac:dyDescent="0.3">
      <c r="A142" s="210">
        <v>-75.966527704551069</v>
      </c>
      <c r="B142" s="210">
        <v>-9.2022259585454975</v>
      </c>
      <c r="C142" s="210">
        <v>-77.269619174699642</v>
      </c>
      <c r="D142" s="210">
        <v>-12.077678391884533</v>
      </c>
      <c r="E142" s="123" t="s">
        <v>1250</v>
      </c>
      <c r="F142" s="123" t="s">
        <v>66</v>
      </c>
      <c r="G142" s="123" t="s">
        <v>66</v>
      </c>
      <c r="H142" s="123" t="s">
        <v>66</v>
      </c>
      <c r="I142" s="123" t="s">
        <v>103</v>
      </c>
      <c r="J142" s="123" t="str">
        <f t="shared" si="54"/>
        <v>LIMA</v>
      </c>
      <c r="K142" s="123" t="str">
        <f t="shared" si="55"/>
        <v>LIMA</v>
      </c>
      <c r="L142" s="211">
        <f t="shared" si="56"/>
        <v>351.42699929725325</v>
      </c>
      <c r="M142" s="212">
        <f t="shared" si="46"/>
        <v>14</v>
      </c>
      <c r="N142" s="212">
        <v>100</v>
      </c>
      <c r="O142" s="212">
        <v>0</v>
      </c>
      <c r="P142" s="213">
        <f t="shared" si="57"/>
        <v>3</v>
      </c>
      <c r="Q142" s="213">
        <f t="shared" si="58"/>
        <v>3</v>
      </c>
      <c r="R142" s="213">
        <f t="shared" si="59"/>
        <v>0</v>
      </c>
      <c r="S142" s="63">
        <f t="shared" si="47"/>
        <v>4.666666666666667</v>
      </c>
      <c r="T142" s="63">
        <f t="shared" si="48"/>
        <v>33.333333333333336</v>
      </c>
      <c r="U142" s="63">
        <f t="shared" si="49"/>
        <v>0</v>
      </c>
      <c r="V142" s="214" t="str">
        <f t="shared" si="50"/>
        <v>FIBRA</v>
      </c>
      <c r="W142" s="63">
        <f t="shared" si="51"/>
        <v>114</v>
      </c>
      <c r="X142" s="215">
        <f t="shared" si="52"/>
        <v>6</v>
      </c>
      <c r="Y142" s="63">
        <f t="shared" si="53"/>
        <v>19</v>
      </c>
    </row>
    <row r="143" spans="1:25" x14ac:dyDescent="0.3">
      <c r="A143" s="210">
        <v>-74.647632038841735</v>
      </c>
      <c r="B143" s="210">
        <v>-8.6188805211137396</v>
      </c>
      <c r="C143" s="210">
        <v>-74.421001412959043</v>
      </c>
      <c r="D143" s="210">
        <v>-8.0454647874385525</v>
      </c>
      <c r="E143" s="123" t="s">
        <v>1249</v>
      </c>
      <c r="F143" s="123" t="s">
        <v>66</v>
      </c>
      <c r="G143" s="123" t="s">
        <v>66</v>
      </c>
      <c r="H143" s="123" t="s">
        <v>66</v>
      </c>
      <c r="I143" s="123" t="s">
        <v>66</v>
      </c>
      <c r="J143" s="123" t="str">
        <f t="shared" si="54"/>
        <v>UCAYALI</v>
      </c>
      <c r="K143" s="123" t="str">
        <f t="shared" si="55"/>
        <v>UCAYALI</v>
      </c>
      <c r="L143" s="211">
        <f t="shared" si="56"/>
        <v>68.636628790634205</v>
      </c>
      <c r="M143" s="212">
        <f t="shared" si="46"/>
        <v>15</v>
      </c>
      <c r="N143" s="212">
        <v>100</v>
      </c>
      <c r="O143" s="212">
        <v>60</v>
      </c>
      <c r="P143" s="213">
        <f t="shared" si="57"/>
        <v>3</v>
      </c>
      <c r="Q143" s="213">
        <f t="shared" si="58"/>
        <v>3</v>
      </c>
      <c r="R143" s="213">
        <f t="shared" si="59"/>
        <v>5</v>
      </c>
      <c r="S143" s="63">
        <f t="shared" si="47"/>
        <v>5</v>
      </c>
      <c r="T143" s="63">
        <f t="shared" si="48"/>
        <v>33.333333333333336</v>
      </c>
      <c r="U143" s="63">
        <f t="shared" si="49"/>
        <v>12</v>
      </c>
      <c r="V143" s="214" t="str">
        <f t="shared" si="50"/>
        <v>FIBRA</v>
      </c>
      <c r="W143" s="63">
        <f t="shared" si="51"/>
        <v>175</v>
      </c>
      <c r="X143" s="215">
        <f t="shared" si="52"/>
        <v>11</v>
      </c>
      <c r="Y143" s="63">
        <f t="shared" si="53"/>
        <v>15.909090909090908</v>
      </c>
    </row>
    <row r="144" spans="1:25" x14ac:dyDescent="0.3">
      <c r="A144" s="210">
        <v>-75.048965182928058</v>
      </c>
      <c r="B144" s="210">
        <v>-7.9287641462397582</v>
      </c>
      <c r="C144" s="210">
        <v>-74.107641613712389</v>
      </c>
      <c r="D144" s="210">
        <v>-8.8097075535294298</v>
      </c>
      <c r="E144" s="123" t="s">
        <v>1249</v>
      </c>
      <c r="F144" s="123" t="s">
        <v>66</v>
      </c>
      <c r="G144" s="123" t="s">
        <v>66</v>
      </c>
      <c r="H144" s="123" t="s">
        <v>66</v>
      </c>
      <c r="I144" s="123" t="s">
        <v>66</v>
      </c>
      <c r="J144" s="123" t="str">
        <f t="shared" si="54"/>
        <v>UCAYALI</v>
      </c>
      <c r="K144" s="123" t="str">
        <f t="shared" si="55"/>
        <v>UCAYALI</v>
      </c>
      <c r="L144" s="211">
        <f t="shared" si="56"/>
        <v>143.5172137285177</v>
      </c>
      <c r="M144" s="212">
        <f t="shared" si="46"/>
        <v>16</v>
      </c>
      <c r="N144" s="212">
        <v>0</v>
      </c>
      <c r="O144" s="212">
        <v>60</v>
      </c>
      <c r="P144" s="213">
        <f t="shared" si="57"/>
        <v>3</v>
      </c>
      <c r="Q144" s="213">
        <f t="shared" si="58"/>
        <v>0</v>
      </c>
      <c r="R144" s="213">
        <f t="shared" si="59"/>
        <v>5</v>
      </c>
      <c r="S144" s="63">
        <f t="shared" si="47"/>
        <v>5.333333333333333</v>
      </c>
      <c r="T144" s="63">
        <f t="shared" si="48"/>
        <v>0</v>
      </c>
      <c r="U144" s="63">
        <f t="shared" si="49"/>
        <v>12</v>
      </c>
      <c r="V144" s="214" t="str">
        <f t="shared" si="50"/>
        <v>RADIO</v>
      </c>
      <c r="W144" s="63">
        <f t="shared" si="51"/>
        <v>76</v>
      </c>
      <c r="X144" s="215">
        <f t="shared" si="52"/>
        <v>8</v>
      </c>
      <c r="Y144" s="63">
        <f t="shared" si="53"/>
        <v>9.5</v>
      </c>
    </row>
  </sheetData>
  <autoFilter ref="A1:U144"/>
  <sortState ref="A2:Y1889">
    <sortCondition ref="F2:F1889"/>
    <sortCondition ref="I2:I1889"/>
    <sortCondition ref="E2:E1889"/>
  </sortState>
  <pageMargins left="0.7" right="0.7" top="0.75" bottom="0.75" header="0.3" footer="0.3"/>
  <pageSetup orientation="portrait" horizontalDpi="300" verticalDpi="30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Y22"/>
  <sheetViews>
    <sheetView workbookViewId="0">
      <pane xSplit="5" ySplit="1" topLeftCell="F2" activePane="bottomRight" state="frozen"/>
      <selection pane="topRight" activeCell="F1" sqref="F1"/>
      <selection pane="bottomLeft" activeCell="A2" sqref="A2"/>
      <selection pane="bottomRight" activeCell="F2" sqref="F2"/>
    </sheetView>
  </sheetViews>
  <sheetFormatPr baseColWidth="10" defaultRowHeight="14.4" x14ac:dyDescent="0.3"/>
  <sheetData>
    <row r="1" spans="1:25" ht="28.8" x14ac:dyDescent="0.3">
      <c r="A1" s="117" t="s">
        <v>1394</v>
      </c>
      <c r="B1" s="117" t="s">
        <v>1395</v>
      </c>
      <c r="C1" s="117" t="s">
        <v>1396</v>
      </c>
      <c r="D1" s="117" t="s">
        <v>1397</v>
      </c>
      <c r="E1" s="117" t="s">
        <v>1398</v>
      </c>
      <c r="F1" s="16" t="s">
        <v>1399</v>
      </c>
      <c r="G1" s="16" t="s">
        <v>1400</v>
      </c>
      <c r="H1" s="16" t="s">
        <v>1401</v>
      </c>
      <c r="I1" s="16" t="s">
        <v>1402</v>
      </c>
      <c r="J1" s="16" t="s">
        <v>1403</v>
      </c>
      <c r="K1" s="16" t="s">
        <v>1404</v>
      </c>
      <c r="L1" s="48" t="s">
        <v>1405</v>
      </c>
      <c r="M1" s="16" t="s">
        <v>1406</v>
      </c>
      <c r="N1" s="16" t="s">
        <v>1407</v>
      </c>
      <c r="O1" s="16" t="s">
        <v>1408</v>
      </c>
      <c r="P1" s="16" t="s">
        <v>1409</v>
      </c>
      <c r="Q1" s="16" t="s">
        <v>1410</v>
      </c>
      <c r="R1" s="16" t="s">
        <v>1411</v>
      </c>
      <c r="S1" s="62" t="s">
        <v>1663</v>
      </c>
      <c r="T1" s="62" t="s">
        <v>1664</v>
      </c>
      <c r="U1" s="62" t="s">
        <v>1665</v>
      </c>
      <c r="V1" s="87" t="s">
        <v>1926</v>
      </c>
      <c r="W1" s="87" t="s">
        <v>1927</v>
      </c>
      <c r="X1" s="87" t="s">
        <v>1928</v>
      </c>
      <c r="Y1" s="87" t="s">
        <v>1929</v>
      </c>
    </row>
    <row r="2" spans="1:25" x14ac:dyDescent="0.3">
      <c r="A2" s="210">
        <v>-77.988392655826786</v>
      </c>
      <c r="B2" s="210">
        <v>-5.8355871434496631</v>
      </c>
      <c r="C2" s="210">
        <v>-77.212973730925157</v>
      </c>
      <c r="D2" s="210">
        <v>-11.956265476778194</v>
      </c>
      <c r="E2" s="123" t="s">
        <v>1250</v>
      </c>
      <c r="F2" s="123" t="s">
        <v>93</v>
      </c>
      <c r="G2" s="123" t="s">
        <v>93</v>
      </c>
      <c r="H2" s="123" t="s">
        <v>93</v>
      </c>
      <c r="I2" s="123" t="s">
        <v>103</v>
      </c>
      <c r="J2" s="123" t="s">
        <v>103</v>
      </c>
      <c r="K2" s="123" t="s">
        <v>103</v>
      </c>
      <c r="L2" s="211">
        <f>SQRT(   (A2-C2)^2    +(B2-D2)^2   )*111318.85/1000</f>
        <v>686.79289973597758</v>
      </c>
      <c r="M2" s="216">
        <v>0</v>
      </c>
      <c r="N2" s="212">
        <v>50</v>
      </c>
      <c r="O2" s="212">
        <v>50</v>
      </c>
      <c r="P2" s="217">
        <v>0</v>
      </c>
      <c r="Q2" s="213">
        <f>IF(N2&gt;0,3,0)</f>
        <v>3</v>
      </c>
      <c r="R2" s="213">
        <f>IF(O2&gt;0,5,0)</f>
        <v>5</v>
      </c>
      <c r="S2" s="63">
        <f>IF(P2&gt;0,   M2/P2,   0)</f>
        <v>0</v>
      </c>
      <c r="T2" s="63">
        <f t="shared" ref="T2:U2" si="0">IF(Q2&gt;0,   N2/Q2,   0)</f>
        <v>16.666666666666668</v>
      </c>
      <c r="U2" s="63">
        <f t="shared" si="0"/>
        <v>10</v>
      </c>
      <c r="V2" s="214" t="str">
        <f>IF(Q2&gt;0,"FIBRA",IF(R2&gt;0,"RADIO","SATELITE"))</f>
        <v>FIBRA</v>
      </c>
      <c r="W2" s="63">
        <f>SUM(M2:O2)</f>
        <v>100</v>
      </c>
      <c r="X2" s="215">
        <f>SUM(P2:R2)</f>
        <v>8</v>
      </c>
      <c r="Y2" s="63">
        <f>+W2/X2</f>
        <v>12.5</v>
      </c>
    </row>
    <row r="3" spans="1:25" x14ac:dyDescent="0.3">
      <c r="A3" s="210">
        <v>-76.885233886775453</v>
      </c>
      <c r="B3" s="210">
        <v>-9.4640009732697585</v>
      </c>
      <c r="C3" s="210">
        <v>-77.109860020035256</v>
      </c>
      <c r="D3" s="210">
        <v>-11.935059271575694</v>
      </c>
      <c r="E3" s="123" t="s">
        <v>1250</v>
      </c>
      <c r="F3" s="123" t="s">
        <v>70</v>
      </c>
      <c r="G3" s="123" t="s">
        <v>70</v>
      </c>
      <c r="H3" s="123" t="s">
        <v>70</v>
      </c>
      <c r="I3" s="123" t="s">
        <v>103</v>
      </c>
      <c r="J3" s="123" t="s">
        <v>103</v>
      </c>
      <c r="K3" s="123" t="s">
        <v>103</v>
      </c>
      <c r="L3" s="211">
        <f t="shared" ref="L3:L22" si="1">SQRT(   (A3-C3)^2    +(B3-D3)^2   )*111318.85/1000</f>
        <v>276.20954776403624</v>
      </c>
      <c r="M3" s="216">
        <v>0</v>
      </c>
      <c r="N3" s="212">
        <v>50</v>
      </c>
      <c r="O3" s="212">
        <v>0</v>
      </c>
      <c r="P3" s="217">
        <v>0</v>
      </c>
      <c r="Q3" s="213">
        <f t="shared" ref="Q3:Q22" si="2">IF(N3&gt;0,3,0)</f>
        <v>3</v>
      </c>
      <c r="R3" s="213">
        <f t="shared" ref="R3:R22" si="3">IF(O3&gt;0,5,0)</f>
        <v>0</v>
      </c>
      <c r="S3" s="63">
        <f t="shared" ref="S3:S22" si="4">IF(P3&gt;0,   M3/P3,   0)</f>
        <v>0</v>
      </c>
      <c r="T3" s="63">
        <f t="shared" ref="T3:T22" si="5">IF(Q3&gt;0,   N3/Q3,   0)</f>
        <v>16.666666666666668</v>
      </c>
      <c r="U3" s="63">
        <f t="shared" ref="U3:U22" si="6">IF(R3&gt;0,   O3/R3,   0)</f>
        <v>0</v>
      </c>
      <c r="V3" s="214" t="str">
        <f t="shared" ref="V3:V22" si="7">IF(Q3&gt;0,"FIBRA",IF(R3&gt;0,"RADIO","SATELITE"))</f>
        <v>FIBRA</v>
      </c>
      <c r="W3" s="63">
        <f t="shared" ref="W3:W22" si="8">SUM(M3:O3)</f>
        <v>50</v>
      </c>
      <c r="X3" s="215">
        <f t="shared" ref="X3:X22" si="9">SUM(P3:R3)</f>
        <v>3</v>
      </c>
      <c r="Y3" s="63">
        <f t="shared" ref="Y3:Y22" si="10">+W3/X3</f>
        <v>16.666666666666668</v>
      </c>
    </row>
    <row r="4" spans="1:25" x14ac:dyDescent="0.3">
      <c r="A4" s="210">
        <v>-78.425146430148814</v>
      </c>
      <c r="B4" s="210">
        <v>-8.8431013993853362</v>
      </c>
      <c r="C4" s="210">
        <v>-76.613768604319404</v>
      </c>
      <c r="D4" s="210">
        <v>-11.854943249736014</v>
      </c>
      <c r="E4" s="123" t="s">
        <v>1250</v>
      </c>
      <c r="F4" s="123" t="s">
        <v>70</v>
      </c>
      <c r="G4" s="123" t="s">
        <v>70</v>
      </c>
      <c r="H4" s="123" t="s">
        <v>70</v>
      </c>
      <c r="I4" s="123" t="s">
        <v>103</v>
      </c>
      <c r="J4" s="123" t="s">
        <v>103</v>
      </c>
      <c r="K4" s="123" t="s">
        <v>103</v>
      </c>
      <c r="L4" s="211">
        <f t="shared" si="1"/>
        <v>391.23913659269414</v>
      </c>
      <c r="M4" s="216">
        <v>0</v>
      </c>
      <c r="N4" s="212">
        <v>100</v>
      </c>
      <c r="O4" s="212">
        <v>100</v>
      </c>
      <c r="P4" s="217">
        <v>0</v>
      </c>
      <c r="Q4" s="213">
        <f t="shared" si="2"/>
        <v>3</v>
      </c>
      <c r="R4" s="213">
        <f t="shared" si="3"/>
        <v>5</v>
      </c>
      <c r="S4" s="63">
        <f t="shared" si="4"/>
        <v>0</v>
      </c>
      <c r="T4" s="63">
        <f t="shared" si="5"/>
        <v>33.333333333333336</v>
      </c>
      <c r="U4" s="63">
        <f t="shared" si="6"/>
        <v>20</v>
      </c>
      <c r="V4" s="214" t="str">
        <f t="shared" si="7"/>
        <v>FIBRA</v>
      </c>
      <c r="W4" s="63">
        <f t="shared" si="8"/>
        <v>200</v>
      </c>
      <c r="X4" s="215">
        <f t="shared" si="9"/>
        <v>8</v>
      </c>
      <c r="Y4" s="63">
        <f t="shared" si="10"/>
        <v>25</v>
      </c>
    </row>
    <row r="5" spans="1:25" x14ac:dyDescent="0.3">
      <c r="A5" s="210">
        <v>-73.09359161840375</v>
      </c>
      <c r="B5" s="210">
        <v>-13.193342837697701</v>
      </c>
      <c r="C5" s="210">
        <v>-76.576543656209623</v>
      </c>
      <c r="D5" s="210">
        <v>-12.508923107691482</v>
      </c>
      <c r="E5" s="123" t="s">
        <v>1250</v>
      </c>
      <c r="F5" s="123" t="s">
        <v>54</v>
      </c>
      <c r="G5" s="123" t="s">
        <v>54</v>
      </c>
      <c r="H5" s="123" t="s">
        <v>54</v>
      </c>
      <c r="I5" s="123" t="s">
        <v>103</v>
      </c>
      <c r="J5" s="123" t="s">
        <v>103</v>
      </c>
      <c r="K5" s="123" t="s">
        <v>103</v>
      </c>
      <c r="L5" s="211">
        <f t="shared" si="1"/>
        <v>395.13307944327892</v>
      </c>
      <c r="M5" s="216">
        <v>0</v>
      </c>
      <c r="N5" s="212">
        <v>50</v>
      </c>
      <c r="O5" s="212">
        <v>50</v>
      </c>
      <c r="P5" s="217">
        <v>0</v>
      </c>
      <c r="Q5" s="213">
        <f t="shared" si="2"/>
        <v>3</v>
      </c>
      <c r="R5" s="213">
        <f t="shared" si="3"/>
        <v>5</v>
      </c>
      <c r="S5" s="63">
        <f t="shared" si="4"/>
        <v>0</v>
      </c>
      <c r="T5" s="63">
        <f t="shared" si="5"/>
        <v>16.666666666666668</v>
      </c>
      <c r="U5" s="63">
        <f t="shared" si="6"/>
        <v>10</v>
      </c>
      <c r="V5" s="214" t="str">
        <f t="shared" si="7"/>
        <v>FIBRA</v>
      </c>
      <c r="W5" s="63">
        <f t="shared" si="8"/>
        <v>100</v>
      </c>
      <c r="X5" s="215">
        <f t="shared" si="9"/>
        <v>8</v>
      </c>
      <c r="Y5" s="63">
        <f t="shared" si="10"/>
        <v>12.5</v>
      </c>
    </row>
    <row r="6" spans="1:25" x14ac:dyDescent="0.3">
      <c r="A6" s="210">
        <v>-73.865297443699433</v>
      </c>
      <c r="B6" s="210">
        <v>-13.784251798705531</v>
      </c>
      <c r="C6" s="210">
        <v>-77.17373253866927</v>
      </c>
      <c r="D6" s="210">
        <v>-12.069753370548947</v>
      </c>
      <c r="E6" s="123" t="s">
        <v>1250</v>
      </c>
      <c r="F6" s="123" t="s">
        <v>54</v>
      </c>
      <c r="G6" s="123" t="s">
        <v>54</v>
      </c>
      <c r="H6" s="123" t="s">
        <v>54</v>
      </c>
      <c r="I6" s="123" t="s">
        <v>103</v>
      </c>
      <c r="J6" s="123" t="s">
        <v>103</v>
      </c>
      <c r="K6" s="123" t="s">
        <v>103</v>
      </c>
      <c r="L6" s="211">
        <f t="shared" si="1"/>
        <v>414.80647401134667</v>
      </c>
      <c r="M6" s="216">
        <v>0</v>
      </c>
      <c r="N6" s="212">
        <v>50</v>
      </c>
      <c r="O6" s="212">
        <v>50</v>
      </c>
      <c r="P6" s="217">
        <v>0</v>
      </c>
      <c r="Q6" s="213">
        <f t="shared" si="2"/>
        <v>3</v>
      </c>
      <c r="R6" s="213">
        <f t="shared" si="3"/>
        <v>5</v>
      </c>
      <c r="S6" s="63">
        <f t="shared" si="4"/>
        <v>0</v>
      </c>
      <c r="T6" s="63">
        <f t="shared" si="5"/>
        <v>16.666666666666668</v>
      </c>
      <c r="U6" s="63">
        <f t="shared" si="6"/>
        <v>10</v>
      </c>
      <c r="V6" s="214" t="str">
        <f t="shared" si="7"/>
        <v>FIBRA</v>
      </c>
      <c r="W6" s="63">
        <f t="shared" si="8"/>
        <v>100</v>
      </c>
      <c r="X6" s="215">
        <f t="shared" si="9"/>
        <v>8</v>
      </c>
      <c r="Y6" s="63">
        <f t="shared" si="10"/>
        <v>12.5</v>
      </c>
    </row>
    <row r="7" spans="1:25" x14ac:dyDescent="0.3">
      <c r="A7" s="210">
        <v>-76.057607227973534</v>
      </c>
      <c r="B7" s="210">
        <v>-9.7014035061274768</v>
      </c>
      <c r="C7" s="210">
        <v>-76.847734632986587</v>
      </c>
      <c r="D7" s="210">
        <v>-12.51208520996539</v>
      </c>
      <c r="E7" s="123" t="s">
        <v>1250</v>
      </c>
      <c r="F7" s="123" t="s">
        <v>65</v>
      </c>
      <c r="G7" s="123" t="s">
        <v>65</v>
      </c>
      <c r="H7" s="123" t="s">
        <v>65</v>
      </c>
      <c r="I7" s="123" t="s">
        <v>103</v>
      </c>
      <c r="J7" s="123" t="s">
        <v>103</v>
      </c>
      <c r="K7" s="123" t="s">
        <v>103</v>
      </c>
      <c r="L7" s="211">
        <f t="shared" si="1"/>
        <v>325.00973238930021</v>
      </c>
      <c r="M7" s="216">
        <v>0</v>
      </c>
      <c r="N7" s="212">
        <v>100</v>
      </c>
      <c r="O7" s="212">
        <v>100</v>
      </c>
      <c r="P7" s="217">
        <v>0</v>
      </c>
      <c r="Q7" s="213">
        <f t="shared" si="2"/>
        <v>3</v>
      </c>
      <c r="R7" s="213">
        <f t="shared" si="3"/>
        <v>5</v>
      </c>
      <c r="S7" s="63">
        <f t="shared" si="4"/>
        <v>0</v>
      </c>
      <c r="T7" s="63">
        <f t="shared" si="5"/>
        <v>33.333333333333336</v>
      </c>
      <c r="U7" s="63">
        <f t="shared" si="6"/>
        <v>20</v>
      </c>
      <c r="V7" s="214" t="str">
        <f t="shared" si="7"/>
        <v>FIBRA</v>
      </c>
      <c r="W7" s="63">
        <f t="shared" si="8"/>
        <v>200</v>
      </c>
      <c r="X7" s="215">
        <f t="shared" si="9"/>
        <v>8</v>
      </c>
      <c r="Y7" s="63">
        <f t="shared" si="10"/>
        <v>25</v>
      </c>
    </row>
    <row r="8" spans="1:25" x14ac:dyDescent="0.3">
      <c r="A8" s="210">
        <v>-76.237269653780899</v>
      </c>
      <c r="B8" s="210">
        <v>-9.99206768695643</v>
      </c>
      <c r="C8" s="210">
        <v>-76.862018786091994</v>
      </c>
      <c r="D8" s="210">
        <v>-12.246987112595042</v>
      </c>
      <c r="E8" s="123" t="s">
        <v>1250</v>
      </c>
      <c r="F8" s="123" t="s">
        <v>65</v>
      </c>
      <c r="G8" s="123" t="s">
        <v>65</v>
      </c>
      <c r="H8" s="123" t="s">
        <v>65</v>
      </c>
      <c r="I8" s="123" t="s">
        <v>103</v>
      </c>
      <c r="J8" s="123" t="s">
        <v>103</v>
      </c>
      <c r="K8" s="123" t="s">
        <v>103</v>
      </c>
      <c r="L8" s="211">
        <f t="shared" si="1"/>
        <v>260.47119694809027</v>
      </c>
      <c r="M8" s="216">
        <v>0</v>
      </c>
      <c r="N8" s="212">
        <v>100</v>
      </c>
      <c r="O8" s="212">
        <v>100</v>
      </c>
      <c r="P8" s="217">
        <v>0</v>
      </c>
      <c r="Q8" s="213">
        <f t="shared" si="2"/>
        <v>3</v>
      </c>
      <c r="R8" s="213">
        <f t="shared" si="3"/>
        <v>5</v>
      </c>
      <c r="S8" s="63">
        <f t="shared" si="4"/>
        <v>0</v>
      </c>
      <c r="T8" s="63">
        <f t="shared" si="5"/>
        <v>33.333333333333336</v>
      </c>
      <c r="U8" s="63">
        <f t="shared" si="6"/>
        <v>20</v>
      </c>
      <c r="V8" s="214" t="str">
        <f t="shared" si="7"/>
        <v>FIBRA</v>
      </c>
      <c r="W8" s="63">
        <f t="shared" si="8"/>
        <v>200</v>
      </c>
      <c r="X8" s="215">
        <f t="shared" si="9"/>
        <v>8</v>
      </c>
      <c r="Y8" s="63">
        <f t="shared" si="10"/>
        <v>25</v>
      </c>
    </row>
    <row r="9" spans="1:25" x14ac:dyDescent="0.3">
      <c r="A9" s="210">
        <v>-76.404048248869216</v>
      </c>
      <c r="B9" s="210">
        <v>-13.120193538731456</v>
      </c>
      <c r="C9" s="210">
        <v>-77.039345201500922</v>
      </c>
      <c r="D9" s="210">
        <v>-11.55195486272248</v>
      </c>
      <c r="E9" s="123" t="s">
        <v>1250</v>
      </c>
      <c r="F9" s="123" t="s">
        <v>146</v>
      </c>
      <c r="G9" s="123" t="s">
        <v>146</v>
      </c>
      <c r="H9" s="123" t="s">
        <v>146</v>
      </c>
      <c r="I9" s="123" t="s">
        <v>103</v>
      </c>
      <c r="J9" s="123" t="s">
        <v>103</v>
      </c>
      <c r="K9" s="123" t="s">
        <v>103</v>
      </c>
      <c r="L9" s="211">
        <f t="shared" si="1"/>
        <v>188.3551377831412</v>
      </c>
      <c r="M9" s="216">
        <v>0</v>
      </c>
      <c r="N9" s="212">
        <v>50</v>
      </c>
      <c r="O9" s="212">
        <v>50</v>
      </c>
      <c r="P9" s="217">
        <v>0</v>
      </c>
      <c r="Q9" s="213">
        <f t="shared" si="2"/>
        <v>3</v>
      </c>
      <c r="R9" s="213">
        <f t="shared" si="3"/>
        <v>5</v>
      </c>
      <c r="S9" s="63">
        <f t="shared" si="4"/>
        <v>0</v>
      </c>
      <c r="T9" s="63">
        <f t="shared" si="5"/>
        <v>16.666666666666668</v>
      </c>
      <c r="U9" s="63">
        <f t="shared" si="6"/>
        <v>10</v>
      </c>
      <c r="V9" s="214" t="str">
        <f t="shared" si="7"/>
        <v>FIBRA</v>
      </c>
      <c r="W9" s="63">
        <f t="shared" si="8"/>
        <v>100</v>
      </c>
      <c r="X9" s="215">
        <f t="shared" si="9"/>
        <v>8</v>
      </c>
      <c r="Y9" s="63">
        <f t="shared" si="10"/>
        <v>12.5</v>
      </c>
    </row>
    <row r="10" spans="1:25" x14ac:dyDescent="0.3">
      <c r="A10" s="210">
        <v>-75.724816748011833</v>
      </c>
      <c r="B10" s="210">
        <v>-13.58404892057602</v>
      </c>
      <c r="C10" s="210">
        <v>-77.046319410838933</v>
      </c>
      <c r="D10" s="210">
        <v>-12.336045130089415</v>
      </c>
      <c r="E10" s="123" t="s">
        <v>1250</v>
      </c>
      <c r="F10" s="123" t="s">
        <v>146</v>
      </c>
      <c r="G10" s="123" t="s">
        <v>146</v>
      </c>
      <c r="H10" s="123" t="s">
        <v>146</v>
      </c>
      <c r="I10" s="123" t="s">
        <v>103</v>
      </c>
      <c r="J10" s="123" t="s">
        <v>103</v>
      </c>
      <c r="K10" s="123" t="s">
        <v>103</v>
      </c>
      <c r="L10" s="211">
        <f t="shared" si="1"/>
        <v>202.33966390469701</v>
      </c>
      <c r="M10" s="216">
        <v>0</v>
      </c>
      <c r="N10" s="212">
        <v>50</v>
      </c>
      <c r="O10" s="212">
        <v>50</v>
      </c>
      <c r="P10" s="217">
        <v>0</v>
      </c>
      <c r="Q10" s="213">
        <f t="shared" si="2"/>
        <v>3</v>
      </c>
      <c r="R10" s="213">
        <f t="shared" si="3"/>
        <v>5</v>
      </c>
      <c r="S10" s="63">
        <f t="shared" si="4"/>
        <v>0</v>
      </c>
      <c r="T10" s="63">
        <f t="shared" si="5"/>
        <v>16.666666666666668</v>
      </c>
      <c r="U10" s="63">
        <f t="shared" si="6"/>
        <v>10</v>
      </c>
      <c r="V10" s="214" t="str">
        <f t="shared" si="7"/>
        <v>FIBRA</v>
      </c>
      <c r="W10" s="63">
        <f t="shared" si="8"/>
        <v>100</v>
      </c>
      <c r="X10" s="215">
        <f t="shared" si="9"/>
        <v>8</v>
      </c>
      <c r="Y10" s="63">
        <f t="shared" si="10"/>
        <v>12.5</v>
      </c>
    </row>
    <row r="11" spans="1:25" x14ac:dyDescent="0.3">
      <c r="A11" s="210">
        <v>-75.679203317981134</v>
      </c>
      <c r="B11" s="210">
        <v>-12.231781501839372</v>
      </c>
      <c r="C11" s="210">
        <v>-76.570393352517982</v>
      </c>
      <c r="D11" s="210">
        <v>-12.438947151097711</v>
      </c>
      <c r="E11" s="123" t="s">
        <v>1250</v>
      </c>
      <c r="F11" s="123" t="s">
        <v>60</v>
      </c>
      <c r="G11" s="123" t="s">
        <v>60</v>
      </c>
      <c r="H11" s="123" t="s">
        <v>60</v>
      </c>
      <c r="I11" s="123" t="s">
        <v>103</v>
      </c>
      <c r="J11" s="123" t="s">
        <v>103</v>
      </c>
      <c r="K11" s="123" t="s">
        <v>103</v>
      </c>
      <c r="L11" s="211">
        <f t="shared" si="1"/>
        <v>101.8514118416862</v>
      </c>
      <c r="M11" s="216">
        <v>0</v>
      </c>
      <c r="N11" s="212">
        <v>50</v>
      </c>
      <c r="O11" s="212">
        <v>50</v>
      </c>
      <c r="P11" s="217">
        <v>0</v>
      </c>
      <c r="Q11" s="213">
        <f t="shared" si="2"/>
        <v>3</v>
      </c>
      <c r="R11" s="213">
        <f t="shared" si="3"/>
        <v>5</v>
      </c>
      <c r="S11" s="63">
        <f t="shared" si="4"/>
        <v>0</v>
      </c>
      <c r="T11" s="63">
        <f t="shared" si="5"/>
        <v>16.666666666666668</v>
      </c>
      <c r="U11" s="63">
        <f t="shared" si="6"/>
        <v>10</v>
      </c>
      <c r="V11" s="214" t="str">
        <f t="shared" si="7"/>
        <v>FIBRA</v>
      </c>
      <c r="W11" s="63">
        <f t="shared" si="8"/>
        <v>100</v>
      </c>
      <c r="X11" s="215">
        <f t="shared" si="9"/>
        <v>8</v>
      </c>
      <c r="Y11" s="63">
        <f t="shared" si="10"/>
        <v>12.5</v>
      </c>
    </row>
    <row r="12" spans="1:25" x14ac:dyDescent="0.3">
      <c r="A12" s="210">
        <v>-74.512892642532989</v>
      </c>
      <c r="B12" s="210">
        <v>-10.905800324826693</v>
      </c>
      <c r="C12" s="210">
        <v>-76.870004286325283</v>
      </c>
      <c r="D12" s="210">
        <v>-12.203526644468299</v>
      </c>
      <c r="E12" s="123" t="s">
        <v>1250</v>
      </c>
      <c r="F12" s="123" t="s">
        <v>60</v>
      </c>
      <c r="G12" s="123" t="s">
        <v>60</v>
      </c>
      <c r="H12" s="123" t="s">
        <v>60</v>
      </c>
      <c r="I12" s="123" t="s">
        <v>103</v>
      </c>
      <c r="J12" s="123" t="s">
        <v>103</v>
      </c>
      <c r="K12" s="123" t="s">
        <v>103</v>
      </c>
      <c r="L12" s="211">
        <f t="shared" si="1"/>
        <v>299.52981673046696</v>
      </c>
      <c r="M12" s="216">
        <v>0</v>
      </c>
      <c r="N12" s="212">
        <v>100</v>
      </c>
      <c r="O12" s="212">
        <v>100</v>
      </c>
      <c r="P12" s="217">
        <v>0</v>
      </c>
      <c r="Q12" s="213">
        <f t="shared" si="2"/>
        <v>3</v>
      </c>
      <c r="R12" s="213">
        <f t="shared" si="3"/>
        <v>5</v>
      </c>
      <c r="S12" s="63">
        <f t="shared" si="4"/>
        <v>0</v>
      </c>
      <c r="T12" s="63">
        <f t="shared" si="5"/>
        <v>33.333333333333336</v>
      </c>
      <c r="U12" s="63">
        <f t="shared" si="6"/>
        <v>20</v>
      </c>
      <c r="V12" s="214" t="str">
        <f t="shared" si="7"/>
        <v>FIBRA</v>
      </c>
      <c r="W12" s="63">
        <f t="shared" si="8"/>
        <v>200</v>
      </c>
      <c r="X12" s="215">
        <f t="shared" si="9"/>
        <v>8</v>
      </c>
      <c r="Y12" s="63">
        <f t="shared" si="10"/>
        <v>25</v>
      </c>
    </row>
    <row r="13" spans="1:25" x14ac:dyDescent="0.3">
      <c r="A13" s="210">
        <v>-76.588691852488267</v>
      </c>
      <c r="B13" s="210">
        <v>-12.363170940450155</v>
      </c>
      <c r="C13" s="210">
        <v>-76.663765821007061</v>
      </c>
      <c r="D13" s="210">
        <v>-12.185015548572665</v>
      </c>
      <c r="E13" s="123" t="s">
        <v>1249</v>
      </c>
      <c r="F13" s="123" t="s">
        <v>103</v>
      </c>
      <c r="G13" s="123" t="s">
        <v>103</v>
      </c>
      <c r="H13" s="123" t="s">
        <v>103</v>
      </c>
      <c r="I13" s="123" t="s">
        <v>103</v>
      </c>
      <c r="J13" s="123" t="s">
        <v>103</v>
      </c>
      <c r="K13" s="123" t="s">
        <v>103</v>
      </c>
      <c r="L13" s="211">
        <f t="shared" si="1"/>
        <v>21.520972559577</v>
      </c>
      <c r="M13" s="216">
        <v>0</v>
      </c>
      <c r="N13" s="212">
        <v>50</v>
      </c>
      <c r="O13" s="212">
        <v>50</v>
      </c>
      <c r="P13" s="217">
        <v>0</v>
      </c>
      <c r="Q13" s="213">
        <f t="shared" si="2"/>
        <v>3</v>
      </c>
      <c r="R13" s="213">
        <f t="shared" si="3"/>
        <v>5</v>
      </c>
      <c r="S13" s="63">
        <f t="shared" si="4"/>
        <v>0</v>
      </c>
      <c r="T13" s="63">
        <f t="shared" si="5"/>
        <v>16.666666666666668</v>
      </c>
      <c r="U13" s="63">
        <f t="shared" si="6"/>
        <v>10</v>
      </c>
      <c r="V13" s="214" t="str">
        <f t="shared" si="7"/>
        <v>FIBRA</v>
      </c>
      <c r="W13" s="63">
        <f t="shared" si="8"/>
        <v>100</v>
      </c>
      <c r="X13" s="215">
        <f t="shared" si="9"/>
        <v>8</v>
      </c>
      <c r="Y13" s="63">
        <f t="shared" si="10"/>
        <v>12.5</v>
      </c>
    </row>
    <row r="14" spans="1:25" x14ac:dyDescent="0.3">
      <c r="A14" s="210">
        <v>-77.222565011965514</v>
      </c>
      <c r="B14" s="210">
        <v>-12.51656141958718</v>
      </c>
      <c r="C14" s="210">
        <v>-76.788811953483972</v>
      </c>
      <c r="D14" s="210">
        <v>-11.745235616016</v>
      </c>
      <c r="E14" s="123" t="s">
        <v>1250</v>
      </c>
      <c r="F14" s="123" t="s">
        <v>103</v>
      </c>
      <c r="G14" s="123" t="s">
        <v>103</v>
      </c>
      <c r="H14" s="123" t="s">
        <v>103</v>
      </c>
      <c r="I14" s="123" t="s">
        <v>103</v>
      </c>
      <c r="J14" s="123" t="s">
        <v>103</v>
      </c>
      <c r="K14" s="123" t="s">
        <v>103</v>
      </c>
      <c r="L14" s="211">
        <f t="shared" si="1"/>
        <v>98.50839024690832</v>
      </c>
      <c r="M14" s="216">
        <v>0</v>
      </c>
      <c r="N14" s="212">
        <v>50</v>
      </c>
      <c r="O14" s="212">
        <v>50</v>
      </c>
      <c r="P14" s="217">
        <v>0</v>
      </c>
      <c r="Q14" s="213">
        <f t="shared" si="2"/>
        <v>3</v>
      </c>
      <c r="R14" s="213">
        <f t="shared" si="3"/>
        <v>5</v>
      </c>
      <c r="S14" s="63">
        <f t="shared" si="4"/>
        <v>0</v>
      </c>
      <c r="T14" s="63">
        <f t="shared" si="5"/>
        <v>16.666666666666668</v>
      </c>
      <c r="U14" s="63">
        <f t="shared" si="6"/>
        <v>10</v>
      </c>
      <c r="V14" s="214" t="str">
        <f t="shared" si="7"/>
        <v>FIBRA</v>
      </c>
      <c r="W14" s="63">
        <f t="shared" si="8"/>
        <v>100</v>
      </c>
      <c r="X14" s="215">
        <f t="shared" si="9"/>
        <v>8</v>
      </c>
      <c r="Y14" s="63">
        <f t="shared" si="10"/>
        <v>12.5</v>
      </c>
    </row>
    <row r="15" spans="1:25" x14ac:dyDescent="0.3">
      <c r="A15" s="210">
        <v>-81.329002144421224</v>
      </c>
      <c r="B15" s="210">
        <v>-4.974871545451018</v>
      </c>
      <c r="C15" s="210">
        <v>-76.98528148180327</v>
      </c>
      <c r="D15" s="210">
        <v>-12.3270866584747</v>
      </c>
      <c r="E15" s="123" t="s">
        <v>1250</v>
      </c>
      <c r="F15" s="123" t="s">
        <v>83</v>
      </c>
      <c r="G15" s="123" t="s">
        <v>83</v>
      </c>
      <c r="H15" s="123" t="s">
        <v>83</v>
      </c>
      <c r="I15" s="123" t="s">
        <v>103</v>
      </c>
      <c r="J15" s="123" t="s">
        <v>103</v>
      </c>
      <c r="K15" s="123" t="s">
        <v>103</v>
      </c>
      <c r="L15" s="211">
        <f t="shared" si="1"/>
        <v>950.60677215794794</v>
      </c>
      <c r="M15" s="216">
        <v>0</v>
      </c>
      <c r="N15" s="212">
        <v>50</v>
      </c>
      <c r="O15" s="212">
        <v>50</v>
      </c>
      <c r="P15" s="217">
        <v>0</v>
      </c>
      <c r="Q15" s="213">
        <f t="shared" si="2"/>
        <v>3</v>
      </c>
      <c r="R15" s="213">
        <f t="shared" si="3"/>
        <v>5</v>
      </c>
      <c r="S15" s="63">
        <f t="shared" si="4"/>
        <v>0</v>
      </c>
      <c r="T15" s="63">
        <f t="shared" si="5"/>
        <v>16.666666666666668</v>
      </c>
      <c r="U15" s="63">
        <f t="shared" si="6"/>
        <v>10</v>
      </c>
      <c r="V15" s="214" t="str">
        <f t="shared" si="7"/>
        <v>FIBRA</v>
      </c>
      <c r="W15" s="63">
        <f t="shared" si="8"/>
        <v>100</v>
      </c>
      <c r="X15" s="215">
        <f t="shared" si="9"/>
        <v>8</v>
      </c>
      <c r="Y15" s="63">
        <f t="shared" si="10"/>
        <v>12.5</v>
      </c>
    </row>
    <row r="16" spans="1:25" x14ac:dyDescent="0.3">
      <c r="A16" s="210">
        <v>-80.547800982684294</v>
      </c>
      <c r="B16" s="210">
        <v>-4.5093393900885141</v>
      </c>
      <c r="C16" s="210">
        <v>-77.240692078588211</v>
      </c>
      <c r="D16" s="210">
        <v>-11.829979577173226</v>
      </c>
      <c r="E16" s="123" t="s">
        <v>1250</v>
      </c>
      <c r="F16" s="123" t="s">
        <v>83</v>
      </c>
      <c r="G16" s="123" t="s">
        <v>83</v>
      </c>
      <c r="H16" s="123" t="s">
        <v>83</v>
      </c>
      <c r="I16" s="123" t="s">
        <v>103</v>
      </c>
      <c r="J16" s="123" t="s">
        <v>103</v>
      </c>
      <c r="K16" s="123" t="s">
        <v>103</v>
      </c>
      <c r="L16" s="211">
        <f t="shared" si="1"/>
        <v>894.22191809944411</v>
      </c>
      <c r="M16" s="216">
        <v>0</v>
      </c>
      <c r="N16" s="212">
        <v>100</v>
      </c>
      <c r="O16" s="212">
        <v>100</v>
      </c>
      <c r="P16" s="217">
        <v>0</v>
      </c>
      <c r="Q16" s="213">
        <f t="shared" si="2"/>
        <v>3</v>
      </c>
      <c r="R16" s="213">
        <f t="shared" si="3"/>
        <v>5</v>
      </c>
      <c r="S16" s="63">
        <f t="shared" si="4"/>
        <v>0</v>
      </c>
      <c r="T16" s="63">
        <f t="shared" si="5"/>
        <v>33.333333333333336</v>
      </c>
      <c r="U16" s="63">
        <f t="shared" si="6"/>
        <v>20</v>
      </c>
      <c r="V16" s="214" t="str">
        <f t="shared" si="7"/>
        <v>FIBRA</v>
      </c>
      <c r="W16" s="63">
        <f t="shared" si="8"/>
        <v>200</v>
      </c>
      <c r="X16" s="215">
        <f t="shared" si="9"/>
        <v>8</v>
      </c>
      <c r="Y16" s="63">
        <f t="shared" si="10"/>
        <v>25</v>
      </c>
    </row>
    <row r="17" spans="1:25" x14ac:dyDescent="0.3">
      <c r="A17" s="210">
        <v>-69.682067168389352</v>
      </c>
      <c r="B17" s="210">
        <v>-16.154053398875504</v>
      </c>
      <c r="C17" s="210">
        <v>-77.130783604030128</v>
      </c>
      <c r="D17" s="210">
        <v>-11.606062946272242</v>
      </c>
      <c r="E17" s="123" t="s">
        <v>1250</v>
      </c>
      <c r="F17" s="123" t="s">
        <v>89</v>
      </c>
      <c r="G17" s="123" t="s">
        <v>89</v>
      </c>
      <c r="H17" s="123" t="s">
        <v>89</v>
      </c>
      <c r="I17" s="123" t="s">
        <v>103</v>
      </c>
      <c r="J17" s="123" t="s">
        <v>103</v>
      </c>
      <c r="K17" s="123" t="s">
        <v>103</v>
      </c>
      <c r="L17" s="211">
        <f t="shared" si="1"/>
        <v>971.52466041546154</v>
      </c>
      <c r="M17" s="216">
        <v>0</v>
      </c>
      <c r="N17" s="212">
        <v>50</v>
      </c>
      <c r="O17" s="212">
        <v>50</v>
      </c>
      <c r="P17" s="217">
        <v>0</v>
      </c>
      <c r="Q17" s="213">
        <f t="shared" si="2"/>
        <v>3</v>
      </c>
      <c r="R17" s="213">
        <f t="shared" si="3"/>
        <v>5</v>
      </c>
      <c r="S17" s="63">
        <f t="shared" si="4"/>
        <v>0</v>
      </c>
      <c r="T17" s="63">
        <f t="shared" si="5"/>
        <v>16.666666666666668</v>
      </c>
      <c r="U17" s="63">
        <f t="shared" si="6"/>
        <v>10</v>
      </c>
      <c r="V17" s="214" t="str">
        <f t="shared" si="7"/>
        <v>FIBRA</v>
      </c>
      <c r="W17" s="63">
        <f t="shared" si="8"/>
        <v>100</v>
      </c>
      <c r="X17" s="215">
        <f t="shared" si="9"/>
        <v>8</v>
      </c>
      <c r="Y17" s="63">
        <f t="shared" si="10"/>
        <v>12.5</v>
      </c>
    </row>
    <row r="18" spans="1:25" x14ac:dyDescent="0.3">
      <c r="A18" s="210">
        <v>-70.49635987095985</v>
      </c>
      <c r="B18" s="210">
        <v>-15.61460891496462</v>
      </c>
      <c r="C18" s="210">
        <v>-77.354804562284428</v>
      </c>
      <c r="D18" s="210">
        <v>-11.804827645484528</v>
      </c>
      <c r="E18" s="123" t="s">
        <v>1250</v>
      </c>
      <c r="F18" s="123" t="s">
        <v>89</v>
      </c>
      <c r="G18" s="123" t="s">
        <v>89</v>
      </c>
      <c r="H18" s="123" t="s">
        <v>89</v>
      </c>
      <c r="I18" s="123" t="s">
        <v>103</v>
      </c>
      <c r="J18" s="123" t="s">
        <v>103</v>
      </c>
      <c r="K18" s="123" t="s">
        <v>103</v>
      </c>
      <c r="L18" s="211">
        <f t="shared" si="1"/>
        <v>873.35790231088401</v>
      </c>
      <c r="M18" s="216">
        <v>0</v>
      </c>
      <c r="N18" s="212">
        <v>50</v>
      </c>
      <c r="O18" s="212">
        <v>50</v>
      </c>
      <c r="P18" s="217">
        <v>0</v>
      </c>
      <c r="Q18" s="213">
        <f t="shared" si="2"/>
        <v>3</v>
      </c>
      <c r="R18" s="213">
        <f t="shared" si="3"/>
        <v>5</v>
      </c>
      <c r="S18" s="63">
        <f t="shared" si="4"/>
        <v>0</v>
      </c>
      <c r="T18" s="63">
        <f t="shared" si="5"/>
        <v>16.666666666666668</v>
      </c>
      <c r="U18" s="63">
        <f t="shared" si="6"/>
        <v>10</v>
      </c>
      <c r="V18" s="214" t="str">
        <f t="shared" si="7"/>
        <v>FIBRA</v>
      </c>
      <c r="W18" s="63">
        <f t="shared" si="8"/>
        <v>100</v>
      </c>
      <c r="X18" s="215">
        <f t="shared" si="9"/>
        <v>8</v>
      </c>
      <c r="Y18" s="63">
        <f t="shared" si="10"/>
        <v>12.5</v>
      </c>
    </row>
    <row r="19" spans="1:25" x14ac:dyDescent="0.3">
      <c r="A19" s="210">
        <v>-76.759053704073366</v>
      </c>
      <c r="B19" s="210">
        <v>-6.9401057917564986</v>
      </c>
      <c r="C19" s="210">
        <v>-76.61308384932191</v>
      </c>
      <c r="D19" s="210">
        <v>-12.108834099373407</v>
      </c>
      <c r="E19" s="123" t="s">
        <v>1250</v>
      </c>
      <c r="F19" s="123" t="s">
        <v>106</v>
      </c>
      <c r="G19" s="123" t="s">
        <v>106</v>
      </c>
      <c r="H19" s="123" t="s">
        <v>106</v>
      </c>
      <c r="I19" s="123" t="s">
        <v>103</v>
      </c>
      <c r="J19" s="123" t="s">
        <v>103</v>
      </c>
      <c r="K19" s="123" t="s">
        <v>103</v>
      </c>
      <c r="L19" s="211">
        <f t="shared" si="1"/>
        <v>575.60629189646079</v>
      </c>
      <c r="M19" s="216">
        <v>0</v>
      </c>
      <c r="N19" s="212">
        <v>100</v>
      </c>
      <c r="O19" s="212">
        <v>100</v>
      </c>
      <c r="P19" s="217">
        <v>0</v>
      </c>
      <c r="Q19" s="213">
        <f t="shared" si="2"/>
        <v>3</v>
      </c>
      <c r="R19" s="213">
        <f t="shared" si="3"/>
        <v>5</v>
      </c>
      <c r="S19" s="63">
        <f t="shared" si="4"/>
        <v>0</v>
      </c>
      <c r="T19" s="63">
        <f t="shared" si="5"/>
        <v>33.333333333333336</v>
      </c>
      <c r="U19" s="63">
        <f t="shared" si="6"/>
        <v>20</v>
      </c>
      <c r="V19" s="214" t="str">
        <f t="shared" si="7"/>
        <v>FIBRA</v>
      </c>
      <c r="W19" s="63">
        <f t="shared" si="8"/>
        <v>200</v>
      </c>
      <c r="X19" s="215">
        <f t="shared" si="9"/>
        <v>8</v>
      </c>
      <c r="Y19" s="63">
        <f t="shared" si="10"/>
        <v>25</v>
      </c>
    </row>
    <row r="20" spans="1:25" x14ac:dyDescent="0.3">
      <c r="A20" s="210">
        <v>-76.17603672106425</v>
      </c>
      <c r="B20" s="210">
        <v>-6.1096586628666003</v>
      </c>
      <c r="C20" s="210">
        <v>-77.019890788651651</v>
      </c>
      <c r="D20" s="210">
        <v>-12.37877118792529</v>
      </c>
      <c r="E20" s="123" t="s">
        <v>1250</v>
      </c>
      <c r="F20" s="123" t="s">
        <v>106</v>
      </c>
      <c r="G20" s="123" t="s">
        <v>106</v>
      </c>
      <c r="H20" s="123" t="s">
        <v>106</v>
      </c>
      <c r="I20" s="123" t="s">
        <v>103</v>
      </c>
      <c r="J20" s="123" t="s">
        <v>103</v>
      </c>
      <c r="K20" s="123" t="s">
        <v>103</v>
      </c>
      <c r="L20" s="211">
        <f t="shared" si="1"/>
        <v>704.16420331617667</v>
      </c>
      <c r="M20" s="216">
        <v>0</v>
      </c>
      <c r="N20" s="212">
        <v>100</v>
      </c>
      <c r="O20" s="212">
        <v>100</v>
      </c>
      <c r="P20" s="217">
        <v>0</v>
      </c>
      <c r="Q20" s="213">
        <f t="shared" si="2"/>
        <v>3</v>
      </c>
      <c r="R20" s="213">
        <f t="shared" si="3"/>
        <v>5</v>
      </c>
      <c r="S20" s="63">
        <f t="shared" si="4"/>
        <v>0</v>
      </c>
      <c r="T20" s="63">
        <f t="shared" si="5"/>
        <v>33.333333333333336</v>
      </c>
      <c r="U20" s="63">
        <f t="shared" si="6"/>
        <v>20</v>
      </c>
      <c r="V20" s="214" t="str">
        <f t="shared" si="7"/>
        <v>FIBRA</v>
      </c>
      <c r="W20" s="63">
        <f t="shared" si="8"/>
        <v>200</v>
      </c>
      <c r="X20" s="215">
        <f t="shared" si="9"/>
        <v>8</v>
      </c>
      <c r="Y20" s="63">
        <f t="shared" si="10"/>
        <v>25</v>
      </c>
    </row>
    <row r="21" spans="1:25" x14ac:dyDescent="0.3">
      <c r="A21" s="210">
        <v>-74.878343873803047</v>
      </c>
      <c r="B21" s="210">
        <v>-8.8660407808873938</v>
      </c>
      <c r="C21" s="210">
        <v>-77.307247086491131</v>
      </c>
      <c r="D21" s="210">
        <v>-12.427818485734779</v>
      </c>
      <c r="E21" s="123" t="s">
        <v>1250</v>
      </c>
      <c r="F21" s="123" t="s">
        <v>66</v>
      </c>
      <c r="G21" s="123" t="s">
        <v>66</v>
      </c>
      <c r="H21" s="123" t="s">
        <v>66</v>
      </c>
      <c r="I21" s="123" t="s">
        <v>103</v>
      </c>
      <c r="J21" s="123" t="s">
        <v>103</v>
      </c>
      <c r="K21" s="123" t="s">
        <v>103</v>
      </c>
      <c r="L21" s="211">
        <f t="shared" si="1"/>
        <v>479.90989641137145</v>
      </c>
      <c r="M21" s="216">
        <v>0</v>
      </c>
      <c r="N21" s="212">
        <v>400</v>
      </c>
      <c r="O21" s="212">
        <v>400</v>
      </c>
      <c r="P21" s="217">
        <v>0</v>
      </c>
      <c r="Q21" s="213">
        <f t="shared" si="2"/>
        <v>3</v>
      </c>
      <c r="R21" s="213">
        <f t="shared" si="3"/>
        <v>5</v>
      </c>
      <c r="S21" s="63">
        <f t="shared" si="4"/>
        <v>0</v>
      </c>
      <c r="T21" s="63">
        <f t="shared" si="5"/>
        <v>133.33333333333334</v>
      </c>
      <c r="U21" s="63">
        <f t="shared" si="6"/>
        <v>80</v>
      </c>
      <c r="V21" s="214" t="str">
        <f t="shared" si="7"/>
        <v>FIBRA</v>
      </c>
      <c r="W21" s="63">
        <f t="shared" si="8"/>
        <v>800</v>
      </c>
      <c r="X21" s="215">
        <f t="shared" si="9"/>
        <v>8</v>
      </c>
      <c r="Y21" s="63">
        <f t="shared" si="10"/>
        <v>100</v>
      </c>
    </row>
    <row r="22" spans="1:25" x14ac:dyDescent="0.3">
      <c r="A22" s="210">
        <v>-76.914062723338105</v>
      </c>
      <c r="B22" s="210">
        <v>-11.595112410996583</v>
      </c>
      <c r="C22" s="210">
        <v>-76.709741557096294</v>
      </c>
      <c r="D22" s="210">
        <v>-12.149612748245838</v>
      </c>
      <c r="E22" s="123" t="s">
        <v>1249</v>
      </c>
      <c r="F22" s="123" t="s">
        <v>311</v>
      </c>
      <c r="G22" s="123" t="s">
        <v>311</v>
      </c>
      <c r="H22" s="123" t="s">
        <v>311</v>
      </c>
      <c r="I22" s="123" t="s">
        <v>311</v>
      </c>
      <c r="J22" s="123" t="s">
        <v>311</v>
      </c>
      <c r="K22" s="123" t="s">
        <v>311</v>
      </c>
      <c r="L22" s="211">
        <f t="shared" si="1"/>
        <v>65.783484520426981</v>
      </c>
      <c r="M22" s="216">
        <v>0</v>
      </c>
      <c r="N22" s="212">
        <v>50</v>
      </c>
      <c r="O22" s="212">
        <v>50</v>
      </c>
      <c r="P22" s="217">
        <v>0</v>
      </c>
      <c r="Q22" s="213">
        <f t="shared" si="2"/>
        <v>3</v>
      </c>
      <c r="R22" s="213">
        <f t="shared" si="3"/>
        <v>5</v>
      </c>
      <c r="S22" s="63">
        <f t="shared" si="4"/>
        <v>0</v>
      </c>
      <c r="T22" s="63">
        <f t="shared" si="5"/>
        <v>16.666666666666668</v>
      </c>
      <c r="U22" s="63">
        <f t="shared" si="6"/>
        <v>10</v>
      </c>
      <c r="V22" s="214" t="str">
        <f t="shared" si="7"/>
        <v>FIBRA</v>
      </c>
      <c r="W22" s="63">
        <f t="shared" si="8"/>
        <v>100</v>
      </c>
      <c r="X22" s="215">
        <f t="shared" si="9"/>
        <v>8</v>
      </c>
      <c r="Y22" s="63">
        <f t="shared" si="10"/>
        <v>12.5</v>
      </c>
    </row>
  </sheetData>
  <autoFilter ref="A1:U22"/>
  <pageMargins left="0.7" right="0.7" top="0.75" bottom="0.75" header="0.3" footer="0.3"/>
  <pageSetup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Y35"/>
  <sheetViews>
    <sheetView workbookViewId="0">
      <pane xSplit="5" ySplit="1" topLeftCell="F2" activePane="bottomRight" state="frozen"/>
      <selection pane="topRight" activeCell="F1" sqref="F1"/>
      <selection pane="bottomLeft" activeCell="A2" sqref="A2"/>
      <selection pane="bottomRight" activeCell="F2" sqref="F2"/>
    </sheetView>
  </sheetViews>
  <sheetFormatPr baseColWidth="10" defaultRowHeight="14.4" x14ac:dyDescent="0.3"/>
  <sheetData>
    <row r="1" spans="1:25" ht="28.8" x14ac:dyDescent="0.3">
      <c r="A1" s="16" t="s">
        <v>1394</v>
      </c>
      <c r="B1" s="16" t="s">
        <v>1395</v>
      </c>
      <c r="C1" s="16" t="s">
        <v>1396</v>
      </c>
      <c r="D1" s="16" t="s">
        <v>1397</v>
      </c>
      <c r="E1" s="14" t="s">
        <v>1422</v>
      </c>
      <c r="F1" s="14" t="s">
        <v>1399</v>
      </c>
      <c r="G1" s="14" t="s">
        <v>1400</v>
      </c>
      <c r="H1" s="14" t="s">
        <v>1401</v>
      </c>
      <c r="I1" s="14" t="s">
        <v>1402</v>
      </c>
      <c r="J1" s="14" t="s">
        <v>1403</v>
      </c>
      <c r="K1" s="14" t="s">
        <v>1404</v>
      </c>
      <c r="L1" s="48" t="s">
        <v>1405</v>
      </c>
      <c r="M1" s="16" t="s">
        <v>1406</v>
      </c>
      <c r="N1" s="16" t="s">
        <v>1407</v>
      </c>
      <c r="O1" s="16" t="s">
        <v>1408</v>
      </c>
      <c r="P1" s="16" t="s">
        <v>1409</v>
      </c>
      <c r="Q1" s="16" t="s">
        <v>1410</v>
      </c>
      <c r="R1" s="16" t="s">
        <v>1411</v>
      </c>
      <c r="S1" s="62" t="s">
        <v>1663</v>
      </c>
      <c r="T1" s="62" t="s">
        <v>1664</v>
      </c>
      <c r="U1" s="62" t="s">
        <v>1665</v>
      </c>
      <c r="V1" s="87" t="s">
        <v>1926</v>
      </c>
      <c r="W1" s="87" t="s">
        <v>1927</v>
      </c>
      <c r="X1" s="87" t="s">
        <v>1928</v>
      </c>
      <c r="Y1" s="87" t="s">
        <v>1929</v>
      </c>
    </row>
    <row r="2" spans="1:25" x14ac:dyDescent="0.3">
      <c r="A2" s="210">
        <v>-71.122545455665787</v>
      </c>
      <c r="B2" s="210">
        <v>-16.224248045608284</v>
      </c>
      <c r="C2" s="210">
        <v>-71.658509404767941</v>
      </c>
      <c r="D2" s="210">
        <v>-16.026961479810552</v>
      </c>
      <c r="E2" s="123" t="s">
        <v>1249</v>
      </c>
      <c r="F2" s="123" t="s">
        <v>56</v>
      </c>
      <c r="G2" s="123" t="s">
        <v>56</v>
      </c>
      <c r="H2" s="123" t="s">
        <v>56</v>
      </c>
      <c r="I2" s="123" t="s">
        <v>56</v>
      </c>
      <c r="J2" s="123" t="s">
        <v>56</v>
      </c>
      <c r="K2" s="123" t="s">
        <v>56</v>
      </c>
      <c r="L2" s="211">
        <f t="shared" ref="L2:L35" si="0">SQRT(   (A2-C2)^2    +(B2-D2)^2   )*111318.85/1000</f>
        <v>63.576547270633199</v>
      </c>
      <c r="M2" s="216">
        <v>0</v>
      </c>
      <c r="N2" s="212">
        <v>100</v>
      </c>
      <c r="O2" s="212">
        <v>100</v>
      </c>
      <c r="P2" s="217">
        <v>0</v>
      </c>
      <c r="Q2" s="213">
        <f>IF(N2&gt;0,3,0)</f>
        <v>3</v>
      </c>
      <c r="R2" s="213">
        <f>IF(O2&gt;0,5,0)</f>
        <v>5</v>
      </c>
      <c r="S2" s="63">
        <f t="shared" ref="S2:S35" si="1">IF(P2&gt;0,   M2/P2,   0)</f>
        <v>0</v>
      </c>
      <c r="T2" s="63">
        <f t="shared" ref="T2:T35" si="2">IF(Q2&gt;0,   N2/Q2,   0)</f>
        <v>33.333333333333336</v>
      </c>
      <c r="U2" s="63">
        <f t="shared" ref="U2:U35" si="3">IF(R2&gt;0,   O2/R2,   0)</f>
        <v>20</v>
      </c>
      <c r="V2" s="214" t="str">
        <f t="shared" ref="V2:V35" si="4">IF(Q2&gt;0,"FIBRA",IF(R2&gt;0,"RADIO","SATELITE"))</f>
        <v>FIBRA</v>
      </c>
      <c r="W2" s="215">
        <f t="shared" ref="W2:W35" si="5">SUM(M2:O2)</f>
        <v>200</v>
      </c>
      <c r="X2" s="215">
        <f t="shared" ref="X2:X35" si="6">SUM(P2:R2)</f>
        <v>8</v>
      </c>
      <c r="Y2" s="215">
        <f t="shared" ref="Y2:Y35" si="7">+W2/X2</f>
        <v>25</v>
      </c>
    </row>
    <row r="3" spans="1:25" x14ac:dyDescent="0.3">
      <c r="A3" s="210">
        <v>-71.31680596588464</v>
      </c>
      <c r="B3" s="210">
        <v>-16.614901987011123</v>
      </c>
      <c r="C3" s="210">
        <v>-70.460379703258198</v>
      </c>
      <c r="D3" s="210">
        <v>-18.321017317653734</v>
      </c>
      <c r="E3" s="123" t="s">
        <v>1250</v>
      </c>
      <c r="F3" s="123" t="s">
        <v>56</v>
      </c>
      <c r="G3" s="123" t="s">
        <v>56</v>
      </c>
      <c r="H3" s="123" t="s">
        <v>56</v>
      </c>
      <c r="I3" s="123" t="s">
        <v>114</v>
      </c>
      <c r="J3" s="123" t="s">
        <v>114</v>
      </c>
      <c r="K3" s="123" t="s">
        <v>114</v>
      </c>
      <c r="L3" s="211">
        <f t="shared" si="0"/>
        <v>212.50810638912225</v>
      </c>
      <c r="M3" s="216">
        <v>0</v>
      </c>
      <c r="N3" s="212">
        <v>1000</v>
      </c>
      <c r="O3" s="212">
        <v>0</v>
      </c>
      <c r="P3" s="217">
        <v>0</v>
      </c>
      <c r="Q3" s="213">
        <f t="shared" ref="Q3:Q35" si="8">IF(N3&gt;0,3,0)</f>
        <v>3</v>
      </c>
      <c r="R3" s="213">
        <f t="shared" ref="R3:R35" si="9">IF(O3&gt;0,5,0)</f>
        <v>0</v>
      </c>
      <c r="S3" s="63">
        <f t="shared" si="1"/>
        <v>0</v>
      </c>
      <c r="T3" s="63">
        <f t="shared" si="2"/>
        <v>333.33333333333331</v>
      </c>
      <c r="U3" s="63">
        <f t="shared" si="3"/>
        <v>0</v>
      </c>
      <c r="V3" s="214" t="str">
        <f t="shared" si="4"/>
        <v>FIBRA</v>
      </c>
      <c r="W3" s="215">
        <f t="shared" si="5"/>
        <v>1000</v>
      </c>
      <c r="X3" s="215">
        <f t="shared" si="6"/>
        <v>3</v>
      </c>
      <c r="Y3" s="215">
        <f t="shared" si="7"/>
        <v>333.33333333333331</v>
      </c>
    </row>
    <row r="4" spans="1:25" x14ac:dyDescent="0.3">
      <c r="A4" s="210">
        <v>-78.304900225544273</v>
      </c>
      <c r="B4" s="210">
        <v>-6.8502165205127321</v>
      </c>
      <c r="C4" s="210">
        <v>-78.375500200920115</v>
      </c>
      <c r="D4" s="210">
        <v>-5.4991195657609486</v>
      </c>
      <c r="E4" s="123" t="s">
        <v>1249</v>
      </c>
      <c r="F4" s="123" t="s">
        <v>92</v>
      </c>
      <c r="G4" s="123" t="s">
        <v>92</v>
      </c>
      <c r="H4" s="123" t="s">
        <v>92</v>
      </c>
      <c r="I4" s="123" t="s">
        <v>92</v>
      </c>
      <c r="J4" s="123" t="s">
        <v>92</v>
      </c>
      <c r="K4" s="123" t="s">
        <v>92</v>
      </c>
      <c r="L4" s="211">
        <f t="shared" si="0"/>
        <v>150.60775347246303</v>
      </c>
      <c r="M4" s="216">
        <v>0</v>
      </c>
      <c r="N4" s="212">
        <v>1000</v>
      </c>
      <c r="O4" s="212">
        <v>0</v>
      </c>
      <c r="P4" s="217">
        <v>0</v>
      </c>
      <c r="Q4" s="213">
        <f t="shared" si="8"/>
        <v>3</v>
      </c>
      <c r="R4" s="213">
        <f t="shared" si="9"/>
        <v>0</v>
      </c>
      <c r="S4" s="63">
        <f t="shared" si="1"/>
        <v>0</v>
      </c>
      <c r="T4" s="63">
        <f t="shared" si="2"/>
        <v>333.33333333333331</v>
      </c>
      <c r="U4" s="63">
        <f t="shared" si="3"/>
        <v>0</v>
      </c>
      <c r="V4" s="214" t="str">
        <f t="shared" si="4"/>
        <v>FIBRA</v>
      </c>
      <c r="W4" s="215">
        <f t="shared" si="5"/>
        <v>1000</v>
      </c>
      <c r="X4" s="215">
        <f t="shared" si="6"/>
        <v>3</v>
      </c>
      <c r="Y4" s="215">
        <f t="shared" si="7"/>
        <v>333.33333333333331</v>
      </c>
    </row>
    <row r="5" spans="1:25" x14ac:dyDescent="0.3">
      <c r="A5" s="210">
        <v>-78.478888400873302</v>
      </c>
      <c r="B5" s="210">
        <v>-5.3131797294792262</v>
      </c>
      <c r="C5" s="210">
        <v>-79.435955673936803</v>
      </c>
      <c r="D5" s="210">
        <v>-5.6734325874717841</v>
      </c>
      <c r="E5" s="123" t="s">
        <v>1250</v>
      </c>
      <c r="F5" s="123" t="s">
        <v>92</v>
      </c>
      <c r="G5" s="123" t="s">
        <v>92</v>
      </c>
      <c r="H5" s="123" t="s">
        <v>92</v>
      </c>
      <c r="I5" s="123" t="s">
        <v>83</v>
      </c>
      <c r="J5" s="123" t="s">
        <v>83</v>
      </c>
      <c r="K5" s="123" t="s">
        <v>83</v>
      </c>
      <c r="L5" s="211">
        <f t="shared" si="0"/>
        <v>113.83732992034808</v>
      </c>
      <c r="M5" s="216">
        <v>0</v>
      </c>
      <c r="N5" s="212">
        <v>1000</v>
      </c>
      <c r="O5" s="212">
        <v>100</v>
      </c>
      <c r="P5" s="217">
        <v>0</v>
      </c>
      <c r="Q5" s="213">
        <f t="shared" si="8"/>
        <v>3</v>
      </c>
      <c r="R5" s="213">
        <f t="shared" si="9"/>
        <v>5</v>
      </c>
      <c r="S5" s="63">
        <f t="shared" si="1"/>
        <v>0</v>
      </c>
      <c r="T5" s="63">
        <f t="shared" si="2"/>
        <v>333.33333333333331</v>
      </c>
      <c r="U5" s="63">
        <f t="shared" si="3"/>
        <v>20</v>
      </c>
      <c r="V5" s="214" t="str">
        <f t="shared" si="4"/>
        <v>FIBRA</v>
      </c>
      <c r="W5" s="215">
        <f t="shared" si="5"/>
        <v>1100</v>
      </c>
      <c r="X5" s="215">
        <f t="shared" si="6"/>
        <v>8</v>
      </c>
      <c r="Y5" s="215">
        <f t="shared" si="7"/>
        <v>137.5</v>
      </c>
    </row>
    <row r="6" spans="1:25" x14ac:dyDescent="0.3">
      <c r="A6" s="210">
        <v>-71.660484782797425</v>
      </c>
      <c r="B6" s="210">
        <v>-13.328312415352283</v>
      </c>
      <c r="C6" s="210">
        <v>-72.664229100462862</v>
      </c>
      <c r="D6" s="210">
        <v>-13.587928576302847</v>
      </c>
      <c r="E6" s="123" t="s">
        <v>1250</v>
      </c>
      <c r="F6" s="123" t="s">
        <v>53</v>
      </c>
      <c r="G6" s="123" t="s">
        <v>53</v>
      </c>
      <c r="H6" s="123" t="s">
        <v>53</v>
      </c>
      <c r="I6" s="123" t="s">
        <v>54</v>
      </c>
      <c r="J6" s="123" t="s">
        <v>54</v>
      </c>
      <c r="K6" s="123" t="s">
        <v>54</v>
      </c>
      <c r="L6" s="211">
        <f t="shared" si="0"/>
        <v>115.41264396004418</v>
      </c>
      <c r="M6" s="216">
        <v>0</v>
      </c>
      <c r="N6" s="212">
        <v>100</v>
      </c>
      <c r="O6" s="212">
        <v>0</v>
      </c>
      <c r="P6" s="217">
        <v>0</v>
      </c>
      <c r="Q6" s="213">
        <f t="shared" si="8"/>
        <v>3</v>
      </c>
      <c r="R6" s="213">
        <f t="shared" si="9"/>
        <v>0</v>
      </c>
      <c r="S6" s="63">
        <f t="shared" si="1"/>
        <v>0</v>
      </c>
      <c r="T6" s="63">
        <f t="shared" si="2"/>
        <v>33.333333333333336</v>
      </c>
      <c r="U6" s="63">
        <f t="shared" si="3"/>
        <v>0</v>
      </c>
      <c r="V6" s="214" t="str">
        <f t="shared" si="4"/>
        <v>FIBRA</v>
      </c>
      <c r="W6" s="215">
        <f t="shared" si="5"/>
        <v>100</v>
      </c>
      <c r="X6" s="215">
        <f t="shared" si="6"/>
        <v>3</v>
      </c>
      <c r="Y6" s="215">
        <f t="shared" si="7"/>
        <v>33.333333333333336</v>
      </c>
    </row>
    <row r="7" spans="1:25" x14ac:dyDescent="0.3">
      <c r="A7" s="210">
        <v>-72.392439191162623</v>
      </c>
      <c r="B7" s="210">
        <v>-13.936932045070716</v>
      </c>
      <c r="C7" s="210">
        <v>-73.096567526572841</v>
      </c>
      <c r="D7" s="210">
        <v>-13.220513581323862</v>
      </c>
      <c r="E7" s="123" t="s">
        <v>1250</v>
      </c>
      <c r="F7" s="123" t="s">
        <v>53</v>
      </c>
      <c r="G7" s="123" t="s">
        <v>53</v>
      </c>
      <c r="H7" s="123" t="s">
        <v>53</v>
      </c>
      <c r="I7" s="123" t="s">
        <v>54</v>
      </c>
      <c r="J7" s="123" t="s">
        <v>54</v>
      </c>
      <c r="K7" s="123" t="s">
        <v>54</v>
      </c>
      <c r="L7" s="211">
        <f t="shared" si="0"/>
        <v>111.82155116941024</v>
      </c>
      <c r="M7" s="216">
        <v>0</v>
      </c>
      <c r="N7" s="212">
        <v>100</v>
      </c>
      <c r="O7" s="212">
        <v>0</v>
      </c>
      <c r="P7" s="217">
        <v>0</v>
      </c>
      <c r="Q7" s="213">
        <f t="shared" si="8"/>
        <v>3</v>
      </c>
      <c r="R7" s="213">
        <f t="shared" si="9"/>
        <v>0</v>
      </c>
      <c r="S7" s="63">
        <f t="shared" si="1"/>
        <v>0</v>
      </c>
      <c r="T7" s="63">
        <f t="shared" si="2"/>
        <v>33.333333333333336</v>
      </c>
      <c r="U7" s="63">
        <f t="shared" si="3"/>
        <v>0</v>
      </c>
      <c r="V7" s="214" t="str">
        <f t="shared" si="4"/>
        <v>FIBRA</v>
      </c>
      <c r="W7" s="215">
        <f t="shared" si="5"/>
        <v>100</v>
      </c>
      <c r="X7" s="215">
        <f t="shared" si="6"/>
        <v>3</v>
      </c>
      <c r="Y7" s="215">
        <f t="shared" si="7"/>
        <v>33.333333333333336</v>
      </c>
    </row>
    <row r="8" spans="1:25" x14ac:dyDescent="0.3">
      <c r="A8" s="210">
        <v>-76.622901942721711</v>
      </c>
      <c r="B8" s="210">
        <v>-10.372963185609008</v>
      </c>
      <c r="C8" s="210">
        <v>-75.62499300781954</v>
      </c>
      <c r="D8" s="210">
        <v>-11.360709002019014</v>
      </c>
      <c r="E8" s="123" t="s">
        <v>1250</v>
      </c>
      <c r="F8" s="123" t="s">
        <v>65</v>
      </c>
      <c r="G8" s="123" t="s">
        <v>65</v>
      </c>
      <c r="H8" s="123" t="s">
        <v>65</v>
      </c>
      <c r="I8" s="123" t="s">
        <v>60</v>
      </c>
      <c r="J8" s="123" t="s">
        <v>60</v>
      </c>
      <c r="K8" s="123" t="s">
        <v>60</v>
      </c>
      <c r="L8" s="211">
        <f t="shared" si="0"/>
        <v>156.30149826342654</v>
      </c>
      <c r="M8" s="216">
        <v>0</v>
      </c>
      <c r="N8" s="212">
        <v>1000</v>
      </c>
      <c r="O8" s="212">
        <v>100</v>
      </c>
      <c r="P8" s="217">
        <v>0</v>
      </c>
      <c r="Q8" s="213">
        <f t="shared" si="8"/>
        <v>3</v>
      </c>
      <c r="R8" s="213">
        <f t="shared" si="9"/>
        <v>5</v>
      </c>
      <c r="S8" s="63">
        <f t="shared" si="1"/>
        <v>0</v>
      </c>
      <c r="T8" s="63">
        <f t="shared" si="2"/>
        <v>333.33333333333331</v>
      </c>
      <c r="U8" s="63">
        <f t="shared" si="3"/>
        <v>20</v>
      </c>
      <c r="V8" s="214" t="str">
        <f t="shared" si="4"/>
        <v>FIBRA</v>
      </c>
      <c r="W8" s="215">
        <f t="shared" si="5"/>
        <v>1100</v>
      </c>
      <c r="X8" s="215">
        <f t="shared" si="6"/>
        <v>8</v>
      </c>
      <c r="Y8" s="215">
        <f t="shared" si="7"/>
        <v>137.5</v>
      </c>
    </row>
    <row r="9" spans="1:25" x14ac:dyDescent="0.3">
      <c r="A9" s="210">
        <v>-76.281586901390995</v>
      </c>
      <c r="B9" s="210">
        <v>-9.7081067887241677</v>
      </c>
      <c r="C9" s="210">
        <v>-76.534139583283775</v>
      </c>
      <c r="D9" s="210">
        <v>-6.3135048772842666</v>
      </c>
      <c r="E9" s="123" t="s">
        <v>1250</v>
      </c>
      <c r="F9" s="123" t="s">
        <v>65</v>
      </c>
      <c r="G9" s="123" t="s">
        <v>65</v>
      </c>
      <c r="H9" s="123" t="s">
        <v>65</v>
      </c>
      <c r="I9" s="123" t="s">
        <v>106</v>
      </c>
      <c r="J9" s="123" t="s">
        <v>106</v>
      </c>
      <c r="K9" s="123" t="s">
        <v>106</v>
      </c>
      <c r="L9" s="211">
        <f t="shared" si="0"/>
        <v>378.9275503209177</v>
      </c>
      <c r="M9" s="216">
        <v>0</v>
      </c>
      <c r="N9" s="212">
        <v>1000</v>
      </c>
      <c r="O9" s="212">
        <v>0</v>
      </c>
      <c r="P9" s="217">
        <v>0</v>
      </c>
      <c r="Q9" s="213">
        <f t="shared" si="8"/>
        <v>3</v>
      </c>
      <c r="R9" s="213">
        <f t="shared" si="9"/>
        <v>0</v>
      </c>
      <c r="S9" s="63">
        <f t="shared" si="1"/>
        <v>0</v>
      </c>
      <c r="T9" s="63">
        <f t="shared" si="2"/>
        <v>333.33333333333331</v>
      </c>
      <c r="U9" s="63">
        <f t="shared" si="3"/>
        <v>0</v>
      </c>
      <c r="V9" s="214" t="str">
        <f t="shared" si="4"/>
        <v>FIBRA</v>
      </c>
      <c r="W9" s="215">
        <f t="shared" si="5"/>
        <v>1000</v>
      </c>
      <c r="X9" s="215">
        <f t="shared" si="6"/>
        <v>3</v>
      </c>
      <c r="Y9" s="215">
        <f t="shared" si="7"/>
        <v>333.33333333333331</v>
      </c>
    </row>
    <row r="10" spans="1:25" x14ac:dyDescent="0.3">
      <c r="A10" s="210">
        <v>-76.019905418686065</v>
      </c>
      <c r="B10" s="210">
        <v>-13.62430003714319</v>
      </c>
      <c r="C10" s="210">
        <v>-71.506721866531024</v>
      </c>
      <c r="D10" s="210">
        <v>-16.791692244372609</v>
      </c>
      <c r="E10" s="123" t="s">
        <v>1250</v>
      </c>
      <c r="F10" s="123" t="s">
        <v>146</v>
      </c>
      <c r="G10" s="123" t="s">
        <v>146</v>
      </c>
      <c r="H10" s="123" t="s">
        <v>146</v>
      </c>
      <c r="I10" s="123" t="s">
        <v>56</v>
      </c>
      <c r="J10" s="123" t="s">
        <v>56</v>
      </c>
      <c r="K10" s="123" t="s">
        <v>56</v>
      </c>
      <c r="L10" s="211">
        <f t="shared" si="0"/>
        <v>613.78188754837606</v>
      </c>
      <c r="M10" s="216">
        <v>0</v>
      </c>
      <c r="N10" s="212">
        <v>1000</v>
      </c>
      <c r="O10" s="212">
        <v>0</v>
      </c>
      <c r="P10" s="217">
        <v>0</v>
      </c>
      <c r="Q10" s="213">
        <f t="shared" si="8"/>
        <v>3</v>
      </c>
      <c r="R10" s="213">
        <f t="shared" si="9"/>
        <v>0</v>
      </c>
      <c r="S10" s="63">
        <f t="shared" si="1"/>
        <v>0</v>
      </c>
      <c r="T10" s="63">
        <f t="shared" si="2"/>
        <v>333.33333333333331</v>
      </c>
      <c r="U10" s="63">
        <f t="shared" si="3"/>
        <v>0</v>
      </c>
      <c r="V10" s="214" t="str">
        <f t="shared" si="4"/>
        <v>FIBRA</v>
      </c>
      <c r="W10" s="215">
        <f t="shared" si="5"/>
        <v>1000</v>
      </c>
      <c r="X10" s="215">
        <f t="shared" si="6"/>
        <v>3</v>
      </c>
      <c r="Y10" s="215">
        <f t="shared" si="7"/>
        <v>333.33333333333331</v>
      </c>
    </row>
    <row r="11" spans="1:25" x14ac:dyDescent="0.3">
      <c r="A11" s="210">
        <v>-75.385096538017478</v>
      </c>
      <c r="B11" s="210">
        <v>-15.836746967335953</v>
      </c>
      <c r="C11" s="210">
        <v>-75.156619188301278</v>
      </c>
      <c r="D11" s="210">
        <v>-14.342916911884217</v>
      </c>
      <c r="E11" s="123" t="s">
        <v>1249</v>
      </c>
      <c r="F11" s="123" t="s">
        <v>146</v>
      </c>
      <c r="G11" s="123" t="s">
        <v>146</v>
      </c>
      <c r="H11" s="123" t="s">
        <v>146</v>
      </c>
      <c r="I11" s="123" t="s">
        <v>146</v>
      </c>
      <c r="J11" s="123" t="s">
        <v>146</v>
      </c>
      <c r="K11" s="123" t="s">
        <v>146</v>
      </c>
      <c r="L11" s="211">
        <f t="shared" si="0"/>
        <v>168.22521900239732</v>
      </c>
      <c r="M11" s="216">
        <v>0</v>
      </c>
      <c r="N11" s="212">
        <v>100</v>
      </c>
      <c r="O11" s="212">
        <v>0</v>
      </c>
      <c r="P11" s="217">
        <v>0</v>
      </c>
      <c r="Q11" s="213">
        <f t="shared" si="8"/>
        <v>3</v>
      </c>
      <c r="R11" s="213">
        <f t="shared" si="9"/>
        <v>0</v>
      </c>
      <c r="S11" s="63">
        <f t="shared" si="1"/>
        <v>0</v>
      </c>
      <c r="T11" s="63">
        <f t="shared" si="2"/>
        <v>33.333333333333336</v>
      </c>
      <c r="U11" s="63">
        <f t="shared" si="3"/>
        <v>0</v>
      </c>
      <c r="V11" s="214" t="str">
        <f t="shared" si="4"/>
        <v>FIBRA</v>
      </c>
      <c r="W11" s="215">
        <f t="shared" si="5"/>
        <v>100</v>
      </c>
      <c r="X11" s="215">
        <f t="shared" si="6"/>
        <v>3</v>
      </c>
      <c r="Y11" s="215">
        <f t="shared" si="7"/>
        <v>33.333333333333336</v>
      </c>
    </row>
    <row r="12" spans="1:25" x14ac:dyDescent="0.3">
      <c r="A12" s="210">
        <v>-75.448033501884183</v>
      </c>
      <c r="B12" s="210">
        <v>-11.780764034911954</v>
      </c>
      <c r="C12" s="210">
        <v>-73.732485460159992</v>
      </c>
      <c r="D12" s="210">
        <v>-12.982474718059114</v>
      </c>
      <c r="E12" s="123" t="s">
        <v>1250</v>
      </c>
      <c r="F12" s="123" t="s">
        <v>60</v>
      </c>
      <c r="G12" s="123" t="s">
        <v>60</v>
      </c>
      <c r="H12" s="123" t="s">
        <v>60</v>
      </c>
      <c r="I12" s="123" t="s">
        <v>84</v>
      </c>
      <c r="J12" s="123" t="s">
        <v>84</v>
      </c>
      <c r="K12" s="123" t="s">
        <v>84</v>
      </c>
      <c r="L12" s="211">
        <f t="shared" si="0"/>
        <v>233.1648622850843</v>
      </c>
      <c r="M12" s="216">
        <v>0</v>
      </c>
      <c r="N12" s="212">
        <v>1000</v>
      </c>
      <c r="O12" s="212">
        <v>100</v>
      </c>
      <c r="P12" s="217">
        <v>0</v>
      </c>
      <c r="Q12" s="213">
        <f t="shared" si="8"/>
        <v>3</v>
      </c>
      <c r="R12" s="213">
        <f t="shared" si="9"/>
        <v>5</v>
      </c>
      <c r="S12" s="63">
        <f t="shared" si="1"/>
        <v>0</v>
      </c>
      <c r="T12" s="63">
        <f t="shared" si="2"/>
        <v>333.33333333333331</v>
      </c>
      <c r="U12" s="63">
        <f t="shared" si="3"/>
        <v>20</v>
      </c>
      <c r="V12" s="214" t="str">
        <f t="shared" si="4"/>
        <v>FIBRA</v>
      </c>
      <c r="W12" s="215">
        <f t="shared" si="5"/>
        <v>1100</v>
      </c>
      <c r="X12" s="215">
        <f t="shared" si="6"/>
        <v>8</v>
      </c>
      <c r="Y12" s="215">
        <f t="shared" si="7"/>
        <v>137.5</v>
      </c>
    </row>
    <row r="13" spans="1:25" x14ac:dyDescent="0.3">
      <c r="A13" s="210">
        <v>-75.324291283106518</v>
      </c>
      <c r="B13" s="210">
        <v>-12.273030213177192</v>
      </c>
      <c r="C13" s="210">
        <v>-74.469852893480706</v>
      </c>
      <c r="D13" s="210">
        <v>-12.813817840354268</v>
      </c>
      <c r="E13" s="123" t="s">
        <v>1250</v>
      </c>
      <c r="F13" s="123" t="s">
        <v>60</v>
      </c>
      <c r="G13" s="123" t="s">
        <v>60</v>
      </c>
      <c r="H13" s="123" t="s">
        <v>60</v>
      </c>
      <c r="I13" s="123" t="s">
        <v>84</v>
      </c>
      <c r="J13" s="123" t="s">
        <v>84</v>
      </c>
      <c r="K13" s="123" t="s">
        <v>84</v>
      </c>
      <c r="L13" s="211">
        <f t="shared" si="0"/>
        <v>112.56511358846407</v>
      </c>
      <c r="M13" s="216">
        <v>0</v>
      </c>
      <c r="N13" s="212">
        <v>1000</v>
      </c>
      <c r="O13" s="212">
        <v>0</v>
      </c>
      <c r="P13" s="217">
        <v>0</v>
      </c>
      <c r="Q13" s="213">
        <f t="shared" si="8"/>
        <v>3</v>
      </c>
      <c r="R13" s="213">
        <f t="shared" si="9"/>
        <v>0</v>
      </c>
      <c r="S13" s="63">
        <f t="shared" si="1"/>
        <v>0</v>
      </c>
      <c r="T13" s="63">
        <f t="shared" si="2"/>
        <v>333.33333333333331</v>
      </c>
      <c r="U13" s="63">
        <f t="shared" si="3"/>
        <v>0</v>
      </c>
      <c r="V13" s="214" t="str">
        <f t="shared" si="4"/>
        <v>FIBRA</v>
      </c>
      <c r="W13" s="215">
        <f t="shared" si="5"/>
        <v>1000</v>
      </c>
      <c r="X13" s="215">
        <f t="shared" si="6"/>
        <v>3</v>
      </c>
      <c r="Y13" s="215">
        <f t="shared" si="7"/>
        <v>333.33333333333331</v>
      </c>
    </row>
    <row r="14" spans="1:25" x14ac:dyDescent="0.3">
      <c r="A14" s="210">
        <v>-79.029083033624772</v>
      </c>
      <c r="B14" s="210">
        <v>-7.9793256710655402</v>
      </c>
      <c r="C14" s="210">
        <v>-77.226481830531441</v>
      </c>
      <c r="D14" s="210">
        <v>-9.9055674767083772</v>
      </c>
      <c r="E14" s="123" t="s">
        <v>1250</v>
      </c>
      <c r="F14" s="123" t="s">
        <v>79</v>
      </c>
      <c r="G14" s="123" t="s">
        <v>79</v>
      </c>
      <c r="H14" s="123" t="s">
        <v>79</v>
      </c>
      <c r="I14" s="123" t="s">
        <v>70</v>
      </c>
      <c r="J14" s="123" t="s">
        <v>70</v>
      </c>
      <c r="K14" s="123" t="s">
        <v>70</v>
      </c>
      <c r="L14" s="211">
        <f t="shared" si="0"/>
        <v>293.67462510395927</v>
      </c>
      <c r="M14" s="216">
        <v>0</v>
      </c>
      <c r="N14" s="212">
        <v>1000</v>
      </c>
      <c r="O14" s="212">
        <v>0</v>
      </c>
      <c r="P14" s="217">
        <v>0</v>
      </c>
      <c r="Q14" s="213">
        <f t="shared" si="8"/>
        <v>3</v>
      </c>
      <c r="R14" s="213">
        <f t="shared" si="9"/>
        <v>0</v>
      </c>
      <c r="S14" s="63">
        <f t="shared" si="1"/>
        <v>0</v>
      </c>
      <c r="T14" s="63">
        <f t="shared" si="2"/>
        <v>333.33333333333331</v>
      </c>
      <c r="U14" s="63">
        <f t="shared" si="3"/>
        <v>0</v>
      </c>
      <c r="V14" s="214" t="str">
        <f t="shared" si="4"/>
        <v>FIBRA</v>
      </c>
      <c r="W14" s="215">
        <f t="shared" si="5"/>
        <v>1000</v>
      </c>
      <c r="X14" s="215">
        <f t="shared" si="6"/>
        <v>3</v>
      </c>
      <c r="Y14" s="215">
        <f t="shared" si="7"/>
        <v>333.33333333333331</v>
      </c>
    </row>
    <row r="15" spans="1:25" x14ac:dyDescent="0.3">
      <c r="A15" s="210">
        <v>-79.480161068915919</v>
      </c>
      <c r="B15" s="210">
        <v>-8.1943551024050194</v>
      </c>
      <c r="C15" s="210">
        <v>-76.677883507239429</v>
      </c>
      <c r="D15" s="210">
        <v>-6.3315431804223001</v>
      </c>
      <c r="E15" s="123" t="s">
        <v>1250</v>
      </c>
      <c r="F15" s="123" t="s">
        <v>79</v>
      </c>
      <c r="G15" s="123" t="s">
        <v>79</v>
      </c>
      <c r="H15" s="123" t="s">
        <v>79</v>
      </c>
      <c r="I15" s="123" t="s">
        <v>106</v>
      </c>
      <c r="J15" s="123" t="s">
        <v>106</v>
      </c>
      <c r="K15" s="123" t="s">
        <v>106</v>
      </c>
      <c r="L15" s="211">
        <f t="shared" si="0"/>
        <v>374.58136005388923</v>
      </c>
      <c r="M15" s="216">
        <v>0</v>
      </c>
      <c r="N15" s="212">
        <v>1000</v>
      </c>
      <c r="O15" s="212">
        <v>100</v>
      </c>
      <c r="P15" s="217">
        <v>0</v>
      </c>
      <c r="Q15" s="213">
        <f t="shared" si="8"/>
        <v>3</v>
      </c>
      <c r="R15" s="213">
        <f t="shared" si="9"/>
        <v>5</v>
      </c>
      <c r="S15" s="63">
        <f t="shared" si="1"/>
        <v>0</v>
      </c>
      <c r="T15" s="63">
        <f t="shared" si="2"/>
        <v>333.33333333333331</v>
      </c>
      <c r="U15" s="63">
        <f t="shared" si="3"/>
        <v>20</v>
      </c>
      <c r="V15" s="214" t="str">
        <f t="shared" si="4"/>
        <v>FIBRA</v>
      </c>
      <c r="W15" s="215">
        <f t="shared" si="5"/>
        <v>1100</v>
      </c>
      <c r="X15" s="215">
        <f t="shared" si="6"/>
        <v>8</v>
      </c>
      <c r="Y15" s="215">
        <f t="shared" si="7"/>
        <v>137.5</v>
      </c>
    </row>
    <row r="16" spans="1:25" x14ac:dyDescent="0.3">
      <c r="A16" s="210">
        <v>-77.387768883449127</v>
      </c>
      <c r="B16" s="210">
        <v>-11.98515393955099</v>
      </c>
      <c r="C16" s="210">
        <v>-77.565848661963571</v>
      </c>
      <c r="D16" s="210">
        <v>-5.9217646001287569</v>
      </c>
      <c r="E16" s="123" t="s">
        <v>1250</v>
      </c>
      <c r="F16" s="123" t="s">
        <v>103</v>
      </c>
      <c r="G16" s="123" t="s">
        <v>103</v>
      </c>
      <c r="H16" s="123" t="s">
        <v>103</v>
      </c>
      <c r="I16" s="123" t="s">
        <v>93</v>
      </c>
      <c r="J16" s="123" t="s">
        <v>93</v>
      </c>
      <c r="K16" s="123" t="s">
        <v>93</v>
      </c>
      <c r="L16" s="211">
        <f t="shared" si="0"/>
        <v>675.26057250066742</v>
      </c>
      <c r="M16" s="216">
        <v>0</v>
      </c>
      <c r="N16" s="212">
        <v>100</v>
      </c>
      <c r="O16" s="212">
        <v>0</v>
      </c>
      <c r="P16" s="217">
        <v>0</v>
      </c>
      <c r="Q16" s="213">
        <f t="shared" si="8"/>
        <v>3</v>
      </c>
      <c r="R16" s="213">
        <f t="shared" si="9"/>
        <v>0</v>
      </c>
      <c r="S16" s="63">
        <f t="shared" si="1"/>
        <v>0</v>
      </c>
      <c r="T16" s="63">
        <f t="shared" si="2"/>
        <v>33.333333333333336</v>
      </c>
      <c r="U16" s="63">
        <f t="shared" si="3"/>
        <v>0</v>
      </c>
      <c r="V16" s="214" t="str">
        <f t="shared" si="4"/>
        <v>FIBRA</v>
      </c>
      <c r="W16" s="215">
        <f t="shared" si="5"/>
        <v>100</v>
      </c>
      <c r="X16" s="215">
        <f t="shared" si="6"/>
        <v>3</v>
      </c>
      <c r="Y16" s="215">
        <f t="shared" si="7"/>
        <v>33.333333333333336</v>
      </c>
    </row>
    <row r="17" spans="1:25" x14ac:dyDescent="0.3">
      <c r="A17" s="210">
        <v>-76.726232677297801</v>
      </c>
      <c r="B17" s="210">
        <v>-12.260058399337435</v>
      </c>
      <c r="C17" s="210">
        <v>-75.200722649831704</v>
      </c>
      <c r="D17" s="210">
        <v>-12.365227735626608</v>
      </c>
      <c r="E17" s="123" t="s">
        <v>1250</v>
      </c>
      <c r="F17" s="123" t="s">
        <v>103</v>
      </c>
      <c r="G17" s="123" t="s">
        <v>103</v>
      </c>
      <c r="H17" s="123" t="s">
        <v>103</v>
      </c>
      <c r="I17" s="123" t="s">
        <v>162</v>
      </c>
      <c r="J17" s="123" t="s">
        <v>162</v>
      </c>
      <c r="K17" s="123" t="s">
        <v>162</v>
      </c>
      <c r="L17" s="211">
        <f t="shared" si="0"/>
        <v>170.22109779590406</v>
      </c>
      <c r="M17" s="216">
        <v>0</v>
      </c>
      <c r="N17" s="212">
        <v>100</v>
      </c>
      <c r="O17" s="212">
        <v>0</v>
      </c>
      <c r="P17" s="217">
        <v>0</v>
      </c>
      <c r="Q17" s="213">
        <f t="shared" si="8"/>
        <v>3</v>
      </c>
      <c r="R17" s="213">
        <f t="shared" si="9"/>
        <v>0</v>
      </c>
      <c r="S17" s="63">
        <f t="shared" si="1"/>
        <v>0</v>
      </c>
      <c r="T17" s="63">
        <f t="shared" si="2"/>
        <v>33.333333333333336</v>
      </c>
      <c r="U17" s="63">
        <f t="shared" si="3"/>
        <v>0</v>
      </c>
      <c r="V17" s="214" t="str">
        <f t="shared" si="4"/>
        <v>FIBRA</v>
      </c>
      <c r="W17" s="215">
        <f t="shared" si="5"/>
        <v>100</v>
      </c>
      <c r="X17" s="215">
        <f t="shared" si="6"/>
        <v>3</v>
      </c>
      <c r="Y17" s="215">
        <f t="shared" si="7"/>
        <v>33.333333333333336</v>
      </c>
    </row>
    <row r="18" spans="1:25" x14ac:dyDescent="0.3">
      <c r="A18" s="210">
        <v>-77.073202670478807</v>
      </c>
      <c r="B18" s="210">
        <v>-12.456548107073436</v>
      </c>
      <c r="C18" s="210">
        <v>-76.13348934897337</v>
      </c>
      <c r="D18" s="210">
        <v>-10.111356403536487</v>
      </c>
      <c r="E18" s="123" t="s">
        <v>1250</v>
      </c>
      <c r="F18" s="123" t="s">
        <v>103</v>
      </c>
      <c r="G18" s="123" t="s">
        <v>103</v>
      </c>
      <c r="H18" s="123" t="s">
        <v>103</v>
      </c>
      <c r="I18" s="123" t="s">
        <v>65</v>
      </c>
      <c r="J18" s="123" t="s">
        <v>65</v>
      </c>
      <c r="K18" s="123" t="s">
        <v>65</v>
      </c>
      <c r="L18" s="211">
        <f t="shared" si="0"/>
        <v>281.24229398532293</v>
      </c>
      <c r="M18" s="216">
        <v>0</v>
      </c>
      <c r="N18" s="212">
        <v>100</v>
      </c>
      <c r="O18" s="212">
        <v>100</v>
      </c>
      <c r="P18" s="217">
        <v>0</v>
      </c>
      <c r="Q18" s="213">
        <f t="shared" si="8"/>
        <v>3</v>
      </c>
      <c r="R18" s="213">
        <f t="shared" si="9"/>
        <v>5</v>
      </c>
      <c r="S18" s="63">
        <f t="shared" si="1"/>
        <v>0</v>
      </c>
      <c r="T18" s="63">
        <f t="shared" si="2"/>
        <v>33.333333333333336</v>
      </c>
      <c r="U18" s="63">
        <f t="shared" si="3"/>
        <v>20</v>
      </c>
      <c r="V18" s="214" t="str">
        <f t="shared" si="4"/>
        <v>FIBRA</v>
      </c>
      <c r="W18" s="215">
        <f t="shared" si="5"/>
        <v>200</v>
      </c>
      <c r="X18" s="215">
        <f t="shared" si="6"/>
        <v>8</v>
      </c>
      <c r="Y18" s="215">
        <f t="shared" si="7"/>
        <v>25</v>
      </c>
    </row>
    <row r="19" spans="1:25" x14ac:dyDescent="0.3">
      <c r="A19" s="210">
        <v>-77.345265840908553</v>
      </c>
      <c r="B19" s="210">
        <v>-12.655204663899337</v>
      </c>
      <c r="C19" s="210">
        <v>-75.923612715299654</v>
      </c>
      <c r="D19" s="210">
        <v>-11.140492150371779</v>
      </c>
      <c r="E19" s="123" t="s">
        <v>1250</v>
      </c>
      <c r="F19" s="123" t="s">
        <v>103</v>
      </c>
      <c r="G19" s="123" t="s">
        <v>103</v>
      </c>
      <c r="H19" s="123" t="s">
        <v>103</v>
      </c>
      <c r="I19" s="123" t="s">
        <v>60</v>
      </c>
      <c r="J19" s="123" t="s">
        <v>60</v>
      </c>
      <c r="K19" s="123" t="s">
        <v>60</v>
      </c>
      <c r="L19" s="211">
        <f t="shared" si="0"/>
        <v>231.25005068917324</v>
      </c>
      <c r="M19" s="216">
        <v>0</v>
      </c>
      <c r="N19" s="212">
        <v>20000</v>
      </c>
      <c r="O19" s="212">
        <v>0</v>
      </c>
      <c r="P19" s="217">
        <v>0</v>
      </c>
      <c r="Q19" s="213">
        <f t="shared" si="8"/>
        <v>3</v>
      </c>
      <c r="R19" s="213">
        <f t="shared" si="9"/>
        <v>0</v>
      </c>
      <c r="S19" s="63">
        <f t="shared" si="1"/>
        <v>0</v>
      </c>
      <c r="T19" s="63">
        <f t="shared" si="2"/>
        <v>6666.666666666667</v>
      </c>
      <c r="U19" s="63">
        <f t="shared" si="3"/>
        <v>0</v>
      </c>
      <c r="V19" s="214" t="str">
        <f t="shared" si="4"/>
        <v>FIBRA</v>
      </c>
      <c r="W19" s="215">
        <f t="shared" si="5"/>
        <v>20000</v>
      </c>
      <c r="X19" s="215">
        <f t="shared" si="6"/>
        <v>3</v>
      </c>
      <c r="Y19" s="215">
        <f t="shared" si="7"/>
        <v>6666.666666666667</v>
      </c>
    </row>
    <row r="20" spans="1:25" x14ac:dyDescent="0.3">
      <c r="A20" s="210">
        <v>-77.169634139587984</v>
      </c>
      <c r="B20" s="210">
        <v>-12.193792426936565</v>
      </c>
      <c r="C20" s="210">
        <v>-75.033514555239975</v>
      </c>
      <c r="D20" s="210">
        <v>-12.021886852788526</v>
      </c>
      <c r="E20" s="123" t="s">
        <v>1250</v>
      </c>
      <c r="F20" s="123" t="s">
        <v>103</v>
      </c>
      <c r="G20" s="123" t="s">
        <v>103</v>
      </c>
      <c r="H20" s="123" t="s">
        <v>103</v>
      </c>
      <c r="I20" s="123" t="s">
        <v>60</v>
      </c>
      <c r="J20" s="123" t="s">
        <v>60</v>
      </c>
      <c r="K20" s="123" t="s">
        <v>60</v>
      </c>
      <c r="L20" s="211">
        <f t="shared" si="0"/>
        <v>238.55913707420416</v>
      </c>
      <c r="M20" s="216">
        <v>0</v>
      </c>
      <c r="N20" s="212">
        <v>1000</v>
      </c>
      <c r="O20" s="212">
        <v>0</v>
      </c>
      <c r="P20" s="217">
        <v>0</v>
      </c>
      <c r="Q20" s="213">
        <f t="shared" si="8"/>
        <v>3</v>
      </c>
      <c r="R20" s="213">
        <f t="shared" si="9"/>
        <v>0</v>
      </c>
      <c r="S20" s="63">
        <f t="shared" si="1"/>
        <v>0</v>
      </c>
      <c r="T20" s="63">
        <f t="shared" si="2"/>
        <v>333.33333333333331</v>
      </c>
      <c r="U20" s="63">
        <f t="shared" si="3"/>
        <v>0</v>
      </c>
      <c r="V20" s="214" t="str">
        <f t="shared" si="4"/>
        <v>FIBRA</v>
      </c>
      <c r="W20" s="215">
        <f t="shared" si="5"/>
        <v>1000</v>
      </c>
      <c r="X20" s="215">
        <f t="shared" si="6"/>
        <v>3</v>
      </c>
      <c r="Y20" s="215">
        <f t="shared" si="7"/>
        <v>333.33333333333331</v>
      </c>
    </row>
    <row r="21" spans="1:25" x14ac:dyDescent="0.3">
      <c r="A21" s="210">
        <v>-77.431137766327282</v>
      </c>
      <c r="B21" s="210">
        <v>-12.058554468662869</v>
      </c>
      <c r="C21" s="210">
        <v>-80.198600622045589</v>
      </c>
      <c r="D21" s="210">
        <v>-6.4793043225826965</v>
      </c>
      <c r="E21" s="123" t="s">
        <v>1250</v>
      </c>
      <c r="F21" s="123" t="s">
        <v>103</v>
      </c>
      <c r="G21" s="123" t="s">
        <v>103</v>
      </c>
      <c r="H21" s="123" t="s">
        <v>103</v>
      </c>
      <c r="I21" s="123" t="s">
        <v>132</v>
      </c>
      <c r="J21" s="123" t="s">
        <v>132</v>
      </c>
      <c r="K21" s="123" t="s">
        <v>132</v>
      </c>
      <c r="L21" s="211">
        <f t="shared" si="0"/>
        <v>693.28395679273729</v>
      </c>
      <c r="M21" s="216">
        <v>0</v>
      </c>
      <c r="N21" s="212">
        <v>100</v>
      </c>
      <c r="O21" s="212">
        <v>100</v>
      </c>
      <c r="P21" s="217">
        <v>0</v>
      </c>
      <c r="Q21" s="213">
        <f t="shared" si="8"/>
        <v>3</v>
      </c>
      <c r="R21" s="213">
        <f t="shared" si="9"/>
        <v>5</v>
      </c>
      <c r="S21" s="63">
        <f t="shared" si="1"/>
        <v>0</v>
      </c>
      <c r="T21" s="63">
        <f t="shared" si="2"/>
        <v>33.333333333333336</v>
      </c>
      <c r="U21" s="63">
        <f t="shared" si="3"/>
        <v>20</v>
      </c>
      <c r="V21" s="214" t="str">
        <f t="shared" si="4"/>
        <v>FIBRA</v>
      </c>
      <c r="W21" s="215">
        <f t="shared" si="5"/>
        <v>200</v>
      </c>
      <c r="X21" s="215">
        <f t="shared" si="6"/>
        <v>8</v>
      </c>
      <c r="Y21" s="215">
        <f t="shared" si="7"/>
        <v>25</v>
      </c>
    </row>
    <row r="22" spans="1:25" x14ac:dyDescent="0.3">
      <c r="A22" s="210">
        <v>-77.186406816633919</v>
      </c>
      <c r="B22" s="210">
        <v>-12.454167863682185</v>
      </c>
      <c r="C22" s="210">
        <v>-77.336596764895589</v>
      </c>
      <c r="D22" s="210">
        <v>-12.613357473665889</v>
      </c>
      <c r="E22" s="123" t="s">
        <v>1249</v>
      </c>
      <c r="F22" s="123" t="s">
        <v>103</v>
      </c>
      <c r="G22" s="123" t="s">
        <v>103</v>
      </c>
      <c r="H22" s="123" t="s">
        <v>103</v>
      </c>
      <c r="I22" s="123" t="s">
        <v>103</v>
      </c>
      <c r="J22" s="123" t="s">
        <v>103</v>
      </c>
      <c r="K22" s="123" t="s">
        <v>103</v>
      </c>
      <c r="L22" s="211">
        <f t="shared" si="0"/>
        <v>24.362900916922865</v>
      </c>
      <c r="M22" s="216">
        <v>0</v>
      </c>
      <c r="N22" s="212">
        <v>100</v>
      </c>
      <c r="O22" s="212">
        <v>0</v>
      </c>
      <c r="P22" s="217">
        <v>0</v>
      </c>
      <c r="Q22" s="213">
        <f t="shared" si="8"/>
        <v>3</v>
      </c>
      <c r="R22" s="213">
        <f t="shared" si="9"/>
        <v>0</v>
      </c>
      <c r="S22" s="63">
        <f t="shared" si="1"/>
        <v>0</v>
      </c>
      <c r="T22" s="63">
        <f t="shared" si="2"/>
        <v>33.333333333333336</v>
      </c>
      <c r="U22" s="63">
        <f t="shared" si="3"/>
        <v>0</v>
      </c>
      <c r="V22" s="214" t="str">
        <f t="shared" si="4"/>
        <v>FIBRA</v>
      </c>
      <c r="W22" s="215">
        <f t="shared" si="5"/>
        <v>100</v>
      </c>
      <c r="X22" s="215">
        <f t="shared" si="6"/>
        <v>3</v>
      </c>
      <c r="Y22" s="215">
        <f t="shared" si="7"/>
        <v>33.333333333333336</v>
      </c>
    </row>
    <row r="23" spans="1:25" x14ac:dyDescent="0.3">
      <c r="A23" s="210">
        <v>-76.608563618355404</v>
      </c>
      <c r="B23" s="210">
        <v>-12.428858917794406</v>
      </c>
      <c r="C23" s="210">
        <v>-76.686182103906333</v>
      </c>
      <c r="D23" s="210">
        <v>-12.45335010985384</v>
      </c>
      <c r="E23" s="123" t="s">
        <v>1249</v>
      </c>
      <c r="F23" s="123" t="s">
        <v>103</v>
      </c>
      <c r="G23" s="123" t="s">
        <v>103</v>
      </c>
      <c r="H23" s="123" t="s">
        <v>103</v>
      </c>
      <c r="I23" s="123" t="s">
        <v>103</v>
      </c>
      <c r="J23" s="123" t="s">
        <v>103</v>
      </c>
      <c r="K23" s="123" t="s">
        <v>103</v>
      </c>
      <c r="L23" s="211">
        <f t="shared" si="0"/>
        <v>9.0603203154378988</v>
      </c>
      <c r="M23" s="216">
        <v>0</v>
      </c>
      <c r="N23" s="212">
        <v>100</v>
      </c>
      <c r="O23" s="212">
        <v>0</v>
      </c>
      <c r="P23" s="217">
        <v>0</v>
      </c>
      <c r="Q23" s="213">
        <f t="shared" si="8"/>
        <v>3</v>
      </c>
      <c r="R23" s="213">
        <f t="shared" si="9"/>
        <v>0</v>
      </c>
      <c r="S23" s="63">
        <f t="shared" si="1"/>
        <v>0</v>
      </c>
      <c r="T23" s="63">
        <f t="shared" si="2"/>
        <v>33.333333333333336</v>
      </c>
      <c r="U23" s="63">
        <f t="shared" si="3"/>
        <v>0</v>
      </c>
      <c r="V23" s="214" t="str">
        <f t="shared" si="4"/>
        <v>FIBRA</v>
      </c>
      <c r="W23" s="215">
        <f t="shared" si="5"/>
        <v>100</v>
      </c>
      <c r="X23" s="215">
        <f t="shared" si="6"/>
        <v>3</v>
      </c>
      <c r="Y23" s="215">
        <f t="shared" si="7"/>
        <v>33.333333333333336</v>
      </c>
    </row>
    <row r="24" spans="1:25" x14ac:dyDescent="0.3">
      <c r="A24" s="210">
        <v>-77.392850718555536</v>
      </c>
      <c r="B24" s="210">
        <v>-11.686518559053914</v>
      </c>
      <c r="C24" s="210">
        <v>-80.732348152025367</v>
      </c>
      <c r="D24" s="210">
        <v>-5.0869127042876503</v>
      </c>
      <c r="E24" s="123" t="s">
        <v>1250</v>
      </c>
      <c r="F24" s="123" t="s">
        <v>103</v>
      </c>
      <c r="G24" s="123" t="s">
        <v>103</v>
      </c>
      <c r="H24" s="123" t="s">
        <v>103</v>
      </c>
      <c r="I24" s="123" t="s">
        <v>83</v>
      </c>
      <c r="J24" s="123" t="s">
        <v>83</v>
      </c>
      <c r="K24" s="123" t="s">
        <v>83</v>
      </c>
      <c r="L24" s="211">
        <f t="shared" si="0"/>
        <v>823.36105678753518</v>
      </c>
      <c r="M24" s="216">
        <v>0</v>
      </c>
      <c r="N24" s="212">
        <v>100</v>
      </c>
      <c r="O24" s="212">
        <v>100</v>
      </c>
      <c r="P24" s="217">
        <v>0</v>
      </c>
      <c r="Q24" s="213">
        <f t="shared" si="8"/>
        <v>3</v>
      </c>
      <c r="R24" s="213">
        <f t="shared" si="9"/>
        <v>5</v>
      </c>
      <c r="S24" s="63">
        <f t="shared" si="1"/>
        <v>0</v>
      </c>
      <c r="T24" s="63">
        <f t="shared" si="2"/>
        <v>33.333333333333336</v>
      </c>
      <c r="U24" s="63">
        <f t="shared" si="3"/>
        <v>20</v>
      </c>
      <c r="V24" s="214" t="str">
        <f t="shared" si="4"/>
        <v>FIBRA</v>
      </c>
      <c r="W24" s="215">
        <f t="shared" si="5"/>
        <v>200</v>
      </c>
      <c r="X24" s="215">
        <f t="shared" si="6"/>
        <v>8</v>
      </c>
      <c r="Y24" s="215">
        <f t="shared" si="7"/>
        <v>25</v>
      </c>
    </row>
    <row r="25" spans="1:25" x14ac:dyDescent="0.3">
      <c r="A25" s="210">
        <v>-76.578262088489041</v>
      </c>
      <c r="B25" s="210">
        <v>-11.905043374033029</v>
      </c>
      <c r="C25" s="210">
        <v>-74.389911009047523</v>
      </c>
      <c r="D25" s="210">
        <v>-8.3395618640009683</v>
      </c>
      <c r="E25" s="123" t="s">
        <v>1250</v>
      </c>
      <c r="F25" s="123" t="s">
        <v>103</v>
      </c>
      <c r="G25" s="123" t="s">
        <v>103</v>
      </c>
      <c r="H25" s="123" t="s">
        <v>103</v>
      </c>
      <c r="I25" s="123" t="s">
        <v>66</v>
      </c>
      <c r="J25" s="123" t="s">
        <v>66</v>
      </c>
      <c r="K25" s="123" t="s">
        <v>66</v>
      </c>
      <c r="L25" s="211">
        <f t="shared" si="0"/>
        <v>465.70063408686173</v>
      </c>
      <c r="M25" s="216">
        <v>0</v>
      </c>
      <c r="N25" s="212">
        <v>100</v>
      </c>
      <c r="O25" s="212">
        <v>0</v>
      </c>
      <c r="P25" s="217">
        <v>0</v>
      </c>
      <c r="Q25" s="213">
        <f t="shared" si="8"/>
        <v>3</v>
      </c>
      <c r="R25" s="213">
        <f t="shared" si="9"/>
        <v>0</v>
      </c>
      <c r="S25" s="63">
        <f t="shared" si="1"/>
        <v>0</v>
      </c>
      <c r="T25" s="63">
        <f t="shared" si="2"/>
        <v>33.333333333333336</v>
      </c>
      <c r="U25" s="63">
        <f t="shared" si="3"/>
        <v>0</v>
      </c>
      <c r="V25" s="214" t="str">
        <f t="shared" si="4"/>
        <v>FIBRA</v>
      </c>
      <c r="W25" s="215">
        <f t="shared" si="5"/>
        <v>100</v>
      </c>
      <c r="X25" s="215">
        <f t="shared" si="6"/>
        <v>3</v>
      </c>
      <c r="Y25" s="215">
        <f t="shared" si="7"/>
        <v>33.333333333333336</v>
      </c>
    </row>
    <row r="26" spans="1:25" x14ac:dyDescent="0.3">
      <c r="A26" s="210">
        <v>-75.866104268307055</v>
      </c>
      <c r="B26" s="210">
        <v>-5.6966545240317972</v>
      </c>
      <c r="C26" s="210">
        <v>-74.108215225218032</v>
      </c>
      <c r="D26" s="210">
        <v>-4.8070721622763619</v>
      </c>
      <c r="E26" s="123" t="s">
        <v>1249</v>
      </c>
      <c r="F26" s="123" t="s">
        <v>50</v>
      </c>
      <c r="G26" s="123" t="s">
        <v>50</v>
      </c>
      <c r="H26" s="123" t="s">
        <v>50</v>
      </c>
      <c r="I26" s="123" t="s">
        <v>50</v>
      </c>
      <c r="J26" s="123" t="s">
        <v>50</v>
      </c>
      <c r="K26" s="123" t="s">
        <v>50</v>
      </c>
      <c r="L26" s="211">
        <f t="shared" si="0"/>
        <v>219.31595231208016</v>
      </c>
      <c r="M26" s="216">
        <v>0</v>
      </c>
      <c r="N26" s="212">
        <v>100</v>
      </c>
      <c r="O26" s="212">
        <v>100</v>
      </c>
      <c r="P26" s="217">
        <v>0</v>
      </c>
      <c r="Q26" s="213">
        <f t="shared" si="8"/>
        <v>3</v>
      </c>
      <c r="R26" s="213">
        <f t="shared" si="9"/>
        <v>5</v>
      </c>
      <c r="S26" s="63">
        <f t="shared" si="1"/>
        <v>0</v>
      </c>
      <c r="T26" s="63">
        <f t="shared" si="2"/>
        <v>33.333333333333336</v>
      </c>
      <c r="U26" s="63">
        <f t="shared" si="3"/>
        <v>20</v>
      </c>
      <c r="V26" s="214" t="str">
        <f t="shared" si="4"/>
        <v>FIBRA</v>
      </c>
      <c r="W26" s="215">
        <f t="shared" si="5"/>
        <v>200</v>
      </c>
      <c r="X26" s="215">
        <f t="shared" si="6"/>
        <v>8</v>
      </c>
      <c r="Y26" s="215">
        <f t="shared" si="7"/>
        <v>25</v>
      </c>
    </row>
    <row r="27" spans="1:25" x14ac:dyDescent="0.3">
      <c r="A27" s="210">
        <v>-74.856076627424471</v>
      </c>
      <c r="B27" s="210">
        <v>-5.1061639657806115</v>
      </c>
      <c r="C27" s="210">
        <v>-73.405811354260024</v>
      </c>
      <c r="D27" s="210">
        <v>-4.0358531313013017</v>
      </c>
      <c r="E27" s="123" t="s">
        <v>1249</v>
      </c>
      <c r="F27" s="123" t="s">
        <v>50</v>
      </c>
      <c r="G27" s="123" t="s">
        <v>50</v>
      </c>
      <c r="H27" s="123" t="s">
        <v>50</v>
      </c>
      <c r="I27" s="123" t="s">
        <v>50</v>
      </c>
      <c r="J27" s="123" t="s">
        <v>50</v>
      </c>
      <c r="K27" s="123" t="s">
        <v>50</v>
      </c>
      <c r="L27" s="211">
        <f t="shared" si="0"/>
        <v>200.64692806008776</v>
      </c>
      <c r="M27" s="216">
        <v>0</v>
      </c>
      <c r="N27" s="212">
        <v>100</v>
      </c>
      <c r="O27" s="212">
        <v>0</v>
      </c>
      <c r="P27" s="217">
        <v>0</v>
      </c>
      <c r="Q27" s="213">
        <f t="shared" si="8"/>
        <v>3</v>
      </c>
      <c r="R27" s="213">
        <f t="shared" si="9"/>
        <v>0</v>
      </c>
      <c r="S27" s="63">
        <f t="shared" si="1"/>
        <v>0</v>
      </c>
      <c r="T27" s="63">
        <f t="shared" si="2"/>
        <v>33.333333333333336</v>
      </c>
      <c r="U27" s="63">
        <f t="shared" si="3"/>
        <v>0</v>
      </c>
      <c r="V27" s="214" t="str">
        <f t="shared" si="4"/>
        <v>FIBRA</v>
      </c>
      <c r="W27" s="215">
        <f t="shared" si="5"/>
        <v>100</v>
      </c>
      <c r="X27" s="215">
        <f t="shared" si="6"/>
        <v>3</v>
      </c>
      <c r="Y27" s="215">
        <f t="shared" si="7"/>
        <v>33.333333333333336</v>
      </c>
    </row>
    <row r="28" spans="1:25" x14ac:dyDescent="0.3">
      <c r="A28" s="210">
        <v>-71.064519848991807</v>
      </c>
      <c r="B28" s="210">
        <v>-17.885431437664842</v>
      </c>
      <c r="C28" s="210">
        <v>-71.539828427210665</v>
      </c>
      <c r="D28" s="210">
        <v>-15.906084263602734</v>
      </c>
      <c r="E28" s="123" t="s">
        <v>1250</v>
      </c>
      <c r="F28" s="123" t="s">
        <v>192</v>
      </c>
      <c r="G28" s="123" t="s">
        <v>192</v>
      </c>
      <c r="H28" s="123" t="s">
        <v>192</v>
      </c>
      <c r="I28" s="123" t="s">
        <v>56</v>
      </c>
      <c r="J28" s="123" t="s">
        <v>56</v>
      </c>
      <c r="K28" s="123" t="s">
        <v>56</v>
      </c>
      <c r="L28" s="211">
        <f t="shared" si="0"/>
        <v>226.602458972302</v>
      </c>
      <c r="M28" s="216">
        <v>0</v>
      </c>
      <c r="N28" s="212">
        <v>100</v>
      </c>
      <c r="O28" s="212">
        <v>100</v>
      </c>
      <c r="P28" s="217">
        <v>0</v>
      </c>
      <c r="Q28" s="213">
        <f t="shared" si="8"/>
        <v>3</v>
      </c>
      <c r="R28" s="213">
        <f t="shared" si="9"/>
        <v>5</v>
      </c>
      <c r="S28" s="63">
        <f t="shared" si="1"/>
        <v>0</v>
      </c>
      <c r="T28" s="63">
        <f t="shared" si="2"/>
        <v>33.333333333333336</v>
      </c>
      <c r="U28" s="63">
        <f t="shared" si="3"/>
        <v>20</v>
      </c>
      <c r="V28" s="214" t="str">
        <f t="shared" si="4"/>
        <v>FIBRA</v>
      </c>
      <c r="W28" s="215">
        <f t="shared" si="5"/>
        <v>200</v>
      </c>
      <c r="X28" s="215">
        <f t="shared" si="6"/>
        <v>8</v>
      </c>
      <c r="Y28" s="215">
        <f t="shared" si="7"/>
        <v>25</v>
      </c>
    </row>
    <row r="29" spans="1:25" x14ac:dyDescent="0.3">
      <c r="A29" s="210">
        <v>-71.69094858354589</v>
      </c>
      <c r="B29" s="210">
        <v>-17.73593617902344</v>
      </c>
      <c r="C29" s="210">
        <v>-71.099569444570832</v>
      </c>
      <c r="D29" s="210">
        <v>-16.854763861271685</v>
      </c>
      <c r="E29" s="123" t="s">
        <v>1249</v>
      </c>
      <c r="F29" s="123" t="s">
        <v>192</v>
      </c>
      <c r="G29" s="123" t="s">
        <v>192</v>
      </c>
      <c r="H29" s="123" t="s">
        <v>192</v>
      </c>
      <c r="I29" s="123" t="s">
        <v>192</v>
      </c>
      <c r="J29" s="123" t="s">
        <v>192</v>
      </c>
      <c r="K29" s="123" t="s">
        <v>192</v>
      </c>
      <c r="L29" s="211">
        <f t="shared" si="0"/>
        <v>118.13410737240743</v>
      </c>
      <c r="M29" s="216">
        <v>0</v>
      </c>
      <c r="N29" s="212">
        <v>500</v>
      </c>
      <c r="O29" s="212">
        <v>0</v>
      </c>
      <c r="P29" s="217">
        <v>0</v>
      </c>
      <c r="Q29" s="213">
        <f t="shared" si="8"/>
        <v>3</v>
      </c>
      <c r="R29" s="213">
        <f t="shared" si="9"/>
        <v>0</v>
      </c>
      <c r="S29" s="63">
        <f t="shared" si="1"/>
        <v>0</v>
      </c>
      <c r="T29" s="63">
        <f t="shared" si="2"/>
        <v>166.66666666666666</v>
      </c>
      <c r="U29" s="63">
        <f t="shared" si="3"/>
        <v>0</v>
      </c>
      <c r="V29" s="214" t="str">
        <f t="shared" si="4"/>
        <v>FIBRA</v>
      </c>
      <c r="W29" s="215">
        <f t="shared" si="5"/>
        <v>500</v>
      </c>
      <c r="X29" s="215">
        <f t="shared" si="6"/>
        <v>3</v>
      </c>
      <c r="Y29" s="215">
        <f t="shared" si="7"/>
        <v>166.66666666666666</v>
      </c>
    </row>
    <row r="30" spans="1:25" x14ac:dyDescent="0.3">
      <c r="A30" s="210">
        <v>-79.550464892719987</v>
      </c>
      <c r="B30" s="210">
        <v>-5.0377496890132862</v>
      </c>
      <c r="C30" s="210">
        <v>-81.047038325730966</v>
      </c>
      <c r="D30" s="210">
        <v>-5.013627404458072</v>
      </c>
      <c r="E30" s="123" t="s">
        <v>1249</v>
      </c>
      <c r="F30" s="123" t="s">
        <v>83</v>
      </c>
      <c r="G30" s="123" t="s">
        <v>83</v>
      </c>
      <c r="H30" s="123" t="s">
        <v>83</v>
      </c>
      <c r="I30" s="123" t="s">
        <v>83</v>
      </c>
      <c r="J30" s="123" t="s">
        <v>83</v>
      </c>
      <c r="K30" s="123" t="s">
        <v>83</v>
      </c>
      <c r="L30" s="211">
        <f t="shared" si="0"/>
        <v>166.61847310946447</v>
      </c>
      <c r="M30" s="216">
        <v>0</v>
      </c>
      <c r="N30" s="212">
        <v>20000</v>
      </c>
      <c r="O30" s="212">
        <v>100</v>
      </c>
      <c r="P30" s="217">
        <v>0</v>
      </c>
      <c r="Q30" s="213">
        <f t="shared" si="8"/>
        <v>3</v>
      </c>
      <c r="R30" s="213">
        <f t="shared" si="9"/>
        <v>5</v>
      </c>
      <c r="S30" s="63">
        <f t="shared" si="1"/>
        <v>0</v>
      </c>
      <c r="T30" s="63">
        <f t="shared" si="2"/>
        <v>6666.666666666667</v>
      </c>
      <c r="U30" s="63">
        <f t="shared" si="3"/>
        <v>20</v>
      </c>
      <c r="V30" s="214" t="str">
        <f t="shared" si="4"/>
        <v>FIBRA</v>
      </c>
      <c r="W30" s="215">
        <f t="shared" si="5"/>
        <v>20100</v>
      </c>
      <c r="X30" s="215">
        <f t="shared" si="6"/>
        <v>8</v>
      </c>
      <c r="Y30" s="215">
        <f t="shared" si="7"/>
        <v>2512.5</v>
      </c>
    </row>
    <row r="31" spans="1:25" x14ac:dyDescent="0.3">
      <c r="A31" s="210">
        <v>-80.487750179769748</v>
      </c>
      <c r="B31" s="210">
        <v>-5.3054511450184769</v>
      </c>
      <c r="C31" s="210">
        <v>-80.564007213785757</v>
      </c>
      <c r="D31" s="210">
        <v>-3.6327865042011629</v>
      </c>
      <c r="E31" s="123" t="s">
        <v>1250</v>
      </c>
      <c r="F31" s="123" t="s">
        <v>83</v>
      </c>
      <c r="G31" s="123" t="s">
        <v>83</v>
      </c>
      <c r="H31" s="123" t="s">
        <v>83</v>
      </c>
      <c r="I31" s="123" t="s">
        <v>117</v>
      </c>
      <c r="J31" s="123" t="s">
        <v>117</v>
      </c>
      <c r="K31" s="123" t="s">
        <v>117</v>
      </c>
      <c r="L31" s="211">
        <f t="shared" si="0"/>
        <v>186.39250767961653</v>
      </c>
      <c r="M31" s="216">
        <v>0</v>
      </c>
      <c r="N31" s="212">
        <v>1000</v>
      </c>
      <c r="O31" s="212">
        <v>0</v>
      </c>
      <c r="P31" s="217">
        <v>0</v>
      </c>
      <c r="Q31" s="213">
        <f t="shared" si="8"/>
        <v>3</v>
      </c>
      <c r="R31" s="213">
        <f t="shared" si="9"/>
        <v>0</v>
      </c>
      <c r="S31" s="63">
        <f t="shared" si="1"/>
        <v>0</v>
      </c>
      <c r="T31" s="63">
        <f t="shared" si="2"/>
        <v>333.33333333333331</v>
      </c>
      <c r="U31" s="63">
        <f t="shared" si="3"/>
        <v>0</v>
      </c>
      <c r="V31" s="214" t="str">
        <f t="shared" si="4"/>
        <v>FIBRA</v>
      </c>
      <c r="W31" s="215">
        <f t="shared" si="5"/>
        <v>1000</v>
      </c>
      <c r="X31" s="215">
        <f t="shared" si="6"/>
        <v>3</v>
      </c>
      <c r="Y31" s="215">
        <f t="shared" si="7"/>
        <v>333.33333333333331</v>
      </c>
    </row>
    <row r="32" spans="1:25" x14ac:dyDescent="0.3">
      <c r="A32" s="210">
        <v>-69.10732719896022</v>
      </c>
      <c r="B32" s="210">
        <v>-16.947258354313409</v>
      </c>
      <c r="C32" s="210">
        <v>-68.999758808118642</v>
      </c>
      <c r="D32" s="210">
        <v>-13.07098149442905</v>
      </c>
      <c r="E32" s="123" t="s">
        <v>1250</v>
      </c>
      <c r="F32" s="123" t="s">
        <v>89</v>
      </c>
      <c r="G32" s="123" t="s">
        <v>89</v>
      </c>
      <c r="H32" s="123" t="s">
        <v>89</v>
      </c>
      <c r="I32" s="123" t="s">
        <v>237</v>
      </c>
      <c r="J32" s="123" t="s">
        <v>237</v>
      </c>
      <c r="K32" s="123" t="s">
        <v>237</v>
      </c>
      <c r="L32" s="211">
        <f t="shared" si="0"/>
        <v>431.66879764259505</v>
      </c>
      <c r="M32" s="216">
        <v>0</v>
      </c>
      <c r="N32" s="212">
        <v>20000</v>
      </c>
      <c r="O32" s="212">
        <v>100</v>
      </c>
      <c r="P32" s="217">
        <v>0</v>
      </c>
      <c r="Q32" s="213">
        <f t="shared" si="8"/>
        <v>3</v>
      </c>
      <c r="R32" s="213">
        <f t="shared" si="9"/>
        <v>5</v>
      </c>
      <c r="S32" s="63">
        <f t="shared" si="1"/>
        <v>0</v>
      </c>
      <c r="T32" s="63">
        <f t="shared" si="2"/>
        <v>6666.666666666667</v>
      </c>
      <c r="U32" s="63">
        <f t="shared" si="3"/>
        <v>20</v>
      </c>
      <c r="V32" s="214" t="str">
        <f t="shared" si="4"/>
        <v>FIBRA</v>
      </c>
      <c r="W32" s="215">
        <f t="shared" si="5"/>
        <v>20100</v>
      </c>
      <c r="X32" s="215">
        <f t="shared" si="6"/>
        <v>8</v>
      </c>
      <c r="Y32" s="215">
        <f t="shared" si="7"/>
        <v>2512.5</v>
      </c>
    </row>
    <row r="33" spans="1:25" x14ac:dyDescent="0.3">
      <c r="A33" s="210">
        <v>-70.54351465593767</v>
      </c>
      <c r="B33" s="210">
        <v>-15.593959908733746</v>
      </c>
      <c r="C33" s="210">
        <v>-69.497211564759709</v>
      </c>
      <c r="D33" s="210">
        <v>-12.264461256023065</v>
      </c>
      <c r="E33" s="123" t="s">
        <v>1250</v>
      </c>
      <c r="F33" s="123" t="s">
        <v>89</v>
      </c>
      <c r="G33" s="123" t="s">
        <v>89</v>
      </c>
      <c r="H33" s="123" t="s">
        <v>89</v>
      </c>
      <c r="I33" s="123" t="s">
        <v>237</v>
      </c>
      <c r="J33" s="123" t="s">
        <v>237</v>
      </c>
      <c r="K33" s="123" t="s">
        <v>237</v>
      </c>
      <c r="L33" s="211">
        <f t="shared" si="0"/>
        <v>388.50615853764253</v>
      </c>
      <c r="M33" s="216">
        <v>0</v>
      </c>
      <c r="N33" s="212">
        <v>1000</v>
      </c>
      <c r="O33" s="212">
        <v>0</v>
      </c>
      <c r="P33" s="217">
        <v>0</v>
      </c>
      <c r="Q33" s="213">
        <f t="shared" si="8"/>
        <v>3</v>
      </c>
      <c r="R33" s="213">
        <f t="shared" si="9"/>
        <v>0</v>
      </c>
      <c r="S33" s="63">
        <f t="shared" si="1"/>
        <v>0</v>
      </c>
      <c r="T33" s="63">
        <f t="shared" si="2"/>
        <v>333.33333333333331</v>
      </c>
      <c r="U33" s="63">
        <f t="shared" si="3"/>
        <v>0</v>
      </c>
      <c r="V33" s="214" t="str">
        <f t="shared" si="4"/>
        <v>FIBRA</v>
      </c>
      <c r="W33" s="215">
        <f t="shared" si="5"/>
        <v>1000</v>
      </c>
      <c r="X33" s="215">
        <f t="shared" si="6"/>
        <v>3</v>
      </c>
      <c r="Y33" s="215">
        <f t="shared" si="7"/>
        <v>333.33333333333331</v>
      </c>
    </row>
    <row r="34" spans="1:25" x14ac:dyDescent="0.3">
      <c r="A34" s="210">
        <v>-76.285669100589089</v>
      </c>
      <c r="B34" s="210">
        <v>-6.9151719162836587</v>
      </c>
      <c r="C34" s="210">
        <v>-75.829985556592746</v>
      </c>
      <c r="D34" s="210">
        <v>-6.3446571603323969</v>
      </c>
      <c r="E34" s="123" t="s">
        <v>1250</v>
      </c>
      <c r="F34" s="123" t="s">
        <v>106</v>
      </c>
      <c r="G34" s="123" t="s">
        <v>106</v>
      </c>
      <c r="H34" s="123" t="s">
        <v>106</v>
      </c>
      <c r="I34" s="123" t="s">
        <v>50</v>
      </c>
      <c r="J34" s="123" t="s">
        <v>50</v>
      </c>
      <c r="K34" s="123" t="s">
        <v>50</v>
      </c>
      <c r="L34" s="211">
        <f t="shared" si="0"/>
        <v>81.280644194845394</v>
      </c>
      <c r="M34" s="216">
        <v>0</v>
      </c>
      <c r="N34" s="212">
        <v>1000</v>
      </c>
      <c r="O34" s="212">
        <v>100</v>
      </c>
      <c r="P34" s="217">
        <v>0</v>
      </c>
      <c r="Q34" s="213">
        <f t="shared" si="8"/>
        <v>3</v>
      </c>
      <c r="R34" s="213">
        <f t="shared" si="9"/>
        <v>5</v>
      </c>
      <c r="S34" s="63">
        <f t="shared" si="1"/>
        <v>0</v>
      </c>
      <c r="T34" s="63">
        <f t="shared" si="2"/>
        <v>333.33333333333331</v>
      </c>
      <c r="U34" s="63">
        <f t="shared" si="3"/>
        <v>20</v>
      </c>
      <c r="V34" s="214" t="str">
        <f t="shared" si="4"/>
        <v>FIBRA</v>
      </c>
      <c r="W34" s="215">
        <f t="shared" si="5"/>
        <v>1100</v>
      </c>
      <c r="X34" s="215">
        <f t="shared" si="6"/>
        <v>8</v>
      </c>
      <c r="Y34" s="215">
        <f t="shared" si="7"/>
        <v>137.5</v>
      </c>
    </row>
    <row r="35" spans="1:25" x14ac:dyDescent="0.3">
      <c r="A35" s="210">
        <v>-76.529994946645672</v>
      </c>
      <c r="B35" s="210">
        <v>-5.8630758747194056</v>
      </c>
      <c r="C35" s="210">
        <v>-75.913103653461434</v>
      </c>
      <c r="D35" s="210">
        <v>-6.7955199291017356</v>
      </c>
      <c r="E35" s="123" t="s">
        <v>1249</v>
      </c>
      <c r="F35" s="123" t="s">
        <v>106</v>
      </c>
      <c r="G35" s="123" t="s">
        <v>106</v>
      </c>
      <c r="H35" s="123" t="s">
        <v>106</v>
      </c>
      <c r="I35" s="123" t="s">
        <v>106</v>
      </c>
      <c r="J35" s="123" t="s">
        <v>106</v>
      </c>
      <c r="K35" s="123" t="s">
        <v>106</v>
      </c>
      <c r="L35" s="211">
        <f t="shared" si="0"/>
        <v>124.45859552639469</v>
      </c>
      <c r="M35" s="216">
        <v>0</v>
      </c>
      <c r="N35" s="212">
        <v>1000</v>
      </c>
      <c r="O35" s="212">
        <v>0</v>
      </c>
      <c r="P35" s="217">
        <v>0</v>
      </c>
      <c r="Q35" s="213">
        <f t="shared" si="8"/>
        <v>3</v>
      </c>
      <c r="R35" s="213">
        <f t="shared" si="9"/>
        <v>0</v>
      </c>
      <c r="S35" s="63">
        <f t="shared" si="1"/>
        <v>0</v>
      </c>
      <c r="T35" s="63">
        <f t="shared" si="2"/>
        <v>333.33333333333331</v>
      </c>
      <c r="U35" s="63">
        <f t="shared" si="3"/>
        <v>0</v>
      </c>
      <c r="V35" s="214" t="str">
        <f t="shared" si="4"/>
        <v>FIBRA</v>
      </c>
      <c r="W35" s="215">
        <f t="shared" si="5"/>
        <v>1000</v>
      </c>
      <c r="X35" s="215">
        <f t="shared" si="6"/>
        <v>3</v>
      </c>
      <c r="Y35" s="215">
        <f t="shared" si="7"/>
        <v>333.33333333333331</v>
      </c>
    </row>
  </sheetData>
  <autoFilter ref="A1:Y35"/>
  <pageMargins left="0.7" right="0.7" top="0.75" bottom="0.75" header="0.3" footer="0.3"/>
  <pageSetup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M9"/>
  <sheetViews>
    <sheetView workbookViewId="0">
      <pane xSplit="5" ySplit="1" topLeftCell="F2" activePane="bottomRight" state="frozen"/>
      <selection pane="topRight" activeCell="F1" sqref="F1"/>
      <selection pane="bottomLeft" activeCell="A2" sqref="A2"/>
      <selection pane="bottomRight" activeCell="F2" sqref="F2"/>
    </sheetView>
  </sheetViews>
  <sheetFormatPr baseColWidth="10" defaultRowHeight="14.4" x14ac:dyDescent="0.3"/>
  <sheetData>
    <row r="1" spans="1:13" x14ac:dyDescent="0.3">
      <c r="A1" s="16" t="s">
        <v>1394</v>
      </c>
      <c r="B1" s="16" t="s">
        <v>1395</v>
      </c>
      <c r="C1" s="16" t="s">
        <v>1396</v>
      </c>
      <c r="D1" s="16" t="s">
        <v>1397</v>
      </c>
      <c r="E1" s="14" t="s">
        <v>1422</v>
      </c>
      <c r="F1" s="14" t="s">
        <v>1399</v>
      </c>
      <c r="G1" s="14" t="s">
        <v>1400</v>
      </c>
      <c r="H1" s="14" t="s">
        <v>1401</v>
      </c>
      <c r="I1" s="14" t="s">
        <v>1402</v>
      </c>
      <c r="J1" s="14" t="s">
        <v>1403</v>
      </c>
      <c r="K1" s="14" t="s">
        <v>1404</v>
      </c>
      <c r="L1" s="49" t="s">
        <v>1405</v>
      </c>
      <c r="M1" s="14" t="s">
        <v>1423</v>
      </c>
    </row>
    <row r="2" spans="1:13" x14ac:dyDescent="0.3">
      <c r="A2" s="123">
        <v>-81.854714880888935</v>
      </c>
      <c r="B2" s="123">
        <v>-6.926827577273146</v>
      </c>
      <c r="C2" s="123">
        <v>-82.170616537661829</v>
      </c>
      <c r="D2" s="123">
        <v>-6.5053593165804164</v>
      </c>
      <c r="E2" s="123" t="s">
        <v>1249</v>
      </c>
      <c r="F2" s="123" t="s">
        <v>70</v>
      </c>
      <c r="G2" s="123" t="s">
        <v>70</v>
      </c>
      <c r="H2" s="123" t="s">
        <v>70</v>
      </c>
      <c r="I2" s="123" t="s">
        <v>70</v>
      </c>
      <c r="J2" s="123" t="s">
        <v>70</v>
      </c>
      <c r="K2" s="123" t="s">
        <v>70</v>
      </c>
      <c r="L2" s="211">
        <f>SQRT(   (A2-C2)^2    +(B2-D2)^2   )*111318.85/1000</f>
        <v>58.633377853239701</v>
      </c>
      <c r="M2" s="123">
        <v>10</v>
      </c>
    </row>
    <row r="3" spans="1:13" x14ac:dyDescent="0.3">
      <c r="A3" s="123">
        <v>-77.967126897823249</v>
      </c>
      <c r="B3" s="123">
        <v>-6.8647648162357244</v>
      </c>
      <c r="C3" s="123">
        <v>-78.378592327850242</v>
      </c>
      <c r="D3" s="123">
        <v>-7.8200796931767282</v>
      </c>
      <c r="E3" s="123" t="s">
        <v>1249</v>
      </c>
      <c r="F3" s="123" t="s">
        <v>70</v>
      </c>
      <c r="G3" s="123" t="s">
        <v>70</v>
      </c>
      <c r="H3" s="123" t="s">
        <v>70</v>
      </c>
      <c r="I3" s="123" t="s">
        <v>70</v>
      </c>
      <c r="J3" s="123" t="s">
        <v>70</v>
      </c>
      <c r="K3" s="123" t="s">
        <v>70</v>
      </c>
      <c r="L3" s="211">
        <f t="shared" ref="L3:L9" si="0">SQRT(   (A3-C3)^2    +(B3-D3)^2   )*111318.85/1000</f>
        <v>115.78928063043685</v>
      </c>
      <c r="M3" s="123">
        <v>10</v>
      </c>
    </row>
    <row r="4" spans="1:13" x14ac:dyDescent="0.3">
      <c r="A4" s="123">
        <v>-82.192898295962479</v>
      </c>
      <c r="B4" s="123">
        <v>-5.9977021477903261</v>
      </c>
      <c r="C4" s="123">
        <v>-82.529758887249827</v>
      </c>
      <c r="D4" s="123">
        <v>-5.6936398632654299</v>
      </c>
      <c r="E4" s="123" t="s">
        <v>1249</v>
      </c>
      <c r="F4" s="123" t="s">
        <v>70</v>
      </c>
      <c r="G4" s="123" t="s">
        <v>70</v>
      </c>
      <c r="H4" s="123" t="s">
        <v>70</v>
      </c>
      <c r="I4" s="123" t="s">
        <v>70</v>
      </c>
      <c r="J4" s="123" t="s">
        <v>70</v>
      </c>
      <c r="K4" s="123" t="s">
        <v>70</v>
      </c>
      <c r="L4" s="211">
        <f t="shared" si="0"/>
        <v>50.515818415763611</v>
      </c>
      <c r="M4" s="123">
        <v>10</v>
      </c>
    </row>
    <row r="5" spans="1:13" x14ac:dyDescent="0.3">
      <c r="A5" s="123">
        <v>-75.206115839881264</v>
      </c>
      <c r="B5" s="123">
        <v>-5.3858245949429673</v>
      </c>
      <c r="C5" s="123">
        <v>-75.084374958672313</v>
      </c>
      <c r="D5" s="123">
        <v>-4.875690006185347</v>
      </c>
      <c r="E5" s="123" t="s">
        <v>1249</v>
      </c>
      <c r="F5" s="123" t="s">
        <v>70</v>
      </c>
      <c r="G5" s="123" t="s">
        <v>70</v>
      </c>
      <c r="H5" s="123" t="s">
        <v>70</v>
      </c>
      <c r="I5" s="123" t="s">
        <v>70</v>
      </c>
      <c r="J5" s="123" t="s">
        <v>70</v>
      </c>
      <c r="K5" s="123" t="s">
        <v>70</v>
      </c>
      <c r="L5" s="211">
        <f t="shared" si="0"/>
        <v>58.382268067500362</v>
      </c>
      <c r="M5" s="123">
        <v>10</v>
      </c>
    </row>
    <row r="6" spans="1:13" x14ac:dyDescent="0.3">
      <c r="A6" s="123">
        <v>-82.014228691914298</v>
      </c>
      <c r="B6" s="123">
        <v>-6.4129620312097062</v>
      </c>
      <c r="C6" s="123">
        <v>-81.130331982726915</v>
      </c>
      <c r="D6" s="123">
        <v>-5.324708915606311</v>
      </c>
      <c r="E6" s="123" t="s">
        <v>1250</v>
      </c>
      <c r="F6" s="123" t="s">
        <v>70</v>
      </c>
      <c r="G6" s="123" t="s">
        <v>70</v>
      </c>
      <c r="H6" s="123" t="s">
        <v>70</v>
      </c>
      <c r="I6" s="123" t="s">
        <v>103</v>
      </c>
      <c r="J6" s="123" t="s">
        <v>103</v>
      </c>
      <c r="K6" s="123" t="s">
        <v>103</v>
      </c>
      <c r="L6" s="211">
        <f t="shared" si="0"/>
        <v>156.06760786737524</v>
      </c>
      <c r="M6" s="123">
        <v>10</v>
      </c>
    </row>
    <row r="7" spans="1:13" x14ac:dyDescent="0.3">
      <c r="A7" s="123">
        <v>-79.949075215633243</v>
      </c>
      <c r="B7" s="123">
        <v>-11.40057626264286</v>
      </c>
      <c r="C7" s="123">
        <v>-80.442886588271577</v>
      </c>
      <c r="D7" s="123">
        <v>-8.2678328032745902</v>
      </c>
      <c r="E7" s="123" t="s">
        <v>1250</v>
      </c>
      <c r="F7" s="123" t="s">
        <v>70</v>
      </c>
      <c r="G7" s="123" t="s">
        <v>70</v>
      </c>
      <c r="H7" s="123" t="s">
        <v>70</v>
      </c>
      <c r="I7" s="123" t="s">
        <v>103</v>
      </c>
      <c r="J7" s="123" t="s">
        <v>103</v>
      </c>
      <c r="K7" s="123" t="s">
        <v>103</v>
      </c>
      <c r="L7" s="211">
        <f t="shared" si="0"/>
        <v>353.03929125427123</v>
      </c>
      <c r="M7" s="123">
        <v>10</v>
      </c>
    </row>
    <row r="8" spans="1:13" x14ac:dyDescent="0.3">
      <c r="A8" s="123">
        <v>-80.274980551112534</v>
      </c>
      <c r="B8" s="123">
        <v>-7.8667703754701721</v>
      </c>
      <c r="C8" s="123">
        <v>-78.60410542956771</v>
      </c>
      <c r="D8" s="123">
        <v>-9.1405456173935082</v>
      </c>
      <c r="E8" s="123" t="s">
        <v>1250</v>
      </c>
      <c r="F8" s="123" t="s">
        <v>70</v>
      </c>
      <c r="G8" s="123" t="s">
        <v>70</v>
      </c>
      <c r="H8" s="123" t="s">
        <v>70</v>
      </c>
      <c r="I8" s="123" t="s">
        <v>103</v>
      </c>
      <c r="J8" s="123" t="s">
        <v>103</v>
      </c>
      <c r="K8" s="123" t="s">
        <v>103</v>
      </c>
      <c r="L8" s="211">
        <f t="shared" si="0"/>
        <v>233.88424282829712</v>
      </c>
      <c r="M8" s="123">
        <v>10</v>
      </c>
    </row>
    <row r="9" spans="1:13" x14ac:dyDescent="0.3">
      <c r="A9" s="123">
        <v>-80.654167755048377</v>
      </c>
      <c r="B9" s="123">
        <v>-8.3544297274873287</v>
      </c>
      <c r="C9" s="123">
        <v>-81.900933483606494</v>
      </c>
      <c r="D9" s="123">
        <v>-7.1605924320568075</v>
      </c>
      <c r="E9" s="123" t="s">
        <v>1250</v>
      </c>
      <c r="F9" s="123" t="s">
        <v>70</v>
      </c>
      <c r="G9" s="123" t="s">
        <v>70</v>
      </c>
      <c r="H9" s="123" t="s">
        <v>70</v>
      </c>
      <c r="I9" s="123" t="s">
        <v>103</v>
      </c>
      <c r="J9" s="123" t="s">
        <v>103</v>
      </c>
      <c r="K9" s="123" t="s">
        <v>103</v>
      </c>
      <c r="L9" s="211">
        <f t="shared" si="0"/>
        <v>192.15556243342462</v>
      </c>
      <c r="M9" s="123">
        <v>10</v>
      </c>
    </row>
  </sheetData>
  <pageMargins left="0.7" right="0.7" top="0.75" bottom="0.75" header="0.3" footer="0.3"/>
  <pageSetup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rgb="FFFFC000"/>
  </sheetPr>
  <dimension ref="B3"/>
  <sheetViews>
    <sheetView showGridLines="0" workbookViewId="0"/>
  </sheetViews>
  <sheetFormatPr baseColWidth="10" defaultRowHeight="14.4" x14ac:dyDescent="0.3"/>
  <cols>
    <col min="3" max="14" width="17.109375" customWidth="1"/>
  </cols>
  <sheetData>
    <row r="3" spans="2:2" ht="46.2" x14ac:dyDescent="0.85">
      <c r="B3" s="5" t="s">
        <v>499</v>
      </c>
    </row>
  </sheetData>
  <pageMargins left="0.7" right="0.7" top="0.75" bottom="0.75" header="0.3" footer="0.3"/>
  <pageSetup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C47"/>
  <sheetViews>
    <sheetView workbookViewId="0">
      <pane xSplit="1" ySplit="1" topLeftCell="B2" activePane="bottomRight" state="frozen"/>
      <selection pane="topRight" activeCell="B1" sqref="B1"/>
      <selection pane="bottomLeft" activeCell="A2" sqref="A2"/>
      <selection pane="bottomRight" activeCell="B2" sqref="B2"/>
    </sheetView>
  </sheetViews>
  <sheetFormatPr baseColWidth="10" defaultColWidth="11.5546875" defaultRowHeight="14.4" x14ac:dyDescent="0.3"/>
  <cols>
    <col min="1" max="1" width="41.6640625" style="96" bestFit="1" customWidth="1"/>
    <col min="2" max="2" width="25.33203125" style="96" bestFit="1" customWidth="1"/>
    <col min="3" max="3" width="56.33203125" style="96" customWidth="1"/>
    <col min="4" max="16384" width="11.5546875" style="96"/>
  </cols>
  <sheetData>
    <row r="1" spans="1:3" x14ac:dyDescent="0.3">
      <c r="A1" s="95" t="s">
        <v>497</v>
      </c>
      <c r="B1" s="95" t="s">
        <v>498</v>
      </c>
      <c r="C1" s="111" t="s">
        <v>8</v>
      </c>
    </row>
    <row r="2" spans="1:3" x14ac:dyDescent="0.3">
      <c r="A2" s="112" t="s">
        <v>2079</v>
      </c>
      <c r="B2" s="112"/>
      <c r="C2" s="113"/>
    </row>
    <row r="3" spans="1:3" x14ac:dyDescent="0.3">
      <c r="A3" s="100" t="s">
        <v>1177</v>
      </c>
      <c r="B3" s="108">
        <v>12</v>
      </c>
      <c r="C3" s="92" t="s">
        <v>1908</v>
      </c>
    </row>
    <row r="4" spans="1:3" x14ac:dyDescent="0.3">
      <c r="A4" s="100" t="s">
        <v>1178</v>
      </c>
      <c r="B4" s="108">
        <v>30</v>
      </c>
      <c r="C4" s="92" t="s">
        <v>1908</v>
      </c>
    </row>
    <row r="5" spans="1:3" x14ac:dyDescent="0.3">
      <c r="A5" s="112" t="s">
        <v>2080</v>
      </c>
      <c r="B5" s="112"/>
      <c r="C5" s="113"/>
    </row>
    <row r="6" spans="1:3" ht="28.8" x14ac:dyDescent="0.3">
      <c r="A6" s="100" t="s">
        <v>1180</v>
      </c>
      <c r="B6" s="108">
        <v>0.192</v>
      </c>
      <c r="C6" s="92" t="s">
        <v>1191</v>
      </c>
    </row>
    <row r="7" spans="1:3" ht="28.8" x14ac:dyDescent="0.3">
      <c r="A7" s="100" t="s">
        <v>1181</v>
      </c>
      <c r="B7" s="108">
        <v>7.0000000000000007E-2</v>
      </c>
      <c r="C7" s="92" t="s">
        <v>1191</v>
      </c>
    </row>
    <row r="8" spans="1:3" x14ac:dyDescent="0.3">
      <c r="A8" s="105" t="s">
        <v>1924</v>
      </c>
      <c r="B8" s="106">
        <v>0.7</v>
      </c>
      <c r="C8" s="92" t="s">
        <v>2083</v>
      </c>
    </row>
    <row r="9" spans="1:3" x14ac:dyDescent="0.3">
      <c r="A9" s="100" t="s">
        <v>1179</v>
      </c>
      <c r="B9" s="108">
        <v>0.6</v>
      </c>
      <c r="C9" s="92" t="s">
        <v>1908</v>
      </c>
    </row>
    <row r="10" spans="1:3" x14ac:dyDescent="0.3">
      <c r="A10" s="100" t="s">
        <v>1182</v>
      </c>
      <c r="B10" s="108">
        <v>0.01</v>
      </c>
      <c r="C10" s="92" t="s">
        <v>2085</v>
      </c>
    </row>
    <row r="11" spans="1:3" x14ac:dyDescent="0.3">
      <c r="A11" s="100" t="s">
        <v>1183</v>
      </c>
      <c r="B11" s="109">
        <v>0.112</v>
      </c>
      <c r="C11" s="92" t="s">
        <v>2086</v>
      </c>
    </row>
    <row r="12" spans="1:3" x14ac:dyDescent="0.3">
      <c r="A12" s="97" t="s">
        <v>507</v>
      </c>
      <c r="B12" s="98">
        <v>0.40162036367562648</v>
      </c>
      <c r="C12" s="92" t="s">
        <v>2084</v>
      </c>
    </row>
    <row r="13" spans="1:3" x14ac:dyDescent="0.3">
      <c r="A13" s="97" t="s">
        <v>508</v>
      </c>
      <c r="B13" s="98">
        <v>0.59837963632437352</v>
      </c>
      <c r="C13" s="92" t="s">
        <v>2084</v>
      </c>
    </row>
    <row r="14" spans="1:3" x14ac:dyDescent="0.3">
      <c r="A14" s="100" t="s">
        <v>517</v>
      </c>
      <c r="B14" s="101">
        <v>0.26806974581078219</v>
      </c>
      <c r="C14" s="92" t="s">
        <v>1100</v>
      </c>
    </row>
    <row r="15" spans="1:3" x14ac:dyDescent="0.3">
      <c r="A15" s="100" t="s">
        <v>518</v>
      </c>
      <c r="B15" s="101">
        <v>0.73159607848990382</v>
      </c>
      <c r="C15" s="92" t="s">
        <v>1100</v>
      </c>
    </row>
    <row r="16" spans="1:3" x14ac:dyDescent="0.3">
      <c r="A16" s="100" t="s">
        <v>519</v>
      </c>
      <c r="B16" s="101">
        <v>3.3436375542024709E-4</v>
      </c>
      <c r="C16" s="92" t="s">
        <v>1100</v>
      </c>
    </row>
    <row r="17" spans="1:3" x14ac:dyDescent="0.3">
      <c r="A17" s="100" t="s">
        <v>520</v>
      </c>
      <c r="B17" s="101">
        <v>2.4873498673052809E-2</v>
      </c>
      <c r="C17" s="92" t="s">
        <v>1100</v>
      </c>
    </row>
    <row r="18" spans="1:3" x14ac:dyDescent="0.3">
      <c r="A18" s="100" t="s">
        <v>521</v>
      </c>
      <c r="B18" s="101">
        <v>0.22293161612892015</v>
      </c>
      <c r="C18" s="92" t="s">
        <v>1100</v>
      </c>
    </row>
    <row r="19" spans="1:3" x14ac:dyDescent="0.3">
      <c r="A19" s="100" t="s">
        <v>522</v>
      </c>
      <c r="B19" s="101">
        <v>0.75219488519802702</v>
      </c>
      <c r="C19" s="92" t="s">
        <v>1100</v>
      </c>
    </row>
    <row r="20" spans="1:3" x14ac:dyDescent="0.3">
      <c r="A20" s="102" t="s">
        <v>1909</v>
      </c>
      <c r="B20" s="103">
        <v>4</v>
      </c>
      <c r="C20" s="92" t="s">
        <v>1100</v>
      </c>
    </row>
    <row r="21" spans="1:3" x14ac:dyDescent="0.3">
      <c r="A21" s="102" t="s">
        <v>1910</v>
      </c>
      <c r="B21" s="104">
        <v>6.1702369544287872E-2</v>
      </c>
      <c r="C21" s="92" t="s">
        <v>1100</v>
      </c>
    </row>
    <row r="22" spans="1:3" x14ac:dyDescent="0.3">
      <c r="A22" s="105" t="s">
        <v>1907</v>
      </c>
      <c r="B22" s="106">
        <v>0.6</v>
      </c>
      <c r="C22" s="92" t="s">
        <v>1908</v>
      </c>
    </row>
    <row r="23" spans="1:3" x14ac:dyDescent="0.3">
      <c r="A23" s="105" t="s">
        <v>1905</v>
      </c>
      <c r="B23" s="99">
        <f>100*2+60*4</f>
        <v>440</v>
      </c>
      <c r="C23" s="92" t="s">
        <v>1906</v>
      </c>
    </row>
    <row r="24" spans="1:3" x14ac:dyDescent="0.3">
      <c r="A24" s="112" t="s">
        <v>2081</v>
      </c>
      <c r="B24" s="112"/>
      <c r="C24" s="113"/>
    </row>
    <row r="25" spans="1:3" x14ac:dyDescent="0.3">
      <c r="A25" s="100" t="s">
        <v>1083</v>
      </c>
      <c r="B25" s="107">
        <v>9.6000000000000002E-2</v>
      </c>
      <c r="C25" s="92" t="s">
        <v>2084</v>
      </c>
    </row>
    <row r="26" spans="1:3" x14ac:dyDescent="0.3">
      <c r="A26" s="100" t="s">
        <v>1084</v>
      </c>
      <c r="B26" s="106">
        <v>5.8000000000000003E-2</v>
      </c>
      <c r="C26" s="92" t="s">
        <v>1908</v>
      </c>
    </row>
    <row r="27" spans="1:3" x14ac:dyDescent="0.3">
      <c r="A27" s="100" t="s">
        <v>1085</v>
      </c>
      <c r="B27" s="106">
        <v>0.18</v>
      </c>
      <c r="C27" s="92" t="s">
        <v>1908</v>
      </c>
    </row>
    <row r="28" spans="1:3" x14ac:dyDescent="0.3">
      <c r="A28" s="100" t="s">
        <v>1099</v>
      </c>
      <c r="B28" s="106">
        <v>6.8140000000000006E-2</v>
      </c>
      <c r="C28" s="92" t="s">
        <v>1908</v>
      </c>
    </row>
    <row r="29" spans="1:3" x14ac:dyDescent="0.3">
      <c r="A29" s="100" t="s">
        <v>1835</v>
      </c>
      <c r="B29" s="106">
        <v>0.33</v>
      </c>
      <c r="C29" s="92" t="s">
        <v>2084</v>
      </c>
    </row>
    <row r="30" spans="1:3" x14ac:dyDescent="0.3">
      <c r="A30" s="100" t="s">
        <v>1836</v>
      </c>
      <c r="B30" s="106">
        <v>0.1</v>
      </c>
      <c r="C30" s="92" t="s">
        <v>2084</v>
      </c>
    </row>
    <row r="31" spans="1:3" x14ac:dyDescent="0.3">
      <c r="A31" s="100" t="s">
        <v>1837</v>
      </c>
      <c r="B31" s="106">
        <v>0.16</v>
      </c>
      <c r="C31" s="92" t="s">
        <v>2084</v>
      </c>
    </row>
    <row r="32" spans="1:3" x14ac:dyDescent="0.3">
      <c r="A32" s="100" t="s">
        <v>1833</v>
      </c>
      <c r="B32" s="106">
        <v>8.7991771545835207E-2</v>
      </c>
      <c r="C32" s="92" t="s">
        <v>2084</v>
      </c>
    </row>
    <row r="33" spans="1:3" ht="28.8" x14ac:dyDescent="0.3">
      <c r="A33" s="100" t="s">
        <v>1838</v>
      </c>
      <c r="B33" s="106" t="s">
        <v>1834</v>
      </c>
      <c r="C33" s="92" t="s">
        <v>2078</v>
      </c>
    </row>
    <row r="34" spans="1:3" x14ac:dyDescent="0.3">
      <c r="A34" s="105" t="s">
        <v>1208</v>
      </c>
      <c r="B34" s="110">
        <v>0.15995936171051484</v>
      </c>
      <c r="C34" s="92" t="s">
        <v>1209</v>
      </c>
    </row>
    <row r="35" spans="1:3" x14ac:dyDescent="0.3">
      <c r="A35" s="112" t="s">
        <v>2082</v>
      </c>
      <c r="B35" s="112"/>
      <c r="C35" s="113"/>
    </row>
    <row r="36" spans="1:3" x14ac:dyDescent="0.3">
      <c r="A36" s="105" t="s">
        <v>1184</v>
      </c>
      <c r="B36" s="92">
        <v>33</v>
      </c>
      <c r="C36" s="92" t="s">
        <v>1188</v>
      </c>
    </row>
    <row r="37" spans="1:3" ht="28.8" x14ac:dyDescent="0.3">
      <c r="A37" s="105" t="s">
        <v>1185</v>
      </c>
      <c r="B37" s="92">
        <v>132630</v>
      </c>
      <c r="C37" s="92" t="s">
        <v>1189</v>
      </c>
    </row>
    <row r="38" spans="1:3" x14ac:dyDescent="0.3">
      <c r="A38" s="105" t="s">
        <v>1186</v>
      </c>
      <c r="B38" s="92">
        <v>46500</v>
      </c>
      <c r="C38" s="92" t="s">
        <v>1190</v>
      </c>
    </row>
    <row r="39" spans="1:3" x14ac:dyDescent="0.3">
      <c r="A39" s="105" t="s">
        <v>1187</v>
      </c>
      <c r="B39" s="92">
        <v>0.2</v>
      </c>
      <c r="C39" s="92" t="s">
        <v>2076</v>
      </c>
    </row>
    <row r="40" spans="1:3" x14ac:dyDescent="0.3">
      <c r="A40" s="105" t="s">
        <v>1193</v>
      </c>
      <c r="B40" s="92">
        <v>0.8</v>
      </c>
      <c r="C40" s="92" t="s">
        <v>2077</v>
      </c>
    </row>
    <row r="41" spans="1:3" x14ac:dyDescent="0.3">
      <c r="A41" s="105" t="s">
        <v>1194</v>
      </c>
      <c r="B41" s="92">
        <v>16</v>
      </c>
      <c r="C41" s="92" t="s">
        <v>1195</v>
      </c>
    </row>
    <row r="42" spans="1:3" x14ac:dyDescent="0.3">
      <c r="A42" s="105" t="s">
        <v>1196</v>
      </c>
      <c r="B42" s="92">
        <v>128</v>
      </c>
      <c r="C42" s="92" t="s">
        <v>1197</v>
      </c>
    </row>
    <row r="43" spans="1:3" x14ac:dyDescent="0.3">
      <c r="A43" s="105" t="s">
        <v>1198</v>
      </c>
      <c r="B43" s="92">
        <v>4</v>
      </c>
      <c r="C43" s="92" t="s">
        <v>1199</v>
      </c>
    </row>
    <row r="44" spans="1:3" x14ac:dyDescent="0.3">
      <c r="A44" s="105" t="s">
        <v>1200</v>
      </c>
      <c r="B44" s="92">
        <v>64</v>
      </c>
      <c r="C44" s="92" t="s">
        <v>1201</v>
      </c>
    </row>
    <row r="45" spans="1:3" x14ac:dyDescent="0.3">
      <c r="A45" s="105" t="s">
        <v>1202</v>
      </c>
      <c r="B45" s="92">
        <v>128</v>
      </c>
      <c r="C45" s="92" t="s">
        <v>1203</v>
      </c>
    </row>
    <row r="46" spans="1:3" ht="43.2" x14ac:dyDescent="0.3">
      <c r="A46" s="105" t="s">
        <v>1218</v>
      </c>
      <c r="B46" s="219" t="str">
        <f>+'RED PSTN'!$A$40</f>
        <v>NODOPSTNLIMA</v>
      </c>
      <c r="C46" s="92" t="s">
        <v>1219</v>
      </c>
    </row>
    <row r="47" spans="1:3" ht="28.8" x14ac:dyDescent="0.3">
      <c r="A47" s="105" t="s">
        <v>1904</v>
      </c>
      <c r="B47" s="218" t="str">
        <f>+'RED VOZ NACIONAL - NODOS'!$A$33</f>
        <v>NODOMGWIMSLIMA</v>
      </c>
      <c r="C47" s="92" t="s">
        <v>3581</v>
      </c>
    </row>
  </sheetData>
  <pageMargins left="0.7" right="0.7" top="0.75" bottom="0.75" header="0.3" footer="0.3"/>
  <pageSetup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rgb="FFFFC000"/>
  </sheetPr>
  <dimension ref="B3"/>
  <sheetViews>
    <sheetView showGridLines="0" workbookViewId="0"/>
  </sheetViews>
  <sheetFormatPr baseColWidth="10" defaultRowHeight="14.4" x14ac:dyDescent="0.3"/>
  <cols>
    <col min="3" max="14" width="17.109375" customWidth="1"/>
  </cols>
  <sheetData>
    <row r="3" spans="2:2" ht="46.2" x14ac:dyDescent="0.85">
      <c r="B3" s="5" t="s">
        <v>2064</v>
      </c>
    </row>
  </sheetData>
  <pageMargins left="0.7" right="0.7" top="0.75" bottom="0.75" header="0.3" footer="0.3"/>
  <pageSetup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F43"/>
  <sheetViews>
    <sheetView zoomScale="110" zoomScaleNormal="110" workbookViewId="0">
      <pane xSplit="2" ySplit="1" topLeftCell="C2" activePane="bottomRight" state="frozen"/>
      <selection pane="topRight" activeCell="C1" sqref="C1"/>
      <selection pane="bottomLeft" activeCell="A2" sqref="A2"/>
      <selection pane="bottomRight" activeCell="C2" sqref="C2"/>
    </sheetView>
  </sheetViews>
  <sheetFormatPr baseColWidth="10" defaultRowHeight="14.4" x14ac:dyDescent="0.3"/>
  <cols>
    <col min="1" max="1" width="20.33203125" bestFit="1" customWidth="1"/>
    <col min="2" max="2" width="6.33203125" bestFit="1" customWidth="1"/>
    <col min="3" max="3" width="11.6640625" bestFit="1" customWidth="1"/>
    <col min="4" max="4" width="33.33203125" customWidth="1"/>
    <col min="5" max="5" width="36.88671875" bestFit="1" customWidth="1"/>
    <col min="6" max="6" width="36.44140625" customWidth="1"/>
  </cols>
  <sheetData>
    <row r="1" spans="1:6" ht="28.8" x14ac:dyDescent="0.3">
      <c r="A1" s="41" t="s">
        <v>1142</v>
      </c>
      <c r="B1" s="41" t="s">
        <v>1146</v>
      </c>
      <c r="C1" s="41" t="s">
        <v>1144</v>
      </c>
      <c r="D1" s="41" t="s">
        <v>1143</v>
      </c>
      <c r="E1" s="41" t="s">
        <v>1148</v>
      </c>
      <c r="F1" s="41" t="s">
        <v>1175</v>
      </c>
    </row>
    <row r="2" spans="1:6" x14ac:dyDescent="0.3">
      <c r="A2" s="42" t="s">
        <v>27</v>
      </c>
      <c r="B2" s="7" t="s">
        <v>368</v>
      </c>
      <c r="C2" s="40" t="s">
        <v>1145</v>
      </c>
      <c r="D2" s="40" t="s">
        <v>48</v>
      </c>
      <c r="E2" s="40"/>
      <c r="F2" s="40" t="str">
        <f>"Dimensionar"&amp;C2&amp;D2&amp;E2</f>
        <v>DimensionarNODOURD</v>
      </c>
    </row>
    <row r="3" spans="1:6" x14ac:dyDescent="0.3">
      <c r="A3" s="43" t="str">
        <f>+A2</f>
        <v>RED PSTN</v>
      </c>
      <c r="B3" s="7" t="s">
        <v>368</v>
      </c>
      <c r="C3" s="40" t="s">
        <v>1145</v>
      </c>
      <c r="D3" s="40" t="s">
        <v>75</v>
      </c>
      <c r="E3" s="40"/>
      <c r="F3" s="40" t="s">
        <v>1226</v>
      </c>
    </row>
    <row r="4" spans="1:6" x14ac:dyDescent="0.3">
      <c r="A4" s="43" t="str">
        <f t="shared" ref="A4:A36" si="0">+A3</f>
        <v>RED PSTN</v>
      </c>
      <c r="B4" s="7" t="s">
        <v>368</v>
      </c>
      <c r="C4" s="40" t="s">
        <v>1145</v>
      </c>
      <c r="D4" s="40" t="s">
        <v>433</v>
      </c>
      <c r="E4" s="40"/>
      <c r="F4" s="40" t="s">
        <v>1226</v>
      </c>
    </row>
    <row r="5" spans="1:6" x14ac:dyDescent="0.3">
      <c r="A5" s="42" t="s">
        <v>434</v>
      </c>
      <c r="B5" s="7" t="s">
        <v>473</v>
      </c>
      <c r="C5" s="40" t="s">
        <v>1145</v>
      </c>
      <c r="D5" s="40" t="s">
        <v>383</v>
      </c>
      <c r="E5" s="40"/>
      <c r="F5" s="40"/>
    </row>
    <row r="6" spans="1:6" x14ac:dyDescent="0.3">
      <c r="A6" s="43" t="str">
        <f t="shared" si="0"/>
        <v>RED HFC</v>
      </c>
      <c r="B6" s="7" t="s">
        <v>473</v>
      </c>
      <c r="C6" s="40" t="s">
        <v>1145</v>
      </c>
      <c r="D6" s="40" t="s">
        <v>384</v>
      </c>
      <c r="E6" s="40"/>
      <c r="F6" s="40"/>
    </row>
    <row r="7" spans="1:6" x14ac:dyDescent="0.3">
      <c r="A7" s="42" t="s">
        <v>427</v>
      </c>
      <c r="B7" s="7" t="s">
        <v>473</v>
      </c>
      <c r="C7" s="40" t="s">
        <v>1145</v>
      </c>
      <c r="D7" s="40" t="s">
        <v>408</v>
      </c>
      <c r="E7" s="40"/>
      <c r="F7" s="40"/>
    </row>
    <row r="8" spans="1:6" x14ac:dyDescent="0.3">
      <c r="A8" s="43" t="str">
        <f t="shared" si="0"/>
        <v>RED MOVIL</v>
      </c>
      <c r="B8" s="7" t="s">
        <v>473</v>
      </c>
      <c r="C8" s="40" t="s">
        <v>1145</v>
      </c>
      <c r="D8" s="40" t="s">
        <v>414</v>
      </c>
      <c r="E8" s="40"/>
      <c r="F8" s="40"/>
    </row>
    <row r="9" spans="1:6" x14ac:dyDescent="0.3">
      <c r="A9" s="43" t="str">
        <f t="shared" si="0"/>
        <v>RED MOVIL</v>
      </c>
      <c r="B9" s="7" t="s">
        <v>473</v>
      </c>
      <c r="C9" s="40" t="s">
        <v>1145</v>
      </c>
      <c r="D9" s="40" t="s">
        <v>419</v>
      </c>
      <c r="E9" s="40"/>
      <c r="F9" s="40"/>
    </row>
    <row r="10" spans="1:6" x14ac:dyDescent="0.3">
      <c r="A10" s="43" t="str">
        <f t="shared" si="0"/>
        <v>RED MOVIL</v>
      </c>
      <c r="B10" s="7" t="s">
        <v>473</v>
      </c>
      <c r="C10" s="40" t="s">
        <v>1145</v>
      </c>
      <c r="D10" s="40" t="s">
        <v>421</v>
      </c>
      <c r="E10" s="40"/>
      <c r="F10" s="40"/>
    </row>
    <row r="11" spans="1:6" x14ac:dyDescent="0.3">
      <c r="A11" s="43" t="str">
        <f t="shared" si="0"/>
        <v>RED MOVIL</v>
      </c>
      <c r="B11" s="7" t="s">
        <v>473</v>
      </c>
      <c r="C11" s="40" t="s">
        <v>1145</v>
      </c>
      <c r="D11" s="40" t="s">
        <v>416</v>
      </c>
      <c r="E11" s="40"/>
      <c r="F11" s="40"/>
    </row>
    <row r="12" spans="1:6" x14ac:dyDescent="0.3">
      <c r="A12" s="43" t="str">
        <f t="shared" si="0"/>
        <v>RED MOVIL</v>
      </c>
      <c r="B12" s="7" t="s">
        <v>473</v>
      </c>
      <c r="C12" s="40" t="s">
        <v>1145</v>
      </c>
      <c r="D12" s="40" t="s">
        <v>418</v>
      </c>
      <c r="E12" s="40"/>
      <c r="F12" s="40"/>
    </row>
    <row r="13" spans="1:6" x14ac:dyDescent="0.3">
      <c r="A13" s="43" t="str">
        <f t="shared" si="0"/>
        <v>RED MOVIL</v>
      </c>
      <c r="B13" s="7" t="s">
        <v>473</v>
      </c>
      <c r="C13" s="40" t="s">
        <v>1145</v>
      </c>
      <c r="D13" s="40" t="s">
        <v>417</v>
      </c>
      <c r="E13" s="40"/>
      <c r="F13" s="40"/>
    </row>
    <row r="14" spans="1:6" x14ac:dyDescent="0.3">
      <c r="A14" s="43" t="str">
        <f t="shared" si="0"/>
        <v>RED MOVIL</v>
      </c>
      <c r="B14" s="7" t="s">
        <v>473</v>
      </c>
      <c r="C14" s="40" t="s">
        <v>1145</v>
      </c>
      <c r="D14" s="40" t="s">
        <v>420</v>
      </c>
      <c r="E14" s="40"/>
      <c r="F14" s="40"/>
    </row>
    <row r="15" spans="1:6" x14ac:dyDescent="0.3">
      <c r="A15" s="43" t="str">
        <f t="shared" si="0"/>
        <v>RED MOVIL</v>
      </c>
      <c r="B15" s="7" t="s">
        <v>473</v>
      </c>
      <c r="C15" s="40" t="s">
        <v>1145</v>
      </c>
      <c r="D15" s="40" t="s">
        <v>415</v>
      </c>
      <c r="E15" s="40"/>
      <c r="F15" s="40"/>
    </row>
    <row r="16" spans="1:6" x14ac:dyDescent="0.3">
      <c r="A16" s="43" t="str">
        <f t="shared" si="0"/>
        <v>RED MOVIL</v>
      </c>
      <c r="B16" s="7" t="s">
        <v>473</v>
      </c>
      <c r="C16" s="40" t="s">
        <v>1145</v>
      </c>
      <c r="D16" s="40" t="s">
        <v>424</v>
      </c>
      <c r="E16" s="40"/>
      <c r="F16" s="40"/>
    </row>
    <row r="17" spans="1:6" x14ac:dyDescent="0.3">
      <c r="A17" s="43" t="str">
        <f t="shared" si="0"/>
        <v>RED MOVIL</v>
      </c>
      <c r="B17" s="7" t="s">
        <v>473</v>
      </c>
      <c r="C17" s="40" t="s">
        <v>1145</v>
      </c>
      <c r="D17" s="40" t="s">
        <v>422</v>
      </c>
      <c r="E17" s="40"/>
      <c r="F17" s="40"/>
    </row>
    <row r="18" spans="1:6" x14ac:dyDescent="0.3">
      <c r="A18" s="43" t="str">
        <f t="shared" si="0"/>
        <v>RED MOVIL</v>
      </c>
      <c r="B18" s="7" t="s">
        <v>473</v>
      </c>
      <c r="C18" s="40" t="s">
        <v>1145</v>
      </c>
      <c r="D18" s="40" t="s">
        <v>425</v>
      </c>
      <c r="E18" s="40"/>
      <c r="F18" s="40"/>
    </row>
    <row r="19" spans="1:6" x14ac:dyDescent="0.3">
      <c r="A19" s="43" t="str">
        <f t="shared" si="0"/>
        <v>RED MOVIL</v>
      </c>
      <c r="B19" s="7" t="s">
        <v>473</v>
      </c>
      <c r="C19" s="40" t="s">
        <v>1145</v>
      </c>
      <c r="D19" s="40" t="s">
        <v>426</v>
      </c>
      <c r="E19" s="40"/>
      <c r="F19" s="40"/>
    </row>
    <row r="20" spans="1:6" x14ac:dyDescent="0.3">
      <c r="A20" s="43" t="str">
        <f t="shared" si="0"/>
        <v>RED MOVIL</v>
      </c>
      <c r="B20" s="7" t="s">
        <v>473</v>
      </c>
      <c r="C20" s="40" t="s">
        <v>1145</v>
      </c>
      <c r="D20" s="40" t="s">
        <v>423</v>
      </c>
      <c r="E20" s="40"/>
      <c r="F20" s="40"/>
    </row>
    <row r="21" spans="1:6" x14ac:dyDescent="0.3">
      <c r="A21" s="43" t="str">
        <f t="shared" si="0"/>
        <v>RED MOVIL</v>
      </c>
      <c r="B21" s="7" t="s">
        <v>473</v>
      </c>
      <c r="C21" s="40" t="s">
        <v>1145</v>
      </c>
      <c r="D21" s="40" t="s">
        <v>480</v>
      </c>
      <c r="E21" s="40"/>
      <c r="F21" s="40"/>
    </row>
    <row r="22" spans="1:6" x14ac:dyDescent="0.3">
      <c r="A22" s="42" t="s">
        <v>470</v>
      </c>
      <c r="B22" s="7" t="s">
        <v>473</v>
      </c>
      <c r="C22" s="40" t="s">
        <v>1145</v>
      </c>
      <c r="D22" s="40" t="s">
        <v>443</v>
      </c>
      <c r="E22" s="40"/>
      <c r="F22" s="40"/>
    </row>
    <row r="23" spans="1:6" x14ac:dyDescent="0.3">
      <c r="A23" s="43" t="str">
        <f t="shared" si="0"/>
        <v>RED ENLACES IX</v>
      </c>
      <c r="B23" s="7" t="s">
        <v>473</v>
      </c>
      <c r="C23" s="40" t="s">
        <v>1145</v>
      </c>
      <c r="D23" s="40" t="s">
        <v>442</v>
      </c>
      <c r="E23" s="40"/>
      <c r="F23" s="40"/>
    </row>
    <row r="24" spans="1:6" x14ac:dyDescent="0.3">
      <c r="A24" s="43" t="str">
        <f t="shared" si="0"/>
        <v>RED ENLACES IX</v>
      </c>
      <c r="B24" s="7" t="s">
        <v>368</v>
      </c>
      <c r="C24" s="40" t="s">
        <v>1147</v>
      </c>
      <c r="D24" s="40" t="s">
        <v>443</v>
      </c>
      <c r="E24" s="40" t="s">
        <v>442</v>
      </c>
      <c r="F24" s="40" t="str">
        <f>"Dimensionar"&amp;C24&amp;D24&amp;E24</f>
        <v>DimensionarENLACEPDIPDI3</v>
      </c>
    </row>
    <row r="25" spans="1:6" x14ac:dyDescent="0.3">
      <c r="A25" s="42" t="s">
        <v>477</v>
      </c>
      <c r="B25" s="7" t="s">
        <v>473</v>
      </c>
      <c r="C25" s="40" t="s">
        <v>1145</v>
      </c>
      <c r="D25" s="40" t="s">
        <v>443</v>
      </c>
      <c r="E25" s="40"/>
      <c r="F25" s="40"/>
    </row>
    <row r="26" spans="1:6" x14ac:dyDescent="0.3">
      <c r="A26" s="43" t="str">
        <f t="shared" si="0"/>
        <v>RED VOZ NACIONAL</v>
      </c>
      <c r="B26" s="7" t="s">
        <v>473</v>
      </c>
      <c r="C26" s="40" t="s">
        <v>1145</v>
      </c>
      <c r="D26" s="40" t="s">
        <v>433</v>
      </c>
      <c r="E26" s="40"/>
      <c r="F26" s="40"/>
    </row>
    <row r="27" spans="1:6" x14ac:dyDescent="0.3">
      <c r="A27" s="43" t="str">
        <f t="shared" si="0"/>
        <v>RED VOZ NACIONAL</v>
      </c>
      <c r="B27" s="7" t="s">
        <v>473</v>
      </c>
      <c r="C27" s="40" t="s">
        <v>1145</v>
      </c>
      <c r="D27" s="40" t="s">
        <v>384</v>
      </c>
      <c r="E27" s="40"/>
      <c r="F27" s="40"/>
    </row>
    <row r="28" spans="1:6" x14ac:dyDescent="0.3">
      <c r="A28" s="43" t="str">
        <f t="shared" si="0"/>
        <v>RED VOZ NACIONAL</v>
      </c>
      <c r="B28" s="7" t="s">
        <v>473</v>
      </c>
      <c r="C28" s="40" t="s">
        <v>1145</v>
      </c>
      <c r="D28" s="40" t="s">
        <v>416</v>
      </c>
      <c r="E28" s="40"/>
      <c r="F28" s="40"/>
    </row>
    <row r="29" spans="1:6" x14ac:dyDescent="0.3">
      <c r="A29" s="43" t="str">
        <f t="shared" si="0"/>
        <v>RED VOZ NACIONAL</v>
      </c>
      <c r="B29" s="7" t="s">
        <v>368</v>
      </c>
      <c r="C29" s="40" t="s">
        <v>1145</v>
      </c>
      <c r="D29" s="40" t="s">
        <v>391</v>
      </c>
      <c r="E29" s="40"/>
      <c r="F29" s="40" t="str">
        <f>"Dimensionar"&amp;C29&amp;D29&amp;E29</f>
        <v>DimensionarNODOMGWFijo</v>
      </c>
    </row>
    <row r="30" spans="1:6" x14ac:dyDescent="0.3">
      <c r="A30" s="43" t="str">
        <f t="shared" si="0"/>
        <v>RED VOZ NACIONAL</v>
      </c>
      <c r="B30" s="7" t="s">
        <v>368</v>
      </c>
      <c r="C30" s="40" t="s">
        <v>1145</v>
      </c>
      <c r="D30" s="40" t="s">
        <v>389</v>
      </c>
      <c r="E30" s="40"/>
      <c r="F30" s="40" t="str">
        <f>"Dimensionar"&amp;C30&amp;D30&amp;E30</f>
        <v>DimensionarNODOSSWFijo</v>
      </c>
    </row>
    <row r="31" spans="1:6" x14ac:dyDescent="0.3">
      <c r="A31" s="42" t="s">
        <v>487</v>
      </c>
      <c r="B31" s="7" t="s">
        <v>473</v>
      </c>
      <c r="C31" s="40" t="s">
        <v>1145</v>
      </c>
      <c r="D31" s="40" t="s">
        <v>384</v>
      </c>
      <c r="E31" s="40"/>
      <c r="F31" s="40"/>
    </row>
    <row r="32" spans="1:6" x14ac:dyDescent="0.3">
      <c r="A32" s="43" t="str">
        <f t="shared" si="0"/>
        <v>RED DATOS NACIONAL</v>
      </c>
      <c r="B32" s="7" t="s">
        <v>473</v>
      </c>
      <c r="C32" s="40" t="s">
        <v>1145</v>
      </c>
      <c r="D32" s="40" t="s">
        <v>480</v>
      </c>
      <c r="E32" s="40"/>
      <c r="F32" s="40"/>
    </row>
    <row r="33" spans="1:6" x14ac:dyDescent="0.3">
      <c r="A33" s="43" t="str">
        <f t="shared" si="0"/>
        <v>RED DATOS NACIONAL</v>
      </c>
      <c r="B33" s="7" t="s">
        <v>473</v>
      </c>
      <c r="C33" s="40" t="s">
        <v>1145</v>
      </c>
      <c r="D33" s="40" t="s">
        <v>485</v>
      </c>
      <c r="E33" s="40"/>
      <c r="F33" s="40"/>
    </row>
    <row r="34" spans="1:6" x14ac:dyDescent="0.3">
      <c r="A34" s="43" t="str">
        <f t="shared" si="0"/>
        <v>RED DATOS NACIONAL</v>
      </c>
      <c r="B34" s="7" t="s">
        <v>473</v>
      </c>
      <c r="C34" s="40" t="s">
        <v>1145</v>
      </c>
      <c r="D34" s="40" t="s">
        <v>387</v>
      </c>
      <c r="E34" s="40"/>
      <c r="F34" s="40"/>
    </row>
    <row r="35" spans="1:6" x14ac:dyDescent="0.3">
      <c r="A35" s="42" t="s">
        <v>494</v>
      </c>
      <c r="B35" s="7" t="s">
        <v>473</v>
      </c>
      <c r="C35" s="40" t="s">
        <v>1145</v>
      </c>
      <c r="D35" s="40" t="s">
        <v>384</v>
      </c>
      <c r="E35" s="40"/>
      <c r="F35" s="40"/>
    </row>
    <row r="36" spans="1:6" x14ac:dyDescent="0.3">
      <c r="A36" s="43" t="str">
        <f t="shared" si="0"/>
        <v>RED VIDEO NACIONAL</v>
      </c>
      <c r="B36" s="7" t="s">
        <v>473</v>
      </c>
      <c r="C36" s="40" t="s">
        <v>1145</v>
      </c>
      <c r="D36" s="40" t="s">
        <v>388</v>
      </c>
      <c r="E36" s="40"/>
      <c r="F36" s="40"/>
    </row>
    <row r="37" spans="1:6" x14ac:dyDescent="0.3">
      <c r="A37" s="42" t="s">
        <v>1380</v>
      </c>
      <c r="B37" s="7" t="s">
        <v>368</v>
      </c>
      <c r="C37" s="40" t="s">
        <v>1145</v>
      </c>
      <c r="D37" s="40" t="s">
        <v>1381</v>
      </c>
      <c r="E37" s="40"/>
      <c r="F37" s="40" t="s">
        <v>1742</v>
      </c>
    </row>
    <row r="38" spans="1:6" x14ac:dyDescent="0.3">
      <c r="A38" s="42" t="s">
        <v>1380</v>
      </c>
      <c r="B38" s="7" t="s">
        <v>368</v>
      </c>
      <c r="C38" s="40" t="s">
        <v>1145</v>
      </c>
      <c r="D38" s="40" t="s">
        <v>1381</v>
      </c>
      <c r="E38" s="40" t="s">
        <v>1786</v>
      </c>
      <c r="F38" s="40" t="s">
        <v>1784</v>
      </c>
    </row>
    <row r="39" spans="1:6" x14ac:dyDescent="0.3">
      <c r="A39" s="42" t="s">
        <v>1380</v>
      </c>
      <c r="B39" s="7" t="s">
        <v>368</v>
      </c>
      <c r="C39" s="40" t="s">
        <v>1145</v>
      </c>
      <c r="D39" s="40" t="s">
        <v>1381</v>
      </c>
      <c r="E39" s="40" t="s">
        <v>1804</v>
      </c>
      <c r="F39" s="40" t="s">
        <v>1785</v>
      </c>
    </row>
    <row r="40" spans="1:6" x14ac:dyDescent="0.3">
      <c r="A40" s="42" t="s">
        <v>1380</v>
      </c>
      <c r="B40" s="7" t="s">
        <v>368</v>
      </c>
      <c r="C40" s="40" t="s">
        <v>1145</v>
      </c>
      <c r="D40" s="40" t="s">
        <v>1845</v>
      </c>
      <c r="E40" s="40"/>
      <c r="F40" s="40" t="s">
        <v>1844</v>
      </c>
    </row>
    <row r="41" spans="1:6" ht="43.2" x14ac:dyDescent="0.3">
      <c r="A41" s="42" t="s">
        <v>1380</v>
      </c>
      <c r="B41" s="7" t="s">
        <v>368</v>
      </c>
      <c r="C41" s="40" t="s">
        <v>1145</v>
      </c>
      <c r="D41" s="40" t="s">
        <v>1857</v>
      </c>
      <c r="E41" s="40" t="s">
        <v>1896</v>
      </c>
      <c r="F41" s="40" t="s">
        <v>1852</v>
      </c>
    </row>
    <row r="42" spans="1:6" ht="43.2" x14ac:dyDescent="0.3">
      <c r="A42" s="42" t="s">
        <v>1380</v>
      </c>
      <c r="B42" s="7" t="s">
        <v>368</v>
      </c>
      <c r="C42" s="40" t="s">
        <v>1145</v>
      </c>
      <c r="D42" s="40" t="s">
        <v>1867</v>
      </c>
      <c r="E42" s="40" t="s">
        <v>1896</v>
      </c>
      <c r="F42" s="40" t="s">
        <v>1868</v>
      </c>
    </row>
    <row r="43" spans="1:6" x14ac:dyDescent="0.3">
      <c r="A43" s="42" t="s">
        <v>1380</v>
      </c>
      <c r="B43" s="7" t="s">
        <v>368</v>
      </c>
      <c r="C43" s="40" t="s">
        <v>1147</v>
      </c>
      <c r="D43" s="40" t="s">
        <v>1877</v>
      </c>
      <c r="E43" s="40" t="s">
        <v>1877</v>
      </c>
      <c r="F43" s="40" t="s">
        <v>1878</v>
      </c>
    </row>
  </sheetData>
  <conditionalFormatting sqref="B2:F37">
    <cfRule type="expression" dxfId="110" priority="9">
      <formula>IF($B2="SI",0,1)</formula>
    </cfRule>
  </conditionalFormatting>
  <conditionalFormatting sqref="B38:F38">
    <cfRule type="expression" dxfId="109" priority="8">
      <formula>IF($B38="SI",0,1)</formula>
    </cfRule>
  </conditionalFormatting>
  <conditionalFormatting sqref="B39:D39 F39">
    <cfRule type="expression" dxfId="108" priority="7">
      <formula>IF($B39="SI",0,1)</formula>
    </cfRule>
  </conditionalFormatting>
  <conditionalFormatting sqref="E39">
    <cfRule type="expression" dxfId="107" priority="6">
      <formula>IF($B39="SI",0,1)</formula>
    </cfRule>
  </conditionalFormatting>
  <conditionalFormatting sqref="B40:F40">
    <cfRule type="expression" dxfId="106" priority="5">
      <formula>IF($B40="SI",0,1)</formula>
    </cfRule>
  </conditionalFormatting>
  <conditionalFormatting sqref="B41:D41 F41">
    <cfRule type="expression" dxfId="105" priority="4">
      <formula>IF($B41="SI",0,1)</formula>
    </cfRule>
  </conditionalFormatting>
  <conditionalFormatting sqref="B42:F42">
    <cfRule type="expression" dxfId="104" priority="3">
      <formula>IF($B42="SI",0,1)</formula>
    </cfRule>
  </conditionalFormatting>
  <conditionalFormatting sqref="B43:F43">
    <cfRule type="expression" dxfId="103" priority="2">
      <formula>IF($B43="SI",0,1)</formula>
    </cfRule>
  </conditionalFormatting>
  <conditionalFormatting sqref="E41">
    <cfRule type="expression" dxfId="102" priority="1">
      <formula>IF($B41="SI",0,1)</formula>
    </cfRule>
  </conditionalFormatting>
  <dataValidations count="2">
    <dataValidation type="list" allowBlank="1" showInputMessage="1" showErrorMessage="1" sqref="C2:C43">
      <formula1>"NODO,ENLACE"</formula1>
    </dataValidation>
    <dataValidation type="list" allowBlank="1" showInputMessage="1" showErrorMessage="1" sqref="B2:B43">
      <formula1>"SI,NO"</formula1>
    </dataValidation>
  </dataValidations>
  <pageMargins left="0.7" right="0.7" top="0.75" bottom="0.75" header="0.3" footer="0.3"/>
  <pageSetup paperSize="9" orientation="portrait" horizontalDpi="0"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R446"/>
  <sheetViews>
    <sheetView zoomScale="80" zoomScaleNormal="80" workbookViewId="0">
      <pane xSplit="1" ySplit="1" topLeftCell="B2" activePane="bottomRight" state="frozen"/>
      <selection pane="topRight" activeCell="B1" sqref="B1"/>
      <selection pane="bottomLeft" activeCell="A2" sqref="A2"/>
      <selection pane="bottomRight" activeCell="B2" sqref="B2"/>
    </sheetView>
  </sheetViews>
  <sheetFormatPr baseColWidth="10" defaultRowHeight="14.4" x14ac:dyDescent="0.3"/>
  <cols>
    <col min="1" max="1" width="39.44140625" style="131" customWidth="1"/>
    <col min="2" max="2" width="12.33203125" style="131" customWidth="1"/>
    <col min="3" max="3" width="45.5546875" style="131" customWidth="1"/>
    <col min="4" max="4" width="23.5546875" style="131" customWidth="1"/>
    <col min="5" max="5" width="27" style="131" customWidth="1"/>
    <col min="6" max="6" width="22.6640625" style="131" customWidth="1"/>
    <col min="7" max="7" width="15.109375" style="131" customWidth="1"/>
    <col min="8" max="8" width="50.109375" style="131" customWidth="1"/>
    <col min="9" max="10" width="23.5546875" style="131" customWidth="1"/>
    <col min="11" max="11" width="13.44140625" style="131" customWidth="1"/>
    <col min="12" max="12" width="15.33203125" style="131" customWidth="1"/>
    <col min="13" max="13" width="11.5546875" style="131"/>
    <col min="14" max="14" width="13.44140625" style="131" customWidth="1"/>
    <col min="15" max="15" width="11.5546875" style="131"/>
    <col min="16" max="16" width="21.33203125" style="131" customWidth="1"/>
    <col min="17" max="17" width="25" style="131" customWidth="1"/>
    <col min="18" max="16384" width="11.5546875" style="131"/>
  </cols>
  <sheetData>
    <row r="1" spans="1:18" ht="57.6" x14ac:dyDescent="0.3">
      <c r="A1" s="128" t="s">
        <v>1096</v>
      </c>
      <c r="B1" s="128" t="s">
        <v>1130</v>
      </c>
      <c r="C1" s="128" t="s">
        <v>1092</v>
      </c>
      <c r="D1" s="128" t="s">
        <v>1097</v>
      </c>
      <c r="E1" s="128" t="s">
        <v>1150</v>
      </c>
      <c r="F1" s="129" t="s">
        <v>1176</v>
      </c>
      <c r="G1" s="128" t="s">
        <v>1095</v>
      </c>
      <c r="H1" s="128" t="s">
        <v>1094</v>
      </c>
      <c r="I1" s="128" t="s">
        <v>1093</v>
      </c>
      <c r="J1" s="128" t="s">
        <v>1211</v>
      </c>
      <c r="K1" s="128" t="s">
        <v>1091</v>
      </c>
      <c r="L1" s="128" t="s">
        <v>1090</v>
      </c>
      <c r="M1" s="128" t="s">
        <v>1089</v>
      </c>
      <c r="N1" s="128" t="s">
        <v>1088</v>
      </c>
      <c r="O1" s="128" t="s">
        <v>1087</v>
      </c>
      <c r="P1" s="128" t="s">
        <v>1086</v>
      </c>
      <c r="Q1" s="128" t="s">
        <v>1687</v>
      </c>
      <c r="R1" s="130" t="s">
        <v>1735</v>
      </c>
    </row>
    <row r="2" spans="1:18" ht="28.8" x14ac:dyDescent="0.3">
      <c r="A2" s="132" t="s">
        <v>523</v>
      </c>
      <c r="B2" s="132" t="s">
        <v>368</v>
      </c>
      <c r="C2" s="132" t="s">
        <v>1149</v>
      </c>
      <c r="D2" s="132" t="s">
        <v>76</v>
      </c>
      <c r="E2" s="132" t="s">
        <v>76</v>
      </c>
      <c r="F2" s="132"/>
      <c r="G2" s="132" t="s">
        <v>523</v>
      </c>
      <c r="H2" s="132" t="s">
        <v>76</v>
      </c>
      <c r="I2" s="132" t="s">
        <v>523</v>
      </c>
      <c r="J2" s="132" t="s">
        <v>498</v>
      </c>
      <c r="K2" s="133">
        <v>0</v>
      </c>
      <c r="L2" s="133">
        <v>0</v>
      </c>
      <c r="M2" s="133">
        <v>20</v>
      </c>
      <c r="N2" s="134">
        <f>+PARAMETROS!$B$25/(1-((1+PARAMETROS!$B$25)^-M2))</f>
        <v>0.11426912858343082</v>
      </c>
      <c r="O2" s="135">
        <f>+K2*N2</f>
        <v>0</v>
      </c>
      <c r="P2" s="136" t="s">
        <v>1098</v>
      </c>
      <c r="Q2" s="132" t="s">
        <v>1688</v>
      </c>
      <c r="R2" s="137" t="s">
        <v>368</v>
      </c>
    </row>
    <row r="3" spans="1:18" ht="28.8" x14ac:dyDescent="0.3">
      <c r="A3" s="132" t="s">
        <v>524</v>
      </c>
      <c r="B3" s="132" t="s">
        <v>368</v>
      </c>
      <c r="C3" s="132" t="s">
        <v>528</v>
      </c>
      <c r="D3" s="132" t="s">
        <v>76</v>
      </c>
      <c r="E3" s="132" t="s">
        <v>526</v>
      </c>
      <c r="F3" s="138" t="s">
        <v>2104</v>
      </c>
      <c r="G3" s="132" t="s">
        <v>525</v>
      </c>
      <c r="H3" s="132" t="s">
        <v>76</v>
      </c>
      <c r="I3" s="132" t="s">
        <v>527</v>
      </c>
      <c r="J3" s="132" t="s">
        <v>1210</v>
      </c>
      <c r="K3" s="133">
        <v>0</v>
      </c>
      <c r="L3" s="133">
        <v>0</v>
      </c>
      <c r="M3" s="133">
        <v>10</v>
      </c>
      <c r="N3" s="134">
        <f>+PARAMETROS!$B$25/(1-((1+PARAMETROS!$B$25)^-M3))</f>
        <v>0.15995936171051484</v>
      </c>
      <c r="O3" s="135">
        <f t="shared" ref="O3:O33" si="0">+K3*N3</f>
        <v>0</v>
      </c>
      <c r="P3" s="136" t="s">
        <v>1098</v>
      </c>
      <c r="Q3" s="132" t="s">
        <v>1101</v>
      </c>
      <c r="R3" s="137" t="s">
        <v>368</v>
      </c>
    </row>
    <row r="4" spans="1:18" ht="28.8" x14ac:dyDescent="0.3">
      <c r="A4" s="132" t="s">
        <v>529</v>
      </c>
      <c r="B4" s="136" t="str">
        <f>+$B$3</f>
        <v>SI</v>
      </c>
      <c r="C4" s="132" t="s">
        <v>530</v>
      </c>
      <c r="D4" s="132" t="s">
        <v>524</v>
      </c>
      <c r="E4" s="132" t="s">
        <v>76</v>
      </c>
      <c r="F4" s="132"/>
      <c r="G4" s="132" t="s">
        <v>76</v>
      </c>
      <c r="H4" s="132" t="s">
        <v>76</v>
      </c>
      <c r="I4" s="132" t="s">
        <v>527</v>
      </c>
      <c r="J4" s="132" t="s">
        <v>1210</v>
      </c>
      <c r="K4" s="133">
        <v>0</v>
      </c>
      <c r="L4" s="133">
        <v>0</v>
      </c>
      <c r="M4" s="133">
        <v>10</v>
      </c>
      <c r="N4" s="134">
        <f>+PARAMETROS!$B$25/(1-((1+PARAMETROS!$B$25)^-M4))</f>
        <v>0.15995936171051484</v>
      </c>
      <c r="O4" s="135">
        <f t="shared" si="0"/>
        <v>0</v>
      </c>
      <c r="P4" s="136" t="s">
        <v>1098</v>
      </c>
      <c r="Q4" s="132" t="s">
        <v>1101</v>
      </c>
      <c r="R4" s="137" t="s">
        <v>368</v>
      </c>
    </row>
    <row r="5" spans="1:18" x14ac:dyDescent="0.3">
      <c r="A5" s="132" t="s">
        <v>531</v>
      </c>
      <c r="B5" s="136" t="str">
        <f t="shared" ref="B5:B68" si="1">+$B$3</f>
        <v>SI</v>
      </c>
      <c r="C5" s="132" t="s">
        <v>76</v>
      </c>
      <c r="D5" s="132" t="s">
        <v>529</v>
      </c>
      <c r="E5" s="132" t="s">
        <v>76</v>
      </c>
      <c r="F5" s="132"/>
      <c r="G5" s="132" t="s">
        <v>76</v>
      </c>
      <c r="H5" s="132" t="s">
        <v>76</v>
      </c>
      <c r="I5" s="132" t="s">
        <v>527</v>
      </c>
      <c r="J5" s="132" t="s">
        <v>1210</v>
      </c>
      <c r="K5" s="133">
        <v>0</v>
      </c>
      <c r="L5" s="133">
        <v>0</v>
      </c>
      <c r="M5" s="133">
        <v>10</v>
      </c>
      <c r="N5" s="134">
        <f>+PARAMETROS!$B$25/(1-((1+PARAMETROS!$B$25)^-M5))</f>
        <v>0.15995936171051484</v>
      </c>
      <c r="O5" s="135">
        <f t="shared" si="0"/>
        <v>0</v>
      </c>
      <c r="P5" s="136" t="s">
        <v>1098</v>
      </c>
      <c r="Q5" s="132" t="s">
        <v>1101</v>
      </c>
      <c r="R5" s="137" t="s">
        <v>368</v>
      </c>
    </row>
    <row r="6" spans="1:18" ht="28.8" x14ac:dyDescent="0.3">
      <c r="A6" s="132" t="s">
        <v>532</v>
      </c>
      <c r="B6" s="136" t="str">
        <f t="shared" si="1"/>
        <v>SI</v>
      </c>
      <c r="C6" s="132" t="s">
        <v>533</v>
      </c>
      <c r="D6" s="132" t="s">
        <v>531</v>
      </c>
      <c r="E6" s="132" t="s">
        <v>76</v>
      </c>
      <c r="F6" s="132"/>
      <c r="G6" s="132" t="s">
        <v>76</v>
      </c>
      <c r="H6" s="132" t="s">
        <v>76</v>
      </c>
      <c r="I6" s="132" t="s">
        <v>1220</v>
      </c>
      <c r="J6" s="132" t="s">
        <v>1212</v>
      </c>
      <c r="K6" s="133">
        <v>172.38834125066464</v>
      </c>
      <c r="L6" s="133">
        <v>0</v>
      </c>
      <c r="M6" s="133">
        <v>10</v>
      </c>
      <c r="N6" s="134">
        <f>+PARAMETROS!$B$25/(1-((1+PARAMETROS!$B$25)^-M6))</f>
        <v>0.15995936171051484</v>
      </c>
      <c r="O6" s="135">
        <f t="shared" si="0"/>
        <v>27.575129032790731</v>
      </c>
      <c r="P6" s="136" t="s">
        <v>1098</v>
      </c>
      <c r="Q6" s="132" t="s">
        <v>1101</v>
      </c>
      <c r="R6" s="137" t="s">
        <v>368</v>
      </c>
    </row>
    <row r="7" spans="1:18" ht="28.8" x14ac:dyDescent="0.3">
      <c r="A7" s="132" t="s">
        <v>534</v>
      </c>
      <c r="B7" s="136" t="str">
        <f t="shared" si="1"/>
        <v>SI</v>
      </c>
      <c r="C7" s="132" t="s">
        <v>535</v>
      </c>
      <c r="D7" s="132" t="s">
        <v>531</v>
      </c>
      <c r="E7" s="132" t="s">
        <v>76</v>
      </c>
      <c r="F7" s="132"/>
      <c r="G7" s="132" t="s">
        <v>76</v>
      </c>
      <c r="H7" s="132" t="s">
        <v>76</v>
      </c>
      <c r="I7" s="132" t="s">
        <v>1220</v>
      </c>
      <c r="J7" s="132" t="s">
        <v>1212</v>
      </c>
      <c r="K7" s="133">
        <v>0</v>
      </c>
      <c r="L7" s="133">
        <v>0</v>
      </c>
      <c r="M7" s="133">
        <v>10</v>
      </c>
      <c r="N7" s="134">
        <f>+PARAMETROS!$B$25/(1-((1+PARAMETROS!$B$25)^-M7))</f>
        <v>0.15995936171051484</v>
      </c>
      <c r="O7" s="135">
        <f t="shared" si="0"/>
        <v>0</v>
      </c>
      <c r="P7" s="136" t="s">
        <v>1098</v>
      </c>
      <c r="Q7" s="132" t="s">
        <v>1101</v>
      </c>
      <c r="R7" s="137" t="s">
        <v>368</v>
      </c>
    </row>
    <row r="8" spans="1:18" ht="28.8" x14ac:dyDescent="0.3">
      <c r="A8" s="132" t="s">
        <v>536</v>
      </c>
      <c r="B8" s="136" t="str">
        <f t="shared" si="1"/>
        <v>SI</v>
      </c>
      <c r="C8" s="132" t="s">
        <v>537</v>
      </c>
      <c r="D8" s="132" t="s">
        <v>531</v>
      </c>
      <c r="E8" s="132" t="s">
        <v>76</v>
      </c>
      <c r="F8" s="132"/>
      <c r="G8" s="132" t="s">
        <v>76</v>
      </c>
      <c r="H8" s="132" t="s">
        <v>76</v>
      </c>
      <c r="I8" s="132" t="s">
        <v>1220</v>
      </c>
      <c r="J8" s="132" t="s">
        <v>1212</v>
      </c>
      <c r="K8" s="133">
        <v>3235.6309128525004</v>
      </c>
      <c r="L8" s="133">
        <v>0</v>
      </c>
      <c r="M8" s="133">
        <v>10</v>
      </c>
      <c r="N8" s="134">
        <f>+PARAMETROS!$B$25/(1-((1+PARAMETROS!$B$25)^-M8))</f>
        <v>0.15995936171051484</v>
      </c>
      <c r="O8" s="135">
        <f t="shared" si="0"/>
        <v>517.56945555069638</v>
      </c>
      <c r="P8" s="136" t="s">
        <v>1098</v>
      </c>
      <c r="Q8" s="132" t="s">
        <v>1101</v>
      </c>
      <c r="R8" s="137" t="s">
        <v>368</v>
      </c>
    </row>
    <row r="9" spans="1:18" ht="28.8" x14ac:dyDescent="0.3">
      <c r="A9" s="132" t="s">
        <v>538</v>
      </c>
      <c r="B9" s="136" t="str">
        <f t="shared" si="1"/>
        <v>SI</v>
      </c>
      <c r="C9" s="132" t="s">
        <v>539</v>
      </c>
      <c r="D9" s="132" t="s">
        <v>531</v>
      </c>
      <c r="E9" s="132" t="s">
        <v>76</v>
      </c>
      <c r="F9" s="132"/>
      <c r="G9" s="132" t="s">
        <v>76</v>
      </c>
      <c r="H9" s="132" t="s">
        <v>76</v>
      </c>
      <c r="I9" s="132" t="s">
        <v>1220</v>
      </c>
      <c r="J9" s="132" t="s">
        <v>1212</v>
      </c>
      <c r="K9" s="133">
        <v>5474.8929414297872</v>
      </c>
      <c r="L9" s="133">
        <v>0</v>
      </c>
      <c r="M9" s="133">
        <v>10</v>
      </c>
      <c r="N9" s="134">
        <f>+PARAMETROS!$B$25/(1-((1+PARAMETROS!$B$25)^-M9))</f>
        <v>0.15995936171051484</v>
      </c>
      <c r="O9" s="135">
        <f t="shared" si="0"/>
        <v>875.76038034451187</v>
      </c>
      <c r="P9" s="136" t="s">
        <v>1098</v>
      </c>
      <c r="Q9" s="132" t="s">
        <v>1101</v>
      </c>
      <c r="R9" s="137" t="s">
        <v>368</v>
      </c>
    </row>
    <row r="10" spans="1:18" ht="28.8" x14ac:dyDescent="0.3">
      <c r="A10" s="132" t="s">
        <v>540</v>
      </c>
      <c r="B10" s="136" t="str">
        <f t="shared" si="1"/>
        <v>SI</v>
      </c>
      <c r="C10" s="132" t="s">
        <v>541</v>
      </c>
      <c r="D10" s="132" t="s">
        <v>531</v>
      </c>
      <c r="E10" s="132" t="s">
        <v>76</v>
      </c>
      <c r="F10" s="132"/>
      <c r="G10" s="132" t="s">
        <v>76</v>
      </c>
      <c r="H10" s="132" t="s">
        <v>76</v>
      </c>
      <c r="I10" s="132" t="s">
        <v>1220</v>
      </c>
      <c r="J10" s="132" t="s">
        <v>1212</v>
      </c>
      <c r="K10" s="133">
        <v>2889.9610265104943</v>
      </c>
      <c r="L10" s="133">
        <v>0</v>
      </c>
      <c r="M10" s="133">
        <v>10</v>
      </c>
      <c r="N10" s="134">
        <f>+PARAMETROS!$B$25/(1-((1+PARAMETROS!$B$25)^-M10))</f>
        <v>0.15995936171051484</v>
      </c>
      <c r="O10" s="135">
        <f t="shared" si="0"/>
        <v>462.27632116888293</v>
      </c>
      <c r="P10" s="136" t="s">
        <v>1098</v>
      </c>
      <c r="Q10" s="132" t="s">
        <v>1101</v>
      </c>
      <c r="R10" s="137" t="s">
        <v>368</v>
      </c>
    </row>
    <row r="11" spans="1:18" ht="28.8" x14ac:dyDescent="0.3">
      <c r="A11" s="132" t="s">
        <v>542</v>
      </c>
      <c r="B11" s="136" t="str">
        <f t="shared" si="1"/>
        <v>SI</v>
      </c>
      <c r="C11" s="132" t="s">
        <v>543</v>
      </c>
      <c r="D11" s="132" t="s">
        <v>531</v>
      </c>
      <c r="E11" s="132" t="s">
        <v>76</v>
      </c>
      <c r="F11" s="132"/>
      <c r="G11" s="132" t="s">
        <v>76</v>
      </c>
      <c r="H11" s="132" t="s">
        <v>76</v>
      </c>
      <c r="I11" s="132" t="s">
        <v>1220</v>
      </c>
      <c r="J11" s="132" t="s">
        <v>1212</v>
      </c>
      <c r="K11" s="133">
        <v>3161.0483921559694</v>
      </c>
      <c r="L11" s="133">
        <v>0</v>
      </c>
      <c r="M11" s="133">
        <v>10</v>
      </c>
      <c r="N11" s="134">
        <f>+PARAMETROS!$B$25/(1-((1+PARAMETROS!$B$25)^-M11))</f>
        <v>0.15995936171051484</v>
      </c>
      <c r="O11" s="135">
        <f t="shared" si="0"/>
        <v>505.63928314531807</v>
      </c>
      <c r="P11" s="136" t="s">
        <v>1098</v>
      </c>
      <c r="Q11" s="132" t="s">
        <v>1101</v>
      </c>
      <c r="R11" s="137" t="s">
        <v>368</v>
      </c>
    </row>
    <row r="12" spans="1:18" ht="28.8" x14ac:dyDescent="0.3">
      <c r="A12" s="132" t="s">
        <v>544</v>
      </c>
      <c r="B12" s="136" t="str">
        <f t="shared" si="1"/>
        <v>SI</v>
      </c>
      <c r="C12" s="132" t="s">
        <v>545</v>
      </c>
      <c r="D12" s="132" t="s">
        <v>531</v>
      </c>
      <c r="E12" s="132" t="s">
        <v>76</v>
      </c>
      <c r="F12" s="132"/>
      <c r="G12" s="132" t="s">
        <v>76</v>
      </c>
      <c r="H12" s="132" t="s">
        <v>76</v>
      </c>
      <c r="I12" s="132" t="s">
        <v>1220</v>
      </c>
      <c r="J12" s="132" t="s">
        <v>1212</v>
      </c>
      <c r="K12" s="133">
        <v>0</v>
      </c>
      <c r="L12" s="133">
        <v>0</v>
      </c>
      <c r="M12" s="133">
        <v>10</v>
      </c>
      <c r="N12" s="134">
        <f>+PARAMETROS!$B$25/(1-((1+PARAMETROS!$B$25)^-M12))</f>
        <v>0.15995936171051484</v>
      </c>
      <c r="O12" s="135">
        <f t="shared" si="0"/>
        <v>0</v>
      </c>
      <c r="P12" s="136" t="s">
        <v>1098</v>
      </c>
      <c r="Q12" s="132" t="s">
        <v>1101</v>
      </c>
      <c r="R12" s="137" t="s">
        <v>368</v>
      </c>
    </row>
    <row r="13" spans="1:18" ht="28.8" x14ac:dyDescent="0.3">
      <c r="A13" s="132" t="s">
        <v>546</v>
      </c>
      <c r="B13" s="136" t="str">
        <f t="shared" si="1"/>
        <v>SI</v>
      </c>
      <c r="C13" s="132" t="s">
        <v>547</v>
      </c>
      <c r="D13" s="132" t="s">
        <v>531</v>
      </c>
      <c r="E13" s="132" t="s">
        <v>76</v>
      </c>
      <c r="F13" s="132"/>
      <c r="G13" s="132" t="s">
        <v>76</v>
      </c>
      <c r="H13" s="132" t="s">
        <v>76</v>
      </c>
      <c r="I13" s="132" t="s">
        <v>1223</v>
      </c>
      <c r="J13" s="132" t="s">
        <v>1212</v>
      </c>
      <c r="K13" s="133">
        <v>245.18445426584165</v>
      </c>
      <c r="L13" s="133">
        <v>0</v>
      </c>
      <c r="M13" s="133">
        <v>10</v>
      </c>
      <c r="N13" s="134">
        <f>+PARAMETROS!$B$25/(1-((1+PARAMETROS!$B$25)^-M13))</f>
        <v>0.15995936171051484</v>
      </c>
      <c r="O13" s="135">
        <f t="shared" si="0"/>
        <v>39.219548805704946</v>
      </c>
      <c r="P13" s="136" t="s">
        <v>1098</v>
      </c>
      <c r="Q13" s="132" t="s">
        <v>1101</v>
      </c>
      <c r="R13" s="137" t="s">
        <v>368</v>
      </c>
    </row>
    <row r="14" spans="1:18" ht="28.8" x14ac:dyDescent="0.3">
      <c r="A14" s="132" t="s">
        <v>548</v>
      </c>
      <c r="B14" s="136" t="str">
        <f t="shared" si="1"/>
        <v>SI</v>
      </c>
      <c r="C14" s="132" t="s">
        <v>549</v>
      </c>
      <c r="D14" s="132" t="s">
        <v>531</v>
      </c>
      <c r="E14" s="132" t="s">
        <v>76</v>
      </c>
      <c r="F14" s="132"/>
      <c r="G14" s="132" t="s">
        <v>76</v>
      </c>
      <c r="H14" s="132" t="s">
        <v>76</v>
      </c>
      <c r="I14" s="132" t="s">
        <v>1223</v>
      </c>
      <c r="J14" s="132" t="s">
        <v>1212</v>
      </c>
      <c r="K14" s="133">
        <v>1320.1552765206338</v>
      </c>
      <c r="L14" s="133">
        <v>0</v>
      </c>
      <c r="M14" s="133">
        <v>10</v>
      </c>
      <c r="N14" s="134">
        <f>+PARAMETROS!$B$25/(1-((1+PARAMETROS!$B$25)^-M14))</f>
        <v>0.15995936171051484</v>
      </c>
      <c r="O14" s="135">
        <f t="shared" si="0"/>
        <v>211.17119539100881</v>
      </c>
      <c r="P14" s="136" t="s">
        <v>1098</v>
      </c>
      <c r="Q14" s="132" t="s">
        <v>1101</v>
      </c>
      <c r="R14" s="137" t="s">
        <v>368</v>
      </c>
    </row>
    <row r="15" spans="1:18" ht="28.8" x14ac:dyDescent="0.3">
      <c r="A15" s="132" t="s">
        <v>550</v>
      </c>
      <c r="B15" s="136" t="str">
        <f t="shared" si="1"/>
        <v>SI</v>
      </c>
      <c r="C15" s="132" t="s">
        <v>551</v>
      </c>
      <c r="D15" s="132" t="s">
        <v>531</v>
      </c>
      <c r="E15" s="132" t="s">
        <v>76</v>
      </c>
      <c r="F15" s="132"/>
      <c r="G15" s="132" t="s">
        <v>76</v>
      </c>
      <c r="H15" s="132" t="s">
        <v>76</v>
      </c>
      <c r="I15" s="132" t="s">
        <v>1220</v>
      </c>
      <c r="J15" s="132" t="s">
        <v>1212</v>
      </c>
      <c r="K15" s="133">
        <v>0</v>
      </c>
      <c r="L15" s="133">
        <v>0</v>
      </c>
      <c r="M15" s="133">
        <v>10</v>
      </c>
      <c r="N15" s="134">
        <f>+PARAMETROS!$B$25/(1-((1+PARAMETROS!$B$25)^-M15))</f>
        <v>0.15995936171051484</v>
      </c>
      <c r="O15" s="135">
        <f t="shared" si="0"/>
        <v>0</v>
      </c>
      <c r="P15" s="136" t="s">
        <v>1098</v>
      </c>
      <c r="Q15" s="132" t="s">
        <v>1101</v>
      </c>
      <c r="R15" s="137" t="s">
        <v>368</v>
      </c>
    </row>
    <row r="16" spans="1:18" ht="28.8" x14ac:dyDescent="0.3">
      <c r="A16" s="132" t="s">
        <v>552</v>
      </c>
      <c r="B16" s="136" t="str">
        <f t="shared" si="1"/>
        <v>SI</v>
      </c>
      <c r="C16" s="132" t="s">
        <v>553</v>
      </c>
      <c r="D16" s="132" t="s">
        <v>531</v>
      </c>
      <c r="E16" s="132" t="s">
        <v>76</v>
      </c>
      <c r="F16" s="132"/>
      <c r="G16" s="132" t="s">
        <v>76</v>
      </c>
      <c r="H16" s="132" t="s">
        <v>76</v>
      </c>
      <c r="I16" s="132" t="s">
        <v>1220</v>
      </c>
      <c r="J16" s="132" t="s">
        <v>1212</v>
      </c>
      <c r="K16" s="133">
        <v>0</v>
      </c>
      <c r="L16" s="133">
        <v>0</v>
      </c>
      <c r="M16" s="133">
        <v>10</v>
      </c>
      <c r="N16" s="134">
        <f>+PARAMETROS!$B$25/(1-((1+PARAMETROS!$B$25)^-M16))</f>
        <v>0.15995936171051484</v>
      </c>
      <c r="O16" s="135">
        <f t="shared" si="0"/>
        <v>0</v>
      </c>
      <c r="P16" s="136" t="s">
        <v>1098</v>
      </c>
      <c r="Q16" s="132" t="s">
        <v>1101</v>
      </c>
      <c r="R16" s="137" t="s">
        <v>368</v>
      </c>
    </row>
    <row r="17" spans="1:18" ht="28.8" x14ac:dyDescent="0.3">
      <c r="A17" s="132" t="s">
        <v>554</v>
      </c>
      <c r="B17" s="136" t="str">
        <f t="shared" si="1"/>
        <v>SI</v>
      </c>
      <c r="C17" s="132" t="s">
        <v>555</v>
      </c>
      <c r="D17" s="132" t="s">
        <v>531</v>
      </c>
      <c r="E17" s="132" t="s">
        <v>76</v>
      </c>
      <c r="F17" s="132"/>
      <c r="G17" s="132" t="s">
        <v>76</v>
      </c>
      <c r="H17" s="132" t="s">
        <v>76</v>
      </c>
      <c r="I17" s="132" t="s">
        <v>1220</v>
      </c>
      <c r="J17" s="132" t="s">
        <v>1212</v>
      </c>
      <c r="K17" s="133">
        <v>2380.3882354042548</v>
      </c>
      <c r="L17" s="133">
        <v>0</v>
      </c>
      <c r="M17" s="133">
        <v>10</v>
      </c>
      <c r="N17" s="134">
        <f>+PARAMETROS!$B$25/(1-((1+PARAMETROS!$B$25)^-M17))</f>
        <v>0.15995936171051484</v>
      </c>
      <c r="O17" s="135">
        <f t="shared" si="0"/>
        <v>380.76538275848333</v>
      </c>
      <c r="P17" s="136" t="s">
        <v>1098</v>
      </c>
      <c r="Q17" s="132" t="s">
        <v>1101</v>
      </c>
      <c r="R17" s="137" t="s">
        <v>368</v>
      </c>
    </row>
    <row r="18" spans="1:18" ht="28.8" x14ac:dyDescent="0.3">
      <c r="A18" s="132" t="s">
        <v>556</v>
      </c>
      <c r="B18" s="136" t="str">
        <f t="shared" si="1"/>
        <v>SI</v>
      </c>
      <c r="C18" s="132" t="s">
        <v>557</v>
      </c>
      <c r="D18" s="132" t="s">
        <v>531</v>
      </c>
      <c r="E18" s="132" t="s">
        <v>76</v>
      </c>
      <c r="F18" s="132"/>
      <c r="G18" s="132" t="s">
        <v>76</v>
      </c>
      <c r="H18" s="132" t="s">
        <v>76</v>
      </c>
      <c r="I18" s="132" t="s">
        <v>1220</v>
      </c>
      <c r="J18" s="132" t="s">
        <v>1212</v>
      </c>
      <c r="K18" s="133">
        <v>2075.359123813053</v>
      </c>
      <c r="L18" s="133">
        <v>0</v>
      </c>
      <c r="M18" s="133">
        <v>10</v>
      </c>
      <c r="N18" s="134">
        <f>+PARAMETROS!$B$25/(1-((1+PARAMETROS!$B$25)^-M18))</f>
        <v>0.15995936171051484</v>
      </c>
      <c r="O18" s="135">
        <f t="shared" si="0"/>
        <v>331.97312076522928</v>
      </c>
      <c r="P18" s="136" t="s">
        <v>1098</v>
      </c>
      <c r="Q18" s="132" t="s">
        <v>1101</v>
      </c>
      <c r="R18" s="137" t="s">
        <v>368</v>
      </c>
    </row>
    <row r="19" spans="1:18" ht="28.8" x14ac:dyDescent="0.3">
      <c r="A19" s="132" t="s">
        <v>558</v>
      </c>
      <c r="B19" s="136" t="str">
        <f t="shared" si="1"/>
        <v>SI</v>
      </c>
      <c r="C19" s="132" t="s">
        <v>557</v>
      </c>
      <c r="D19" s="132" t="s">
        <v>531</v>
      </c>
      <c r="E19" s="132" t="s">
        <v>76</v>
      </c>
      <c r="F19" s="132"/>
      <c r="G19" s="132" t="s">
        <v>76</v>
      </c>
      <c r="H19" s="132" t="s">
        <v>76</v>
      </c>
      <c r="I19" s="132" t="s">
        <v>1223</v>
      </c>
      <c r="J19" s="132" t="s">
        <v>1212</v>
      </c>
      <c r="K19" s="133">
        <v>2075.359123813053</v>
      </c>
      <c r="L19" s="133">
        <v>0</v>
      </c>
      <c r="M19" s="133">
        <v>10</v>
      </c>
      <c r="N19" s="134">
        <f>+PARAMETROS!$B$25/(1-((1+PARAMETROS!$B$25)^-M19))</f>
        <v>0.15995936171051484</v>
      </c>
      <c r="O19" s="135">
        <f t="shared" si="0"/>
        <v>331.97312076522928</v>
      </c>
      <c r="P19" s="136" t="s">
        <v>1098</v>
      </c>
      <c r="Q19" s="132" t="s">
        <v>1101</v>
      </c>
      <c r="R19" s="137" t="s">
        <v>368</v>
      </c>
    </row>
    <row r="20" spans="1:18" x14ac:dyDescent="0.3">
      <c r="A20" s="132" t="s">
        <v>559</v>
      </c>
      <c r="B20" s="136" t="str">
        <f t="shared" si="1"/>
        <v>SI</v>
      </c>
      <c r="C20" s="132" t="s">
        <v>76</v>
      </c>
      <c r="D20" s="132" t="s">
        <v>529</v>
      </c>
      <c r="E20" s="132" t="s">
        <v>76</v>
      </c>
      <c r="F20" s="132"/>
      <c r="G20" s="132" t="s">
        <v>76</v>
      </c>
      <c r="H20" s="132" t="s">
        <v>76</v>
      </c>
      <c r="I20" s="132" t="s">
        <v>527</v>
      </c>
      <c r="J20" s="132" t="s">
        <v>1210</v>
      </c>
      <c r="K20" s="133">
        <v>0</v>
      </c>
      <c r="L20" s="133">
        <v>0</v>
      </c>
      <c r="M20" s="133">
        <v>10</v>
      </c>
      <c r="N20" s="134">
        <f>+PARAMETROS!$B$25/(1-((1+PARAMETROS!$B$25)^-M20))</f>
        <v>0.15995936171051484</v>
      </c>
      <c r="O20" s="135">
        <f t="shared" si="0"/>
        <v>0</v>
      </c>
      <c r="P20" s="136" t="s">
        <v>1098</v>
      </c>
      <c r="Q20" s="132" t="s">
        <v>1101</v>
      </c>
      <c r="R20" s="137" t="s">
        <v>368</v>
      </c>
    </row>
    <row r="21" spans="1:18" ht="28.8" x14ac:dyDescent="0.3">
      <c r="A21" s="132" t="s">
        <v>560</v>
      </c>
      <c r="B21" s="136" t="str">
        <f t="shared" si="1"/>
        <v>SI</v>
      </c>
      <c r="C21" s="132" t="s">
        <v>561</v>
      </c>
      <c r="D21" s="132" t="s">
        <v>559</v>
      </c>
      <c r="E21" s="132" t="s">
        <v>76</v>
      </c>
      <c r="F21" s="132"/>
      <c r="G21" s="132" t="s">
        <v>76</v>
      </c>
      <c r="H21" s="132" t="s">
        <v>76</v>
      </c>
      <c r="I21" s="132" t="s">
        <v>1223</v>
      </c>
      <c r="J21" s="132" t="s">
        <v>1212</v>
      </c>
      <c r="K21" s="133">
        <v>4549.533762488395</v>
      </c>
      <c r="L21" s="133">
        <v>0</v>
      </c>
      <c r="M21" s="133">
        <v>10</v>
      </c>
      <c r="N21" s="134">
        <f>+PARAMETROS!$B$25/(1-((1+PARAMETROS!$B$25)^-M21))</f>
        <v>0.15995936171051484</v>
      </c>
      <c r="O21" s="135">
        <f t="shared" si="0"/>
        <v>727.74051672808071</v>
      </c>
      <c r="P21" s="136" t="s">
        <v>1098</v>
      </c>
      <c r="Q21" s="132" t="s">
        <v>1101</v>
      </c>
      <c r="R21" s="137" t="s">
        <v>368</v>
      </c>
    </row>
    <row r="22" spans="1:18" ht="28.8" x14ac:dyDescent="0.3">
      <c r="A22" s="132" t="s">
        <v>562</v>
      </c>
      <c r="B22" s="136" t="str">
        <f t="shared" si="1"/>
        <v>SI</v>
      </c>
      <c r="C22" s="132" t="s">
        <v>563</v>
      </c>
      <c r="D22" s="132" t="s">
        <v>559</v>
      </c>
      <c r="E22" s="132" t="s">
        <v>76</v>
      </c>
      <c r="F22" s="132"/>
      <c r="G22" s="132" t="s">
        <v>76</v>
      </c>
      <c r="H22" s="132" t="s">
        <v>76</v>
      </c>
      <c r="I22" s="132" t="s">
        <v>1223</v>
      </c>
      <c r="J22" s="132" t="s">
        <v>1212</v>
      </c>
      <c r="K22" s="133">
        <v>6400.2521203711776</v>
      </c>
      <c r="L22" s="133">
        <v>0</v>
      </c>
      <c r="M22" s="133">
        <v>10</v>
      </c>
      <c r="N22" s="134">
        <f>+PARAMETROS!$B$25/(1-((1+PARAMETROS!$B$25)^-M22))</f>
        <v>0.15995936171051484</v>
      </c>
      <c r="O22" s="135">
        <f t="shared" si="0"/>
        <v>1023.7802439609427</v>
      </c>
      <c r="P22" s="136" t="s">
        <v>1098</v>
      </c>
      <c r="Q22" s="132" t="s">
        <v>1101</v>
      </c>
      <c r="R22" s="137" t="s">
        <v>368</v>
      </c>
    </row>
    <row r="23" spans="1:18" ht="28.8" x14ac:dyDescent="0.3">
      <c r="A23" s="132" t="s">
        <v>564</v>
      </c>
      <c r="B23" s="136" t="str">
        <f t="shared" si="1"/>
        <v>SI</v>
      </c>
      <c r="C23" s="132" t="s">
        <v>565</v>
      </c>
      <c r="D23" s="132" t="s">
        <v>559</v>
      </c>
      <c r="E23" s="132" t="s">
        <v>76</v>
      </c>
      <c r="F23" s="132"/>
      <c r="G23" s="132" t="s">
        <v>76</v>
      </c>
      <c r="H23" s="132" t="s">
        <v>76</v>
      </c>
      <c r="I23" s="132" t="s">
        <v>1223</v>
      </c>
      <c r="J23" s="132" t="s">
        <v>1212</v>
      </c>
      <c r="K23" s="133">
        <v>2482.2134732414356</v>
      </c>
      <c r="L23" s="133">
        <v>0</v>
      </c>
      <c r="M23" s="133">
        <v>10</v>
      </c>
      <c r="N23" s="134">
        <f>+PARAMETROS!$B$25/(1-((1+PARAMETROS!$B$25)^-M23))</f>
        <v>0.15995936171051484</v>
      </c>
      <c r="O23" s="135">
        <f t="shared" si="0"/>
        <v>397.05328280894014</v>
      </c>
      <c r="P23" s="136" t="s">
        <v>1098</v>
      </c>
      <c r="Q23" s="132" t="s">
        <v>1101</v>
      </c>
      <c r="R23" s="137" t="s">
        <v>368</v>
      </c>
    </row>
    <row r="24" spans="1:18" ht="28.8" x14ac:dyDescent="0.3">
      <c r="A24" s="132" t="s">
        <v>566</v>
      </c>
      <c r="B24" s="136" t="str">
        <f t="shared" si="1"/>
        <v>SI</v>
      </c>
      <c r="C24" s="132" t="s">
        <v>567</v>
      </c>
      <c r="D24" s="132" t="s">
        <v>559</v>
      </c>
      <c r="E24" s="132" t="s">
        <v>76</v>
      </c>
      <c r="F24" s="132"/>
      <c r="G24" s="132" t="s">
        <v>76</v>
      </c>
      <c r="H24" s="132" t="s">
        <v>76</v>
      </c>
      <c r="I24" s="132" t="s">
        <v>1223</v>
      </c>
      <c r="J24" s="132" t="s">
        <v>1212</v>
      </c>
      <c r="K24" s="133">
        <v>1705.1261318524289</v>
      </c>
      <c r="L24" s="133">
        <v>0</v>
      </c>
      <c r="M24" s="133">
        <v>10</v>
      </c>
      <c r="N24" s="134">
        <f>+PARAMETROS!$B$25/(1-((1+PARAMETROS!$B$25)^-M24))</f>
        <v>0.15995936171051484</v>
      </c>
      <c r="O24" s="135">
        <f t="shared" si="0"/>
        <v>272.7508876870337</v>
      </c>
      <c r="P24" s="136" t="s">
        <v>1098</v>
      </c>
      <c r="Q24" s="132" t="s">
        <v>1101</v>
      </c>
      <c r="R24" s="137" t="s">
        <v>368</v>
      </c>
    </row>
    <row r="25" spans="1:18" ht="28.8" x14ac:dyDescent="0.3">
      <c r="A25" s="132" t="s">
        <v>568</v>
      </c>
      <c r="B25" s="136" t="str">
        <f t="shared" si="1"/>
        <v>SI</v>
      </c>
      <c r="C25" s="132" t="s">
        <v>569</v>
      </c>
      <c r="D25" s="132" t="s">
        <v>559</v>
      </c>
      <c r="E25" s="132" t="s">
        <v>76</v>
      </c>
      <c r="F25" s="132"/>
      <c r="G25" s="132" t="s">
        <v>76</v>
      </c>
      <c r="H25" s="132" t="s">
        <v>76</v>
      </c>
      <c r="I25" s="132" t="s">
        <v>1223</v>
      </c>
      <c r="J25" s="132" t="s">
        <v>1212</v>
      </c>
      <c r="K25" s="133">
        <v>2071.7863084503451</v>
      </c>
      <c r="L25" s="133">
        <v>0</v>
      </c>
      <c r="M25" s="133">
        <v>10</v>
      </c>
      <c r="N25" s="134">
        <f>+PARAMETROS!$B$25/(1-((1+PARAMETROS!$B$25)^-M25))</f>
        <v>0.15995936171051484</v>
      </c>
      <c r="O25" s="135">
        <f t="shared" si="0"/>
        <v>331.40161550030103</v>
      </c>
      <c r="P25" s="136" t="s">
        <v>1098</v>
      </c>
      <c r="Q25" s="132" t="s">
        <v>1101</v>
      </c>
      <c r="R25" s="137" t="s">
        <v>368</v>
      </c>
    </row>
    <row r="26" spans="1:18" ht="28.8" x14ac:dyDescent="0.3">
      <c r="A26" s="132" t="s">
        <v>570</v>
      </c>
      <c r="B26" s="136" t="str">
        <f t="shared" si="1"/>
        <v>SI</v>
      </c>
      <c r="C26" s="132" t="s">
        <v>571</v>
      </c>
      <c r="D26" s="132" t="s">
        <v>559</v>
      </c>
      <c r="E26" s="132" t="s">
        <v>76</v>
      </c>
      <c r="F26" s="132"/>
      <c r="G26" s="132" t="s">
        <v>76</v>
      </c>
      <c r="H26" s="132" t="s">
        <v>76</v>
      </c>
      <c r="I26" s="132" t="s">
        <v>1223</v>
      </c>
      <c r="J26" s="132" t="s">
        <v>1212</v>
      </c>
      <c r="K26" s="133">
        <v>933.84461542782321</v>
      </c>
      <c r="L26" s="133">
        <v>0</v>
      </c>
      <c r="M26" s="133">
        <v>10</v>
      </c>
      <c r="N26" s="134">
        <f>+PARAMETROS!$B$25/(1-((1+PARAMETROS!$B$25)^-M26))</f>
        <v>0.15995936171051484</v>
      </c>
      <c r="O26" s="135">
        <f t="shared" si="0"/>
        <v>149.37718862063579</v>
      </c>
      <c r="P26" s="136" t="s">
        <v>1098</v>
      </c>
      <c r="Q26" s="132" t="s">
        <v>1101</v>
      </c>
      <c r="R26" s="137" t="s">
        <v>368</v>
      </c>
    </row>
    <row r="27" spans="1:18" ht="28.8" x14ac:dyDescent="0.3">
      <c r="A27" s="132" t="s">
        <v>572</v>
      </c>
      <c r="B27" s="136" t="str">
        <f t="shared" si="1"/>
        <v>SI</v>
      </c>
      <c r="C27" s="132" t="s">
        <v>573</v>
      </c>
      <c r="D27" s="132" t="s">
        <v>559</v>
      </c>
      <c r="E27" s="132" t="s">
        <v>76</v>
      </c>
      <c r="F27" s="132"/>
      <c r="G27" s="132" t="s">
        <v>76</v>
      </c>
      <c r="H27" s="132" t="s">
        <v>76</v>
      </c>
      <c r="I27" s="132" t="s">
        <v>1223</v>
      </c>
      <c r="J27" s="132" t="s">
        <v>1212</v>
      </c>
      <c r="K27" s="133">
        <v>1103.1067432361183</v>
      </c>
      <c r="L27" s="133">
        <v>0</v>
      </c>
      <c r="M27" s="133">
        <v>10</v>
      </c>
      <c r="N27" s="134">
        <f>+PARAMETROS!$B$25/(1-((1+PARAMETROS!$B$25)^-M27))</f>
        <v>0.15995936171051484</v>
      </c>
      <c r="O27" s="135">
        <f t="shared" si="0"/>
        <v>176.45225054661427</v>
      </c>
      <c r="P27" s="136" t="s">
        <v>1098</v>
      </c>
      <c r="Q27" s="132" t="s">
        <v>1101</v>
      </c>
      <c r="R27" s="137" t="s">
        <v>368</v>
      </c>
    </row>
    <row r="28" spans="1:18" ht="28.8" x14ac:dyDescent="0.3">
      <c r="A28" s="132" t="s">
        <v>574</v>
      </c>
      <c r="B28" s="136" t="str">
        <f t="shared" si="1"/>
        <v>SI</v>
      </c>
      <c r="C28" s="132" t="s">
        <v>575</v>
      </c>
      <c r="D28" s="132" t="s">
        <v>559</v>
      </c>
      <c r="E28" s="132" t="s">
        <v>76</v>
      </c>
      <c r="F28" s="132"/>
      <c r="G28" s="132" t="s">
        <v>76</v>
      </c>
      <c r="H28" s="132" t="s">
        <v>76</v>
      </c>
      <c r="I28" s="132" t="s">
        <v>1223</v>
      </c>
      <c r="J28" s="132" t="s">
        <v>1212</v>
      </c>
      <c r="K28" s="133">
        <v>1081.6698510598699</v>
      </c>
      <c r="L28" s="133">
        <v>0</v>
      </c>
      <c r="M28" s="133">
        <v>10</v>
      </c>
      <c r="N28" s="134">
        <f>+PARAMETROS!$B$25/(1-((1+PARAMETROS!$B$25)^-M28))</f>
        <v>0.15995936171051484</v>
      </c>
      <c r="O28" s="135">
        <f t="shared" si="0"/>
        <v>173.02321895704443</v>
      </c>
      <c r="P28" s="136" t="s">
        <v>1098</v>
      </c>
      <c r="Q28" s="132" t="s">
        <v>1101</v>
      </c>
      <c r="R28" s="137" t="s">
        <v>368</v>
      </c>
    </row>
    <row r="29" spans="1:18" ht="28.8" x14ac:dyDescent="0.3">
      <c r="A29" s="132" t="s">
        <v>576</v>
      </c>
      <c r="B29" s="136" t="str">
        <f t="shared" si="1"/>
        <v>SI</v>
      </c>
      <c r="C29" s="132" t="s">
        <v>76</v>
      </c>
      <c r="D29" s="132" t="s">
        <v>529</v>
      </c>
      <c r="E29" s="132" t="s">
        <v>76</v>
      </c>
      <c r="F29" s="132"/>
      <c r="G29" s="132" t="s">
        <v>76</v>
      </c>
      <c r="H29" s="132" t="s">
        <v>76</v>
      </c>
      <c r="I29" s="132" t="s">
        <v>527</v>
      </c>
      <c r="J29" s="132" t="s">
        <v>1210</v>
      </c>
      <c r="K29" s="133">
        <v>0</v>
      </c>
      <c r="L29" s="133">
        <v>0</v>
      </c>
      <c r="M29" s="133">
        <v>10</v>
      </c>
      <c r="N29" s="134">
        <f>+PARAMETROS!$B$25/(1-((1+PARAMETROS!$B$25)^-M29))</f>
        <v>0.15995936171051484</v>
      </c>
      <c r="O29" s="135">
        <f t="shared" si="0"/>
        <v>0</v>
      </c>
      <c r="P29" s="136" t="s">
        <v>1098</v>
      </c>
      <c r="Q29" s="132" t="s">
        <v>1101</v>
      </c>
      <c r="R29" s="137" t="s">
        <v>368</v>
      </c>
    </row>
    <row r="30" spans="1:18" ht="28.8" x14ac:dyDescent="0.3">
      <c r="A30" s="132" t="s">
        <v>577</v>
      </c>
      <c r="B30" s="136" t="str">
        <f t="shared" si="1"/>
        <v>SI</v>
      </c>
      <c r="C30" s="132" t="s">
        <v>578</v>
      </c>
      <c r="D30" s="132" t="s">
        <v>576</v>
      </c>
      <c r="E30" s="132" t="s">
        <v>76</v>
      </c>
      <c r="F30" s="132"/>
      <c r="G30" s="132" t="s">
        <v>76</v>
      </c>
      <c r="H30" s="132" t="s">
        <v>76</v>
      </c>
      <c r="I30" s="132" t="s">
        <v>1221</v>
      </c>
      <c r="J30" s="132" t="s">
        <v>1212</v>
      </c>
      <c r="K30" s="133">
        <v>403.72813598601249</v>
      </c>
      <c r="L30" s="133">
        <v>0</v>
      </c>
      <c r="M30" s="133">
        <v>10</v>
      </c>
      <c r="N30" s="134">
        <f>+PARAMETROS!$B$25/(1-((1+PARAMETROS!$B$25)^-M30))</f>
        <v>0.15995936171051484</v>
      </c>
      <c r="O30" s="135">
        <f t="shared" si="0"/>
        <v>64.58009493689849</v>
      </c>
      <c r="P30" s="136" t="s">
        <v>1098</v>
      </c>
      <c r="Q30" s="132" t="s">
        <v>1101</v>
      </c>
      <c r="R30" s="137" t="s">
        <v>368</v>
      </c>
    </row>
    <row r="31" spans="1:18" ht="28.8" x14ac:dyDescent="0.3">
      <c r="A31" s="132" t="s">
        <v>579</v>
      </c>
      <c r="B31" s="136" t="str">
        <f t="shared" si="1"/>
        <v>SI</v>
      </c>
      <c r="C31" s="132" t="s">
        <v>580</v>
      </c>
      <c r="D31" s="132" t="s">
        <v>576</v>
      </c>
      <c r="E31" s="132" t="s">
        <v>76</v>
      </c>
      <c r="F31" s="132"/>
      <c r="G31" s="132" t="s">
        <v>76</v>
      </c>
      <c r="H31" s="132" t="s">
        <v>76</v>
      </c>
      <c r="I31" s="132" t="s">
        <v>1221</v>
      </c>
      <c r="J31" s="132" t="s">
        <v>1212</v>
      </c>
      <c r="K31" s="133">
        <v>4039.5143694618173</v>
      </c>
      <c r="L31" s="133">
        <v>0</v>
      </c>
      <c r="M31" s="133">
        <v>10</v>
      </c>
      <c r="N31" s="134">
        <f>+PARAMETROS!$B$25/(1-((1+PARAMETROS!$B$25)^-M31))</f>
        <v>0.15995936171051484</v>
      </c>
      <c r="O31" s="135">
        <f t="shared" si="0"/>
        <v>646.15814015956505</v>
      </c>
      <c r="P31" s="136" t="s">
        <v>1098</v>
      </c>
      <c r="Q31" s="132" t="s">
        <v>1101</v>
      </c>
      <c r="R31" s="137" t="s">
        <v>368</v>
      </c>
    </row>
    <row r="32" spans="1:18" ht="28.8" x14ac:dyDescent="0.3">
      <c r="A32" s="132" t="s">
        <v>581</v>
      </c>
      <c r="B32" s="136" t="str">
        <f t="shared" si="1"/>
        <v>SI</v>
      </c>
      <c r="C32" s="132" t="s">
        <v>582</v>
      </c>
      <c r="D32" s="132" t="s">
        <v>576</v>
      </c>
      <c r="E32" s="132" t="s">
        <v>76</v>
      </c>
      <c r="F32" s="132"/>
      <c r="G32" s="132" t="s">
        <v>76</v>
      </c>
      <c r="H32" s="132" t="s">
        <v>76</v>
      </c>
      <c r="I32" s="132" t="s">
        <v>1222</v>
      </c>
      <c r="J32" s="132" t="s">
        <v>1212</v>
      </c>
      <c r="K32" s="133">
        <v>0</v>
      </c>
      <c r="L32" s="133">
        <v>0</v>
      </c>
      <c r="M32" s="133">
        <v>10</v>
      </c>
      <c r="N32" s="134">
        <f>+PARAMETROS!$B$25/(1-((1+PARAMETROS!$B$25)^-M32))</f>
        <v>0.15995936171051484</v>
      </c>
      <c r="O32" s="135">
        <f t="shared" si="0"/>
        <v>0</v>
      </c>
      <c r="P32" s="136" t="s">
        <v>1098</v>
      </c>
      <c r="Q32" s="132" t="s">
        <v>1101</v>
      </c>
      <c r="R32" s="137" t="s">
        <v>368</v>
      </c>
    </row>
    <row r="33" spans="1:18" ht="28.8" x14ac:dyDescent="0.3">
      <c r="A33" s="132" t="s">
        <v>583</v>
      </c>
      <c r="B33" s="136" t="str">
        <f t="shared" si="1"/>
        <v>SI</v>
      </c>
      <c r="C33" s="132" t="s">
        <v>584</v>
      </c>
      <c r="D33" s="132" t="s">
        <v>576</v>
      </c>
      <c r="E33" s="132" t="s">
        <v>76</v>
      </c>
      <c r="F33" s="132"/>
      <c r="G33" s="132" t="s">
        <v>76</v>
      </c>
      <c r="H33" s="132" t="s">
        <v>76</v>
      </c>
      <c r="I33" s="132" t="s">
        <v>1222</v>
      </c>
      <c r="J33" s="132" t="s">
        <v>1212</v>
      </c>
      <c r="K33" s="133">
        <v>7255.9413997397623</v>
      </c>
      <c r="L33" s="133">
        <v>0</v>
      </c>
      <c r="M33" s="133">
        <v>10</v>
      </c>
      <c r="N33" s="134">
        <f>+PARAMETROS!$B$25/(1-((1+PARAMETROS!$B$25)^-M33))</f>
        <v>0.15995936171051484</v>
      </c>
      <c r="O33" s="135">
        <f t="shared" si="0"/>
        <v>1160.655754911272</v>
      </c>
      <c r="P33" s="136" t="s">
        <v>1098</v>
      </c>
      <c r="Q33" s="132" t="s">
        <v>1101</v>
      </c>
      <c r="R33" s="137" t="s">
        <v>368</v>
      </c>
    </row>
    <row r="34" spans="1:18" ht="28.8" x14ac:dyDescent="0.3">
      <c r="A34" s="132" t="s">
        <v>585</v>
      </c>
      <c r="B34" s="136" t="str">
        <f t="shared" si="1"/>
        <v>SI</v>
      </c>
      <c r="C34" s="132" t="s">
        <v>586</v>
      </c>
      <c r="D34" s="132" t="s">
        <v>576</v>
      </c>
      <c r="E34" s="132" t="s">
        <v>76</v>
      </c>
      <c r="F34" s="132"/>
      <c r="G34" s="132" t="s">
        <v>76</v>
      </c>
      <c r="H34" s="132" t="s">
        <v>76</v>
      </c>
      <c r="I34" s="132" t="s">
        <v>1224</v>
      </c>
      <c r="J34" s="132" t="s">
        <v>1212</v>
      </c>
      <c r="K34" s="133">
        <v>1081.6698510598699</v>
      </c>
      <c r="L34" s="133">
        <v>0</v>
      </c>
      <c r="M34" s="133">
        <v>10</v>
      </c>
      <c r="N34" s="134">
        <f>+PARAMETROS!$B$25/(1-((1+PARAMETROS!$B$25)^-M34))</f>
        <v>0.15995936171051484</v>
      </c>
      <c r="O34" s="135">
        <f t="shared" ref="O34:O97" si="2">+K34*N34</f>
        <v>173.02321895704443</v>
      </c>
      <c r="P34" s="136" t="s">
        <v>1098</v>
      </c>
      <c r="Q34" s="132" t="s">
        <v>1101</v>
      </c>
      <c r="R34" s="137" t="s">
        <v>368</v>
      </c>
    </row>
    <row r="35" spans="1:18" ht="28.8" x14ac:dyDescent="0.3">
      <c r="A35" s="132" t="s">
        <v>587</v>
      </c>
      <c r="B35" s="136" t="str">
        <f t="shared" si="1"/>
        <v>SI</v>
      </c>
      <c r="C35" s="132" t="s">
        <v>588</v>
      </c>
      <c r="D35" s="132" t="s">
        <v>576</v>
      </c>
      <c r="E35" s="132" t="s">
        <v>76</v>
      </c>
      <c r="F35" s="132"/>
      <c r="G35" s="132" t="s">
        <v>76</v>
      </c>
      <c r="H35" s="132" t="s">
        <v>76</v>
      </c>
      <c r="I35" s="132" t="s">
        <v>1224</v>
      </c>
      <c r="J35" s="132" t="s">
        <v>1212</v>
      </c>
      <c r="K35" s="133">
        <v>1862.7766097319225</v>
      </c>
      <c r="L35" s="133">
        <v>0</v>
      </c>
      <c r="M35" s="133">
        <v>10</v>
      </c>
      <c r="N35" s="134">
        <f>+PARAMETROS!$B$25/(1-((1+PARAMETROS!$B$25)^-M35))</f>
        <v>0.15995936171051484</v>
      </c>
      <c r="O35" s="135">
        <f t="shared" si="2"/>
        <v>297.96855750199512</v>
      </c>
      <c r="P35" s="136" t="s">
        <v>1098</v>
      </c>
      <c r="Q35" s="132" t="s">
        <v>1101</v>
      </c>
      <c r="R35" s="137" t="s">
        <v>368</v>
      </c>
    </row>
    <row r="36" spans="1:18" ht="28.8" x14ac:dyDescent="0.3">
      <c r="A36" s="132" t="s">
        <v>589</v>
      </c>
      <c r="B36" s="136" t="str">
        <f t="shared" si="1"/>
        <v>SI</v>
      </c>
      <c r="C36" s="132" t="s">
        <v>590</v>
      </c>
      <c r="D36" s="132" t="s">
        <v>576</v>
      </c>
      <c r="E36" s="132" t="s">
        <v>76</v>
      </c>
      <c r="F36" s="132"/>
      <c r="G36" s="132" t="s">
        <v>76</v>
      </c>
      <c r="H36" s="132" t="s">
        <v>76</v>
      </c>
      <c r="I36" s="132" t="s">
        <v>1224</v>
      </c>
      <c r="J36" s="132" t="s">
        <v>1212</v>
      </c>
      <c r="K36" s="133">
        <v>2075.359123813053</v>
      </c>
      <c r="L36" s="133">
        <v>0</v>
      </c>
      <c r="M36" s="133">
        <v>10</v>
      </c>
      <c r="N36" s="134">
        <f>+PARAMETROS!$B$25/(1-((1+PARAMETROS!$B$25)^-M36))</f>
        <v>0.15995936171051484</v>
      </c>
      <c r="O36" s="135">
        <f t="shared" si="2"/>
        <v>331.97312076522928</v>
      </c>
      <c r="P36" s="136" t="s">
        <v>1098</v>
      </c>
      <c r="Q36" s="132" t="s">
        <v>1101</v>
      </c>
      <c r="R36" s="137" t="s">
        <v>368</v>
      </c>
    </row>
    <row r="37" spans="1:18" ht="28.8" x14ac:dyDescent="0.3">
      <c r="A37" s="132" t="s">
        <v>591</v>
      </c>
      <c r="B37" s="136" t="str">
        <f t="shared" si="1"/>
        <v>SI</v>
      </c>
      <c r="C37" s="132" t="s">
        <v>592</v>
      </c>
      <c r="D37" s="132" t="s">
        <v>576</v>
      </c>
      <c r="E37" s="132" t="s">
        <v>76</v>
      </c>
      <c r="F37" s="132"/>
      <c r="G37" s="132" t="s">
        <v>76</v>
      </c>
      <c r="H37" s="132" t="s">
        <v>76</v>
      </c>
      <c r="I37" s="132" t="s">
        <v>1224</v>
      </c>
      <c r="J37" s="132" t="s">
        <v>1212</v>
      </c>
      <c r="K37" s="133">
        <v>10173.145143390906</v>
      </c>
      <c r="L37" s="133">
        <v>0</v>
      </c>
      <c r="M37" s="133">
        <v>10</v>
      </c>
      <c r="N37" s="134">
        <f>+PARAMETROS!$B$25/(1-((1+PARAMETROS!$B$25)^-M37))</f>
        <v>0.15995936171051484</v>
      </c>
      <c r="O37" s="135">
        <f t="shared" si="2"/>
        <v>1627.2898037252332</v>
      </c>
      <c r="P37" s="136" t="s">
        <v>1098</v>
      </c>
      <c r="Q37" s="132" t="s">
        <v>1101</v>
      </c>
      <c r="R37" s="137" t="s">
        <v>368</v>
      </c>
    </row>
    <row r="38" spans="1:18" ht="28.8" x14ac:dyDescent="0.3">
      <c r="A38" s="132" t="s">
        <v>593</v>
      </c>
      <c r="B38" s="136" t="str">
        <f t="shared" si="1"/>
        <v>SI</v>
      </c>
      <c r="C38" s="132" t="s">
        <v>594</v>
      </c>
      <c r="D38" s="132" t="s">
        <v>576</v>
      </c>
      <c r="E38" s="132" t="s">
        <v>76</v>
      </c>
      <c r="F38" s="132"/>
      <c r="G38" s="132" t="s">
        <v>76</v>
      </c>
      <c r="H38" s="132" t="s">
        <v>76</v>
      </c>
      <c r="I38" s="132" t="s">
        <v>1224</v>
      </c>
      <c r="J38" s="132" t="s">
        <v>1212</v>
      </c>
      <c r="K38" s="133">
        <v>10173.145143390906</v>
      </c>
      <c r="L38" s="133">
        <v>0</v>
      </c>
      <c r="M38" s="133">
        <v>10</v>
      </c>
      <c r="N38" s="134">
        <f>+PARAMETROS!$B$25/(1-((1+PARAMETROS!$B$25)^-M38))</f>
        <v>0.15995936171051484</v>
      </c>
      <c r="O38" s="135">
        <f t="shared" si="2"/>
        <v>1627.2898037252332</v>
      </c>
      <c r="P38" s="136" t="s">
        <v>1098</v>
      </c>
      <c r="Q38" s="132" t="s">
        <v>1101</v>
      </c>
      <c r="R38" s="137" t="s">
        <v>368</v>
      </c>
    </row>
    <row r="39" spans="1:18" ht="28.8" x14ac:dyDescent="0.3">
      <c r="A39" s="132" t="s">
        <v>595</v>
      </c>
      <c r="B39" s="136" t="str">
        <f t="shared" si="1"/>
        <v>SI</v>
      </c>
      <c r="C39" s="132" t="s">
        <v>596</v>
      </c>
      <c r="D39" s="132" t="s">
        <v>576</v>
      </c>
      <c r="E39" s="132" t="s">
        <v>76</v>
      </c>
      <c r="F39" s="132"/>
      <c r="G39" s="132" t="s">
        <v>76</v>
      </c>
      <c r="H39" s="132" t="s">
        <v>76</v>
      </c>
      <c r="I39" s="132" t="s">
        <v>1224</v>
      </c>
      <c r="J39" s="132" t="s">
        <v>1212</v>
      </c>
      <c r="K39" s="133">
        <v>7936.1161244153127</v>
      </c>
      <c r="L39" s="133">
        <v>0</v>
      </c>
      <c r="M39" s="133">
        <v>10</v>
      </c>
      <c r="N39" s="134">
        <f>+PARAMETROS!$B$25/(1-((1+PARAMETROS!$B$25)^-M39))</f>
        <v>0.15995936171051484</v>
      </c>
      <c r="O39" s="135">
        <f t="shared" si="2"/>
        <v>1269.4560697219981</v>
      </c>
      <c r="P39" s="136" t="s">
        <v>1098</v>
      </c>
      <c r="Q39" s="132" t="s">
        <v>1101</v>
      </c>
      <c r="R39" s="137" t="s">
        <v>368</v>
      </c>
    </row>
    <row r="40" spans="1:18" ht="28.8" x14ac:dyDescent="0.3">
      <c r="A40" s="132" t="s">
        <v>597</v>
      </c>
      <c r="B40" s="136" t="str">
        <f t="shared" si="1"/>
        <v>SI</v>
      </c>
      <c r="C40" s="132" t="s">
        <v>598</v>
      </c>
      <c r="D40" s="132" t="s">
        <v>576</v>
      </c>
      <c r="E40" s="132" t="s">
        <v>76</v>
      </c>
      <c r="F40" s="132"/>
      <c r="G40" s="132" t="s">
        <v>76</v>
      </c>
      <c r="H40" s="132" t="s">
        <v>76</v>
      </c>
      <c r="I40" s="132" t="s">
        <v>1224</v>
      </c>
      <c r="J40" s="132" t="s">
        <v>1212</v>
      </c>
      <c r="K40" s="133">
        <v>1074.9708222547922</v>
      </c>
      <c r="L40" s="133">
        <v>0</v>
      </c>
      <c r="M40" s="133">
        <v>10</v>
      </c>
      <c r="N40" s="134">
        <f>+PARAMETROS!$B$25/(1-((1+PARAMETROS!$B$25)^-M40))</f>
        <v>0.15995936171051484</v>
      </c>
      <c r="O40" s="135">
        <f t="shared" si="2"/>
        <v>171.95164658530385</v>
      </c>
      <c r="P40" s="136" t="s">
        <v>1098</v>
      </c>
      <c r="Q40" s="132" t="s">
        <v>1101</v>
      </c>
      <c r="R40" s="137" t="s">
        <v>368</v>
      </c>
    </row>
    <row r="41" spans="1:18" ht="28.8" x14ac:dyDescent="0.3">
      <c r="A41" s="132" t="s">
        <v>599</v>
      </c>
      <c r="B41" s="136" t="str">
        <f t="shared" si="1"/>
        <v>SI</v>
      </c>
      <c r="C41" s="132" t="s">
        <v>600</v>
      </c>
      <c r="D41" s="132" t="s">
        <v>576</v>
      </c>
      <c r="E41" s="132" t="s">
        <v>76</v>
      </c>
      <c r="F41" s="132"/>
      <c r="G41" s="132" t="s">
        <v>76</v>
      </c>
      <c r="H41" s="132" t="s">
        <v>76</v>
      </c>
      <c r="I41" s="132" t="s">
        <v>1224</v>
      </c>
      <c r="J41" s="132" t="s">
        <v>1212</v>
      </c>
      <c r="K41" s="133">
        <v>639.08734800440698</v>
      </c>
      <c r="L41" s="133">
        <v>0</v>
      </c>
      <c r="M41" s="133">
        <v>10</v>
      </c>
      <c r="N41" s="134">
        <f>+PARAMETROS!$B$25/(1-((1+PARAMETROS!$B$25)^-M41))</f>
        <v>0.15995936171051484</v>
      </c>
      <c r="O41" s="135">
        <f t="shared" si="2"/>
        <v>102.22800426405061</v>
      </c>
      <c r="P41" s="136" t="s">
        <v>1098</v>
      </c>
      <c r="Q41" s="132" t="s">
        <v>1101</v>
      </c>
      <c r="R41" s="137" t="s">
        <v>368</v>
      </c>
    </row>
    <row r="42" spans="1:18" ht="28.8" x14ac:dyDescent="0.3">
      <c r="A42" s="132" t="s">
        <v>601</v>
      </c>
      <c r="B42" s="136" t="str">
        <f t="shared" si="1"/>
        <v>SI</v>
      </c>
      <c r="C42" s="132" t="s">
        <v>602</v>
      </c>
      <c r="D42" s="132" t="s">
        <v>576</v>
      </c>
      <c r="E42" s="132" t="s">
        <v>76</v>
      </c>
      <c r="F42" s="132"/>
      <c r="G42" s="132" t="s">
        <v>76</v>
      </c>
      <c r="H42" s="132" t="s">
        <v>76</v>
      </c>
      <c r="I42" s="132" t="s">
        <v>1224</v>
      </c>
      <c r="J42" s="132" t="s">
        <v>1212</v>
      </c>
      <c r="K42" s="133">
        <v>653.37860945523926</v>
      </c>
      <c r="L42" s="133">
        <v>0</v>
      </c>
      <c r="M42" s="133">
        <v>10</v>
      </c>
      <c r="N42" s="134">
        <f>+PARAMETROS!$B$25/(1-((1+PARAMETROS!$B$25)^-M42))</f>
        <v>0.15995936171051484</v>
      </c>
      <c r="O42" s="135">
        <f t="shared" si="2"/>
        <v>104.51402532376383</v>
      </c>
      <c r="P42" s="136" t="s">
        <v>1098</v>
      </c>
      <c r="Q42" s="132" t="s">
        <v>1101</v>
      </c>
      <c r="R42" s="137" t="s">
        <v>368</v>
      </c>
    </row>
    <row r="43" spans="1:18" ht="28.8" x14ac:dyDescent="0.3">
      <c r="A43" s="132" t="s">
        <v>603</v>
      </c>
      <c r="B43" s="136" t="str">
        <f t="shared" si="1"/>
        <v>SI</v>
      </c>
      <c r="C43" s="132" t="s">
        <v>604</v>
      </c>
      <c r="D43" s="132" t="s">
        <v>576</v>
      </c>
      <c r="E43" s="132" t="s">
        <v>76</v>
      </c>
      <c r="F43" s="132"/>
      <c r="G43" s="132" t="s">
        <v>76</v>
      </c>
      <c r="H43" s="132" t="s">
        <v>76</v>
      </c>
      <c r="I43" s="132" t="s">
        <v>1224</v>
      </c>
      <c r="J43" s="132" t="s">
        <v>1212</v>
      </c>
      <c r="K43" s="133">
        <v>3397.7474099353799</v>
      </c>
      <c r="L43" s="133">
        <v>0</v>
      </c>
      <c r="M43" s="133">
        <v>10</v>
      </c>
      <c r="N43" s="134">
        <f>+PARAMETROS!$B$25/(1-((1+PARAMETROS!$B$25)^-M43))</f>
        <v>0.15995936171051484</v>
      </c>
      <c r="O43" s="135">
        <f t="shared" si="2"/>
        <v>543.50150694681838</v>
      </c>
      <c r="P43" s="136" t="s">
        <v>1098</v>
      </c>
      <c r="Q43" s="132" t="s">
        <v>1101</v>
      </c>
      <c r="R43" s="137" t="s">
        <v>368</v>
      </c>
    </row>
    <row r="44" spans="1:18" ht="28.8" x14ac:dyDescent="0.3">
      <c r="A44" s="132" t="s">
        <v>605</v>
      </c>
      <c r="B44" s="136" t="str">
        <f t="shared" si="1"/>
        <v>SI</v>
      </c>
      <c r="C44" s="132" t="s">
        <v>606</v>
      </c>
      <c r="D44" s="132" t="s">
        <v>576</v>
      </c>
      <c r="E44" s="132" t="s">
        <v>76</v>
      </c>
      <c r="F44" s="132"/>
      <c r="G44" s="132" t="s">
        <v>76</v>
      </c>
      <c r="H44" s="132" t="s">
        <v>76</v>
      </c>
      <c r="I44" s="132" t="s">
        <v>1224</v>
      </c>
      <c r="J44" s="132" t="s">
        <v>1212</v>
      </c>
      <c r="K44" s="133">
        <v>5614.2327405754013</v>
      </c>
      <c r="L44" s="133">
        <v>0</v>
      </c>
      <c r="M44" s="133">
        <v>10</v>
      </c>
      <c r="N44" s="134">
        <f>+PARAMETROS!$B$25/(1-((1+PARAMETROS!$B$25)^-M44))</f>
        <v>0.15995936171051484</v>
      </c>
      <c r="O44" s="135">
        <f t="shared" si="2"/>
        <v>898.04908567671566</v>
      </c>
      <c r="P44" s="136" t="s">
        <v>1098</v>
      </c>
      <c r="Q44" s="132" t="s">
        <v>1101</v>
      </c>
      <c r="R44" s="137" t="s">
        <v>368</v>
      </c>
    </row>
    <row r="45" spans="1:18" x14ac:dyDescent="0.3">
      <c r="A45" s="132" t="s">
        <v>607</v>
      </c>
      <c r="B45" s="136" t="str">
        <f t="shared" si="1"/>
        <v>SI</v>
      </c>
      <c r="C45" s="132" t="s">
        <v>76</v>
      </c>
      <c r="D45" s="132" t="s">
        <v>529</v>
      </c>
      <c r="E45" s="132" t="s">
        <v>76</v>
      </c>
      <c r="F45" s="132"/>
      <c r="G45" s="132" t="s">
        <v>76</v>
      </c>
      <c r="H45" s="132" t="s">
        <v>76</v>
      </c>
      <c r="I45" s="132" t="s">
        <v>527</v>
      </c>
      <c r="J45" s="132" t="s">
        <v>1210</v>
      </c>
      <c r="K45" s="133">
        <v>0</v>
      </c>
      <c r="L45" s="133">
        <v>0</v>
      </c>
      <c r="M45" s="133">
        <v>10</v>
      </c>
      <c r="N45" s="134">
        <f>+PARAMETROS!$B$25/(1-((1+PARAMETROS!$B$25)^-M45))</f>
        <v>0.15995936171051484</v>
      </c>
      <c r="O45" s="135">
        <f t="shared" si="2"/>
        <v>0</v>
      </c>
      <c r="P45" s="136" t="s">
        <v>1098</v>
      </c>
      <c r="Q45" s="132" t="s">
        <v>1101</v>
      </c>
      <c r="R45" s="137" t="s">
        <v>368</v>
      </c>
    </row>
    <row r="46" spans="1:18" ht="28.8" x14ac:dyDescent="0.3">
      <c r="A46" s="132" t="s">
        <v>608</v>
      </c>
      <c r="B46" s="136" t="str">
        <f t="shared" si="1"/>
        <v>SI</v>
      </c>
      <c r="C46" s="132" t="s">
        <v>609</v>
      </c>
      <c r="D46" s="132" t="s">
        <v>607</v>
      </c>
      <c r="E46" s="132" t="s">
        <v>76</v>
      </c>
      <c r="F46" s="132"/>
      <c r="G46" s="132" t="s">
        <v>76</v>
      </c>
      <c r="H46" s="132" t="s">
        <v>76</v>
      </c>
      <c r="I46" s="132" t="s">
        <v>1223</v>
      </c>
      <c r="J46" s="132" t="s">
        <v>1212</v>
      </c>
      <c r="K46" s="133">
        <v>219.28154288620811</v>
      </c>
      <c r="L46" s="133">
        <v>0</v>
      </c>
      <c r="M46" s="133">
        <v>10</v>
      </c>
      <c r="N46" s="134">
        <f>+PARAMETROS!$B$25/(1-((1+PARAMETROS!$B$25)^-M46))</f>
        <v>0.15995936171051484</v>
      </c>
      <c r="O46" s="135">
        <f t="shared" si="2"/>
        <v>35.076135634974733</v>
      </c>
      <c r="P46" s="136" t="s">
        <v>1098</v>
      </c>
      <c r="Q46" s="132" t="s">
        <v>1101</v>
      </c>
      <c r="R46" s="137" t="s">
        <v>368</v>
      </c>
    </row>
    <row r="47" spans="1:18" ht="28.8" x14ac:dyDescent="0.3">
      <c r="A47" s="132" t="s">
        <v>610</v>
      </c>
      <c r="B47" s="136" t="str">
        <f t="shared" si="1"/>
        <v>SI</v>
      </c>
      <c r="C47" s="132" t="s">
        <v>611</v>
      </c>
      <c r="D47" s="132" t="s">
        <v>607</v>
      </c>
      <c r="E47" s="132" t="s">
        <v>76</v>
      </c>
      <c r="F47" s="132"/>
      <c r="G47" s="132" t="s">
        <v>76</v>
      </c>
      <c r="H47" s="132" t="s">
        <v>76</v>
      </c>
      <c r="I47" s="132" t="s">
        <v>1223</v>
      </c>
      <c r="J47" s="132" t="s">
        <v>1212</v>
      </c>
      <c r="K47" s="133">
        <v>1725.2232182676619</v>
      </c>
      <c r="L47" s="133">
        <v>0</v>
      </c>
      <c r="M47" s="133">
        <v>10</v>
      </c>
      <c r="N47" s="134">
        <f>+PARAMETROS!$B$25/(1-((1+PARAMETROS!$B$25)^-M47))</f>
        <v>0.15995936171051484</v>
      </c>
      <c r="O47" s="135">
        <f t="shared" si="2"/>
        <v>275.96560480225543</v>
      </c>
      <c r="P47" s="136" t="s">
        <v>1098</v>
      </c>
      <c r="Q47" s="132" t="s">
        <v>1101</v>
      </c>
      <c r="R47" s="137" t="s">
        <v>368</v>
      </c>
    </row>
    <row r="48" spans="1:18" ht="28.8" x14ac:dyDescent="0.3">
      <c r="A48" s="132" t="s">
        <v>612</v>
      </c>
      <c r="B48" s="136" t="str">
        <f t="shared" si="1"/>
        <v>SI</v>
      </c>
      <c r="C48" s="132" t="s">
        <v>613</v>
      </c>
      <c r="D48" s="132" t="s">
        <v>607</v>
      </c>
      <c r="E48" s="132" t="s">
        <v>76</v>
      </c>
      <c r="F48" s="132"/>
      <c r="G48" s="132" t="s">
        <v>76</v>
      </c>
      <c r="H48" s="132" t="s">
        <v>76</v>
      </c>
      <c r="I48" s="132" t="s">
        <v>1223</v>
      </c>
      <c r="J48" s="132" t="s">
        <v>1212</v>
      </c>
      <c r="K48" s="133">
        <v>277.78639445055285</v>
      </c>
      <c r="L48" s="133">
        <v>0</v>
      </c>
      <c r="M48" s="133">
        <v>10</v>
      </c>
      <c r="N48" s="134">
        <f>+PARAMETROS!$B$25/(1-((1+PARAMETROS!$B$25)^-M48))</f>
        <v>0.15995936171051484</v>
      </c>
      <c r="O48" s="135">
        <f t="shared" si="2"/>
        <v>44.434534348175731</v>
      </c>
      <c r="P48" s="136" t="s">
        <v>1098</v>
      </c>
      <c r="Q48" s="132" t="s">
        <v>1101</v>
      </c>
      <c r="R48" s="137" t="s">
        <v>368</v>
      </c>
    </row>
    <row r="49" spans="1:18" ht="28.8" x14ac:dyDescent="0.3">
      <c r="A49" s="132" t="s">
        <v>614</v>
      </c>
      <c r="B49" s="136" t="str">
        <f t="shared" si="1"/>
        <v>SI</v>
      </c>
      <c r="C49" s="132" t="s">
        <v>615</v>
      </c>
      <c r="D49" s="132" t="s">
        <v>607</v>
      </c>
      <c r="E49" s="132" t="s">
        <v>76</v>
      </c>
      <c r="F49" s="132"/>
      <c r="G49" s="132" t="s">
        <v>76</v>
      </c>
      <c r="H49" s="132" t="s">
        <v>76</v>
      </c>
      <c r="I49" s="132" t="s">
        <v>1223</v>
      </c>
      <c r="J49" s="132" t="s">
        <v>1212</v>
      </c>
      <c r="K49" s="133">
        <v>363.08736123520816</v>
      </c>
      <c r="L49" s="133">
        <v>0</v>
      </c>
      <c r="M49" s="133">
        <v>10</v>
      </c>
      <c r="N49" s="134">
        <f>+PARAMETROS!$B$25/(1-((1+PARAMETROS!$B$25)^-M49))</f>
        <v>0.15995936171051484</v>
      </c>
      <c r="O49" s="135">
        <f t="shared" si="2"/>
        <v>58.079222548339025</v>
      </c>
      <c r="P49" s="136" t="s">
        <v>1098</v>
      </c>
      <c r="Q49" s="132" t="s">
        <v>1101</v>
      </c>
      <c r="R49" s="137" t="s">
        <v>368</v>
      </c>
    </row>
    <row r="50" spans="1:18" ht="28.8" x14ac:dyDescent="0.3">
      <c r="A50" s="132" t="s">
        <v>616</v>
      </c>
      <c r="B50" s="136" t="str">
        <f t="shared" si="1"/>
        <v>SI</v>
      </c>
      <c r="C50" s="132" t="s">
        <v>617</v>
      </c>
      <c r="D50" s="132" t="s">
        <v>607</v>
      </c>
      <c r="E50" s="132" t="s">
        <v>76</v>
      </c>
      <c r="F50" s="132"/>
      <c r="G50" s="132" t="s">
        <v>76</v>
      </c>
      <c r="H50" s="132" t="s">
        <v>76</v>
      </c>
      <c r="I50" s="132" t="s">
        <v>1223</v>
      </c>
      <c r="J50" s="132" t="s">
        <v>1212</v>
      </c>
      <c r="K50" s="133">
        <v>493.94172389439137</v>
      </c>
      <c r="L50" s="133">
        <v>0</v>
      </c>
      <c r="M50" s="133">
        <v>10</v>
      </c>
      <c r="N50" s="134">
        <f>+PARAMETROS!$B$25/(1-((1+PARAMETROS!$B$25)^-M50))</f>
        <v>0.15995936171051484</v>
      </c>
      <c r="O50" s="135">
        <f t="shared" si="2"/>
        <v>79.010602876338197</v>
      </c>
      <c r="P50" s="136" t="s">
        <v>1098</v>
      </c>
      <c r="Q50" s="132" t="s">
        <v>1101</v>
      </c>
      <c r="R50" s="137" t="s">
        <v>368</v>
      </c>
    </row>
    <row r="51" spans="1:18" ht="28.8" x14ac:dyDescent="0.3">
      <c r="A51" s="132" t="s">
        <v>618</v>
      </c>
      <c r="B51" s="136" t="str">
        <f t="shared" si="1"/>
        <v>SI</v>
      </c>
      <c r="C51" s="132" t="s">
        <v>619</v>
      </c>
      <c r="D51" s="132" t="s">
        <v>607</v>
      </c>
      <c r="E51" s="132" t="s">
        <v>76</v>
      </c>
      <c r="F51" s="132"/>
      <c r="G51" s="132" t="s">
        <v>76</v>
      </c>
      <c r="H51" s="132" t="s">
        <v>76</v>
      </c>
      <c r="I51" s="132" t="s">
        <v>1223</v>
      </c>
      <c r="J51" s="132" t="s">
        <v>1212</v>
      </c>
      <c r="K51" s="133">
        <v>116.11649928801245</v>
      </c>
      <c r="L51" s="133">
        <v>0</v>
      </c>
      <c r="M51" s="133">
        <v>10</v>
      </c>
      <c r="N51" s="134">
        <f>+PARAMETROS!$B$25/(1-((1+PARAMETROS!$B$25)^-M51))</f>
        <v>0.15995936171051484</v>
      </c>
      <c r="O51" s="135">
        <f t="shared" si="2"/>
        <v>18.573921110169923</v>
      </c>
      <c r="P51" s="136" t="s">
        <v>1098</v>
      </c>
      <c r="Q51" s="132" t="s">
        <v>1101</v>
      </c>
      <c r="R51" s="137" t="s">
        <v>368</v>
      </c>
    </row>
    <row r="52" spans="1:18" ht="28.8" x14ac:dyDescent="0.3">
      <c r="A52" s="132" t="s">
        <v>620</v>
      </c>
      <c r="B52" s="136" t="str">
        <f t="shared" si="1"/>
        <v>SI</v>
      </c>
      <c r="C52" s="132" t="s">
        <v>621</v>
      </c>
      <c r="D52" s="132" t="s">
        <v>607</v>
      </c>
      <c r="E52" s="132" t="s">
        <v>76</v>
      </c>
      <c r="F52" s="132"/>
      <c r="G52" s="132" t="s">
        <v>76</v>
      </c>
      <c r="H52" s="132" t="s">
        <v>76</v>
      </c>
      <c r="I52" s="132" t="s">
        <v>1223</v>
      </c>
      <c r="J52" s="132" t="s">
        <v>1212</v>
      </c>
      <c r="K52" s="133">
        <v>117.90290696936648</v>
      </c>
      <c r="L52" s="133">
        <v>0</v>
      </c>
      <c r="M52" s="133">
        <v>10</v>
      </c>
      <c r="N52" s="134">
        <f>+PARAMETROS!$B$25/(1-((1+PARAMETROS!$B$25)^-M52))</f>
        <v>0.15995936171051484</v>
      </c>
      <c r="O52" s="135">
        <f t="shared" si="2"/>
        <v>18.859673742634072</v>
      </c>
      <c r="P52" s="136" t="s">
        <v>1098</v>
      </c>
      <c r="Q52" s="132" t="s">
        <v>1101</v>
      </c>
      <c r="R52" s="137" t="s">
        <v>368</v>
      </c>
    </row>
    <row r="53" spans="1:18" ht="28.8" x14ac:dyDescent="0.3">
      <c r="A53" s="132" t="s">
        <v>622</v>
      </c>
      <c r="B53" s="136" t="str">
        <f t="shared" si="1"/>
        <v>SI</v>
      </c>
      <c r="C53" s="132" t="s">
        <v>623</v>
      </c>
      <c r="D53" s="132" t="s">
        <v>607</v>
      </c>
      <c r="E53" s="132" t="s">
        <v>76</v>
      </c>
      <c r="F53" s="132"/>
      <c r="G53" s="132" t="s">
        <v>76</v>
      </c>
      <c r="H53" s="132" t="s">
        <v>76</v>
      </c>
      <c r="I53" s="132" t="s">
        <v>1223</v>
      </c>
      <c r="J53" s="132" t="s">
        <v>1212</v>
      </c>
      <c r="K53" s="133">
        <v>2170.4853328451559</v>
      </c>
      <c r="L53" s="133">
        <v>0</v>
      </c>
      <c r="M53" s="133">
        <v>10</v>
      </c>
      <c r="N53" s="134">
        <f>+PARAMETROS!$B$25/(1-((1+PARAMETROS!$B$25)^-M53))</f>
        <v>0.15995936171051484</v>
      </c>
      <c r="O53" s="135">
        <f t="shared" si="2"/>
        <v>347.18944844394548</v>
      </c>
      <c r="P53" s="136" t="s">
        <v>1098</v>
      </c>
      <c r="Q53" s="132" t="s">
        <v>1101</v>
      </c>
      <c r="R53" s="137" t="s">
        <v>368</v>
      </c>
    </row>
    <row r="54" spans="1:18" ht="28.8" x14ac:dyDescent="0.3">
      <c r="A54" s="132" t="s">
        <v>624</v>
      </c>
      <c r="B54" s="136" t="str">
        <f t="shared" si="1"/>
        <v>SI</v>
      </c>
      <c r="C54" s="132" t="s">
        <v>625</v>
      </c>
      <c r="D54" s="132" t="s">
        <v>607</v>
      </c>
      <c r="E54" s="132" t="s">
        <v>76</v>
      </c>
      <c r="F54" s="132"/>
      <c r="G54" s="132" t="s">
        <v>76</v>
      </c>
      <c r="H54" s="132" t="s">
        <v>76</v>
      </c>
      <c r="I54" s="132" t="s">
        <v>1223</v>
      </c>
      <c r="J54" s="132" t="s">
        <v>1212</v>
      </c>
      <c r="K54" s="133">
        <v>75443.569198943718</v>
      </c>
      <c r="L54" s="133">
        <v>0</v>
      </c>
      <c r="M54" s="133">
        <v>10</v>
      </c>
      <c r="N54" s="134">
        <f>+PARAMETROS!$B$25/(1-((1+PARAMETROS!$B$25)^-M54))</f>
        <v>0.15995936171051484</v>
      </c>
      <c r="O54" s="135">
        <f t="shared" si="2"/>
        <v>12067.905174226094</v>
      </c>
      <c r="P54" s="136" t="s">
        <v>1098</v>
      </c>
      <c r="Q54" s="132" t="s">
        <v>1101</v>
      </c>
      <c r="R54" s="137" t="s">
        <v>368</v>
      </c>
    </row>
    <row r="55" spans="1:18" ht="28.8" x14ac:dyDescent="0.3">
      <c r="A55" s="132" t="s">
        <v>626</v>
      </c>
      <c r="B55" s="136" t="str">
        <f t="shared" si="1"/>
        <v>SI</v>
      </c>
      <c r="C55" s="132" t="s">
        <v>627</v>
      </c>
      <c r="D55" s="132" t="s">
        <v>607</v>
      </c>
      <c r="E55" s="132" t="s">
        <v>76</v>
      </c>
      <c r="F55" s="132"/>
      <c r="G55" s="132" t="s">
        <v>76</v>
      </c>
      <c r="H55" s="132" t="s">
        <v>76</v>
      </c>
      <c r="I55" s="132" t="s">
        <v>1223</v>
      </c>
      <c r="J55" s="132" t="s">
        <v>1212</v>
      </c>
      <c r="K55" s="133">
        <v>9890.4461278166291</v>
      </c>
      <c r="L55" s="133">
        <v>0</v>
      </c>
      <c r="M55" s="133">
        <v>10</v>
      </c>
      <c r="N55" s="134">
        <f>+PARAMETROS!$B$25/(1-((1+PARAMETROS!$B$25)^-M55))</f>
        <v>0.15995936171051484</v>
      </c>
      <c r="O55" s="135">
        <f t="shared" si="2"/>
        <v>1582.069449637781</v>
      </c>
      <c r="P55" s="136" t="s">
        <v>1098</v>
      </c>
      <c r="Q55" s="132" t="s">
        <v>1101</v>
      </c>
      <c r="R55" s="137" t="s">
        <v>368</v>
      </c>
    </row>
    <row r="56" spans="1:18" ht="28.8" x14ac:dyDescent="0.3">
      <c r="A56" s="132" t="s">
        <v>628</v>
      </c>
      <c r="B56" s="136" t="str">
        <f t="shared" si="1"/>
        <v>SI</v>
      </c>
      <c r="C56" s="132" t="s">
        <v>629</v>
      </c>
      <c r="D56" s="132" t="s">
        <v>607</v>
      </c>
      <c r="E56" s="132" t="s">
        <v>76</v>
      </c>
      <c r="F56" s="132"/>
      <c r="G56" s="132" t="s">
        <v>76</v>
      </c>
      <c r="H56" s="132" t="s">
        <v>76</v>
      </c>
      <c r="I56" s="132" t="s">
        <v>1223</v>
      </c>
      <c r="J56" s="132" t="s">
        <v>1212</v>
      </c>
      <c r="K56" s="133">
        <v>19830.911670711172</v>
      </c>
      <c r="L56" s="133">
        <v>0</v>
      </c>
      <c r="M56" s="133">
        <v>10</v>
      </c>
      <c r="N56" s="134">
        <f>+PARAMETROS!$B$25/(1-((1+PARAMETROS!$B$25)^-M56))</f>
        <v>0.15995936171051484</v>
      </c>
      <c r="O56" s="135">
        <f t="shared" si="2"/>
        <v>3172.1399729845584</v>
      </c>
      <c r="P56" s="136" t="s">
        <v>1098</v>
      </c>
      <c r="Q56" s="132" t="s">
        <v>1101</v>
      </c>
      <c r="R56" s="137" t="s">
        <v>368</v>
      </c>
    </row>
    <row r="57" spans="1:18" ht="28.8" x14ac:dyDescent="0.3">
      <c r="A57" s="132" t="s">
        <v>630</v>
      </c>
      <c r="B57" s="136" t="str">
        <f t="shared" si="1"/>
        <v>SI</v>
      </c>
      <c r="C57" s="132" t="s">
        <v>631</v>
      </c>
      <c r="D57" s="132" t="s">
        <v>607</v>
      </c>
      <c r="E57" s="132" t="s">
        <v>76</v>
      </c>
      <c r="F57" s="132"/>
      <c r="G57" s="132" t="s">
        <v>76</v>
      </c>
      <c r="H57" s="132" t="s">
        <v>76</v>
      </c>
      <c r="I57" s="132" t="s">
        <v>1223</v>
      </c>
      <c r="J57" s="132" t="s">
        <v>1212</v>
      </c>
      <c r="K57" s="133">
        <v>6085.3977665325292</v>
      </c>
      <c r="L57" s="133">
        <v>0</v>
      </c>
      <c r="M57" s="133">
        <v>10</v>
      </c>
      <c r="N57" s="134">
        <f>+PARAMETROS!$B$25/(1-((1+PARAMETROS!$B$25)^-M57))</f>
        <v>0.15995936171051484</v>
      </c>
      <c r="O57" s="135">
        <f t="shared" si="2"/>
        <v>973.4163424891359</v>
      </c>
      <c r="P57" s="136" t="s">
        <v>1098</v>
      </c>
      <c r="Q57" s="132" t="s">
        <v>1101</v>
      </c>
      <c r="R57" s="137" t="s">
        <v>368</v>
      </c>
    </row>
    <row r="58" spans="1:18" x14ac:dyDescent="0.3">
      <c r="A58" s="132" t="s">
        <v>632</v>
      </c>
      <c r="B58" s="136" t="str">
        <f t="shared" si="1"/>
        <v>SI</v>
      </c>
      <c r="C58" s="132" t="s">
        <v>76</v>
      </c>
      <c r="D58" s="132" t="s">
        <v>529</v>
      </c>
      <c r="E58" s="132" t="s">
        <v>76</v>
      </c>
      <c r="F58" s="132"/>
      <c r="G58" s="132" t="s">
        <v>76</v>
      </c>
      <c r="H58" s="132" t="s">
        <v>76</v>
      </c>
      <c r="I58" s="132" t="s">
        <v>527</v>
      </c>
      <c r="J58" s="132" t="s">
        <v>1210</v>
      </c>
      <c r="K58" s="133">
        <v>0</v>
      </c>
      <c r="L58" s="133">
        <v>0</v>
      </c>
      <c r="M58" s="133">
        <v>10</v>
      </c>
      <c r="N58" s="134">
        <f>+PARAMETROS!$B$25/(1-((1+PARAMETROS!$B$25)^-M58))</f>
        <v>0.15995936171051484</v>
      </c>
      <c r="O58" s="135">
        <f t="shared" si="2"/>
        <v>0</v>
      </c>
      <c r="P58" s="136" t="s">
        <v>1098</v>
      </c>
      <c r="Q58" s="132" t="s">
        <v>1101</v>
      </c>
      <c r="R58" s="137" t="s">
        <v>368</v>
      </c>
    </row>
    <row r="59" spans="1:18" ht="28.8" x14ac:dyDescent="0.3">
      <c r="A59" s="132" t="s">
        <v>633</v>
      </c>
      <c r="B59" s="136" t="str">
        <f t="shared" si="1"/>
        <v>SI</v>
      </c>
      <c r="C59" s="132" t="s">
        <v>634</v>
      </c>
      <c r="D59" s="132" t="s">
        <v>632</v>
      </c>
      <c r="E59" s="132" t="s">
        <v>76</v>
      </c>
      <c r="F59" s="132"/>
      <c r="G59" s="132" t="s">
        <v>76</v>
      </c>
      <c r="H59" s="132" t="s">
        <v>76</v>
      </c>
      <c r="I59" s="132" t="s">
        <v>1225</v>
      </c>
      <c r="J59" s="132" t="s">
        <v>1212</v>
      </c>
      <c r="K59" s="133">
        <v>2.2330096016925469</v>
      </c>
      <c r="L59" s="133">
        <v>0</v>
      </c>
      <c r="M59" s="133">
        <v>10</v>
      </c>
      <c r="N59" s="134">
        <f>+PARAMETROS!$B$25/(1-((1+PARAMETROS!$B$25)^-M59))</f>
        <v>0.15995936171051484</v>
      </c>
      <c r="O59" s="135">
        <f t="shared" si="2"/>
        <v>0.35719079058019076</v>
      </c>
      <c r="P59" s="136" t="s">
        <v>1098</v>
      </c>
      <c r="Q59" s="132" t="s">
        <v>1101</v>
      </c>
      <c r="R59" s="137" t="s">
        <v>368</v>
      </c>
    </row>
    <row r="60" spans="1:18" ht="28.8" x14ac:dyDescent="0.3">
      <c r="A60" s="132" t="s">
        <v>635</v>
      </c>
      <c r="B60" s="136" t="str">
        <f t="shared" si="1"/>
        <v>SI</v>
      </c>
      <c r="C60" s="132" t="s">
        <v>636</v>
      </c>
      <c r="D60" s="132" t="s">
        <v>632</v>
      </c>
      <c r="E60" s="132" t="s">
        <v>76</v>
      </c>
      <c r="F60" s="132"/>
      <c r="G60" s="132" t="s">
        <v>76</v>
      </c>
      <c r="H60" s="132" t="s">
        <v>76</v>
      </c>
      <c r="I60" s="132" t="s">
        <v>1225</v>
      </c>
      <c r="J60" s="132" t="s">
        <v>1212</v>
      </c>
      <c r="K60" s="133">
        <v>33.11949980805592</v>
      </c>
      <c r="L60" s="133">
        <v>0</v>
      </c>
      <c r="M60" s="133">
        <v>10</v>
      </c>
      <c r="N60" s="134">
        <f>+PARAMETROS!$B$25/(1-((1+PARAMETROS!$B$25)^-M60))</f>
        <v>0.15995936171051484</v>
      </c>
      <c r="O60" s="135">
        <f t="shared" si="2"/>
        <v>5.2977740494681438</v>
      </c>
      <c r="P60" s="136" t="s">
        <v>1098</v>
      </c>
      <c r="Q60" s="132" t="s">
        <v>1101</v>
      </c>
      <c r="R60" s="137" t="s">
        <v>368</v>
      </c>
    </row>
    <row r="61" spans="1:18" ht="28.8" x14ac:dyDescent="0.3">
      <c r="A61" s="132" t="s">
        <v>637</v>
      </c>
      <c r="B61" s="136" t="str">
        <f t="shared" si="1"/>
        <v>SI</v>
      </c>
      <c r="C61" s="132" t="s">
        <v>638</v>
      </c>
      <c r="D61" s="132" t="s">
        <v>632</v>
      </c>
      <c r="E61" s="132" t="s">
        <v>76</v>
      </c>
      <c r="F61" s="132"/>
      <c r="G61" s="132" t="s">
        <v>76</v>
      </c>
      <c r="H61" s="132" t="s">
        <v>76</v>
      </c>
      <c r="I61" s="132" t="s">
        <v>1225</v>
      </c>
      <c r="J61" s="132" t="s">
        <v>1212</v>
      </c>
      <c r="K61" s="133">
        <v>60.830474435384019</v>
      </c>
      <c r="L61" s="133">
        <v>0</v>
      </c>
      <c r="M61" s="133">
        <v>10</v>
      </c>
      <c r="N61" s="134">
        <f>+PARAMETROS!$B$25/(1-((1+PARAMETROS!$B$25)^-M61))</f>
        <v>0.15995936171051484</v>
      </c>
      <c r="O61" s="135">
        <f t="shared" si="2"/>
        <v>9.7304038632318175</v>
      </c>
      <c r="P61" s="136" t="s">
        <v>1098</v>
      </c>
      <c r="Q61" s="132" t="s">
        <v>1101</v>
      </c>
      <c r="R61" s="137" t="s">
        <v>368</v>
      </c>
    </row>
    <row r="62" spans="1:18" ht="28.8" x14ac:dyDescent="0.3">
      <c r="A62" s="132" t="s">
        <v>639</v>
      </c>
      <c r="B62" s="136" t="str">
        <f t="shared" si="1"/>
        <v>SI</v>
      </c>
      <c r="C62" s="132" t="s">
        <v>640</v>
      </c>
      <c r="D62" s="132" t="s">
        <v>632</v>
      </c>
      <c r="E62" s="132" t="s">
        <v>76</v>
      </c>
      <c r="F62" s="132"/>
      <c r="G62" s="132" t="s">
        <v>76</v>
      </c>
      <c r="H62" s="132" t="s">
        <v>76</v>
      </c>
      <c r="I62" s="132" t="s">
        <v>1225</v>
      </c>
      <c r="J62" s="132" t="s">
        <v>1212</v>
      </c>
      <c r="K62" s="133">
        <v>19.776681625738018</v>
      </c>
      <c r="L62" s="133">
        <v>0</v>
      </c>
      <c r="M62" s="133">
        <v>10</v>
      </c>
      <c r="N62" s="134">
        <f>+PARAMETROS!$B$25/(1-((1+PARAMETROS!$B$25)^-M62))</f>
        <v>0.15995936171051484</v>
      </c>
      <c r="O62" s="135">
        <f t="shared" si="2"/>
        <v>3.1634653696051203</v>
      </c>
      <c r="P62" s="136" t="s">
        <v>1098</v>
      </c>
      <c r="Q62" s="132" t="s">
        <v>1101</v>
      </c>
      <c r="R62" s="137" t="s">
        <v>368</v>
      </c>
    </row>
    <row r="63" spans="1:18" ht="28.8" x14ac:dyDescent="0.3">
      <c r="A63" s="132" t="s">
        <v>641</v>
      </c>
      <c r="B63" s="136" t="str">
        <f t="shared" si="1"/>
        <v>SI</v>
      </c>
      <c r="C63" s="132" t="s">
        <v>642</v>
      </c>
      <c r="D63" s="132" t="s">
        <v>632</v>
      </c>
      <c r="E63" s="132" t="s">
        <v>76</v>
      </c>
      <c r="F63" s="132"/>
      <c r="G63" s="132" t="s">
        <v>76</v>
      </c>
      <c r="H63" s="132" t="s">
        <v>76</v>
      </c>
      <c r="I63" s="132" t="s">
        <v>1225</v>
      </c>
      <c r="J63" s="132" t="s">
        <v>1212</v>
      </c>
      <c r="K63" s="133">
        <v>2.2330096016925469</v>
      </c>
      <c r="L63" s="133">
        <v>0</v>
      </c>
      <c r="M63" s="133">
        <v>10</v>
      </c>
      <c r="N63" s="134">
        <f>+PARAMETROS!$B$25/(1-((1+PARAMETROS!$B$25)^-M63))</f>
        <v>0.15995936171051484</v>
      </c>
      <c r="O63" s="135">
        <f t="shared" si="2"/>
        <v>0.35719079058019076</v>
      </c>
      <c r="P63" s="136" t="s">
        <v>1098</v>
      </c>
      <c r="Q63" s="132" t="s">
        <v>1101</v>
      </c>
      <c r="R63" s="137" t="s">
        <v>368</v>
      </c>
    </row>
    <row r="64" spans="1:18" x14ac:dyDescent="0.3">
      <c r="A64" s="132" t="s">
        <v>643</v>
      </c>
      <c r="B64" s="136" t="str">
        <f t="shared" si="1"/>
        <v>SI</v>
      </c>
      <c r="C64" s="132" t="s">
        <v>76</v>
      </c>
      <c r="D64" s="132" t="s">
        <v>529</v>
      </c>
      <c r="E64" s="132" t="s">
        <v>76</v>
      </c>
      <c r="F64" s="132"/>
      <c r="G64" s="132" t="s">
        <v>76</v>
      </c>
      <c r="H64" s="132" t="s">
        <v>76</v>
      </c>
      <c r="I64" s="132" t="s">
        <v>527</v>
      </c>
      <c r="J64" s="132" t="s">
        <v>1210</v>
      </c>
      <c r="K64" s="133">
        <v>0</v>
      </c>
      <c r="L64" s="133">
        <v>0</v>
      </c>
      <c r="M64" s="133">
        <v>10</v>
      </c>
      <c r="N64" s="134">
        <f>+PARAMETROS!$B$25/(1-((1+PARAMETROS!$B$25)^-M64))</f>
        <v>0.15995936171051484</v>
      </c>
      <c r="O64" s="135">
        <f t="shared" si="2"/>
        <v>0</v>
      </c>
      <c r="P64" s="136" t="s">
        <v>1098</v>
      </c>
      <c r="Q64" s="132" t="s">
        <v>1101</v>
      </c>
      <c r="R64" s="137" t="s">
        <v>368</v>
      </c>
    </row>
    <row r="65" spans="1:18" ht="28.8" x14ac:dyDescent="0.3">
      <c r="A65" s="132" t="s">
        <v>644</v>
      </c>
      <c r="B65" s="136" t="str">
        <f t="shared" si="1"/>
        <v>SI</v>
      </c>
      <c r="C65" s="132" t="s">
        <v>645</v>
      </c>
      <c r="D65" s="132" t="s">
        <v>643</v>
      </c>
      <c r="E65" s="132" t="s">
        <v>76</v>
      </c>
      <c r="F65" s="132"/>
      <c r="G65" s="132" t="s">
        <v>76</v>
      </c>
      <c r="H65" s="132" t="s">
        <v>76</v>
      </c>
      <c r="I65" s="132" t="s">
        <v>1225</v>
      </c>
      <c r="J65" s="132" t="s">
        <v>1212</v>
      </c>
      <c r="K65" s="133">
        <v>1355.6528741393495</v>
      </c>
      <c r="L65" s="133">
        <v>0</v>
      </c>
      <c r="M65" s="133">
        <v>10</v>
      </c>
      <c r="N65" s="134">
        <f>+PARAMETROS!$B$25/(1-((1+PARAMETROS!$B$25)^-M65))</f>
        <v>0.15995936171051484</v>
      </c>
      <c r="O65" s="135">
        <f t="shared" si="2"/>
        <v>216.84936844835525</v>
      </c>
      <c r="P65" s="136" t="s">
        <v>1098</v>
      </c>
      <c r="Q65" s="132" t="s">
        <v>1101</v>
      </c>
      <c r="R65" s="137" t="s">
        <v>368</v>
      </c>
    </row>
    <row r="66" spans="1:18" ht="28.8" x14ac:dyDescent="0.3">
      <c r="A66" s="132" t="s">
        <v>646</v>
      </c>
      <c r="B66" s="136" t="str">
        <f t="shared" si="1"/>
        <v>SI</v>
      </c>
      <c r="C66" s="132" t="s">
        <v>647</v>
      </c>
      <c r="D66" s="132" t="s">
        <v>643</v>
      </c>
      <c r="E66" s="132" t="s">
        <v>76</v>
      </c>
      <c r="F66" s="132"/>
      <c r="G66" s="132" t="s">
        <v>76</v>
      </c>
      <c r="H66" s="132" t="s">
        <v>76</v>
      </c>
      <c r="I66" s="132" t="s">
        <v>1225</v>
      </c>
      <c r="J66" s="132" t="s">
        <v>1212</v>
      </c>
      <c r="K66" s="133">
        <v>1171.1517183078072</v>
      </c>
      <c r="L66" s="133">
        <v>0</v>
      </c>
      <c r="M66" s="133">
        <v>10</v>
      </c>
      <c r="N66" s="134">
        <f>+PARAMETROS!$B$25/(1-((1+PARAMETROS!$B$25)^-M66))</f>
        <v>0.15995936171051484</v>
      </c>
      <c r="O66" s="135">
        <f t="shared" si="2"/>
        <v>187.3366813266895</v>
      </c>
      <c r="P66" s="136" t="s">
        <v>1098</v>
      </c>
      <c r="Q66" s="132" t="s">
        <v>1101</v>
      </c>
      <c r="R66" s="137" t="s">
        <v>368</v>
      </c>
    </row>
    <row r="67" spans="1:18" ht="28.8" x14ac:dyDescent="0.3">
      <c r="A67" s="132" t="s">
        <v>648</v>
      </c>
      <c r="B67" s="136" t="str">
        <f t="shared" si="1"/>
        <v>SI</v>
      </c>
      <c r="C67" s="132" t="s">
        <v>649</v>
      </c>
      <c r="D67" s="132" t="s">
        <v>643</v>
      </c>
      <c r="E67" s="132" t="s">
        <v>76</v>
      </c>
      <c r="F67" s="132"/>
      <c r="G67" s="132" t="s">
        <v>76</v>
      </c>
      <c r="H67" s="132" t="s">
        <v>76</v>
      </c>
      <c r="I67" s="132" t="s">
        <v>1225</v>
      </c>
      <c r="J67" s="132" t="s">
        <v>1212</v>
      </c>
      <c r="K67" s="133">
        <v>236.4795015812775</v>
      </c>
      <c r="L67" s="133">
        <v>0</v>
      </c>
      <c r="M67" s="133">
        <v>10</v>
      </c>
      <c r="N67" s="134">
        <f>+PARAMETROS!$B$25/(1-((1+PARAMETROS!$B$25)^-M67))</f>
        <v>0.15995936171051484</v>
      </c>
      <c r="O67" s="135">
        <f t="shared" si="2"/>
        <v>37.827110130561834</v>
      </c>
      <c r="P67" s="136" t="s">
        <v>1098</v>
      </c>
      <c r="Q67" s="132" t="s">
        <v>1101</v>
      </c>
      <c r="R67" s="137" t="s">
        <v>368</v>
      </c>
    </row>
    <row r="68" spans="1:18" x14ac:dyDescent="0.3">
      <c r="A68" s="132" t="s">
        <v>650</v>
      </c>
      <c r="B68" s="136" t="str">
        <f t="shared" si="1"/>
        <v>SI</v>
      </c>
      <c r="C68" s="132" t="s">
        <v>76</v>
      </c>
      <c r="D68" s="132" t="s">
        <v>529</v>
      </c>
      <c r="E68" s="132" t="s">
        <v>76</v>
      </c>
      <c r="F68" s="132"/>
      <c r="G68" s="132" t="s">
        <v>76</v>
      </c>
      <c r="H68" s="132" t="s">
        <v>76</v>
      </c>
      <c r="I68" s="132" t="s">
        <v>527</v>
      </c>
      <c r="J68" s="132" t="s">
        <v>1210</v>
      </c>
      <c r="K68" s="133">
        <v>0</v>
      </c>
      <c r="L68" s="133">
        <v>0</v>
      </c>
      <c r="M68" s="133">
        <v>10</v>
      </c>
      <c r="N68" s="134">
        <f>+PARAMETROS!$B$25/(1-((1+PARAMETROS!$B$25)^-M68))</f>
        <v>0.15995936171051484</v>
      </c>
      <c r="O68" s="135">
        <f t="shared" si="2"/>
        <v>0</v>
      </c>
      <c r="P68" s="136" t="s">
        <v>1098</v>
      </c>
      <c r="Q68" s="132" t="s">
        <v>1101</v>
      </c>
      <c r="R68" s="137" t="s">
        <v>368</v>
      </c>
    </row>
    <row r="69" spans="1:18" x14ac:dyDescent="0.3">
      <c r="A69" s="132" t="s">
        <v>651</v>
      </c>
      <c r="B69" s="136" t="str">
        <f t="shared" ref="B69:B71" si="3">+$B$3</f>
        <v>SI</v>
      </c>
      <c r="C69" s="132" t="s">
        <v>652</v>
      </c>
      <c r="D69" s="132" t="s">
        <v>650</v>
      </c>
      <c r="E69" s="132" t="s">
        <v>76</v>
      </c>
      <c r="F69" s="132"/>
      <c r="G69" s="132" t="s">
        <v>76</v>
      </c>
      <c r="H69" s="132" t="s">
        <v>76</v>
      </c>
      <c r="I69" s="132" t="s">
        <v>1223</v>
      </c>
      <c r="J69" s="132" t="s">
        <v>1212</v>
      </c>
      <c r="K69" s="133">
        <v>4.4660192033850938</v>
      </c>
      <c r="L69" s="133">
        <v>0</v>
      </c>
      <c r="M69" s="133">
        <v>10</v>
      </c>
      <c r="N69" s="134">
        <f>+PARAMETROS!$B$25/(1-((1+PARAMETROS!$B$25)^-M69))</f>
        <v>0.15995936171051484</v>
      </c>
      <c r="O69" s="135">
        <f t="shared" si="2"/>
        <v>0.71438158116038153</v>
      </c>
      <c r="P69" s="136" t="s">
        <v>1098</v>
      </c>
      <c r="Q69" s="132" t="s">
        <v>1101</v>
      </c>
      <c r="R69" s="137" t="s">
        <v>368</v>
      </c>
    </row>
    <row r="70" spans="1:18" x14ac:dyDescent="0.3">
      <c r="A70" s="132" t="s">
        <v>653</v>
      </c>
      <c r="B70" s="136" t="str">
        <f t="shared" si="3"/>
        <v>SI</v>
      </c>
      <c r="C70" s="132" t="s">
        <v>654</v>
      </c>
      <c r="D70" s="132" t="s">
        <v>650</v>
      </c>
      <c r="E70" s="132" t="s">
        <v>76</v>
      </c>
      <c r="F70" s="132"/>
      <c r="G70" s="132" t="s">
        <v>76</v>
      </c>
      <c r="H70" s="132" t="s">
        <v>76</v>
      </c>
      <c r="I70" s="132" t="s">
        <v>1223</v>
      </c>
      <c r="J70" s="132" t="s">
        <v>1212</v>
      </c>
      <c r="K70" s="133">
        <v>108.97086856259629</v>
      </c>
      <c r="L70" s="133">
        <v>0</v>
      </c>
      <c r="M70" s="133">
        <v>10</v>
      </c>
      <c r="N70" s="134">
        <f>+PARAMETROS!$B$25/(1-((1+PARAMETROS!$B$25)^-M70))</f>
        <v>0.15995936171051484</v>
      </c>
      <c r="O70" s="135">
        <f t="shared" si="2"/>
        <v>17.430910580313309</v>
      </c>
      <c r="P70" s="136" t="s">
        <v>1098</v>
      </c>
      <c r="Q70" s="132" t="s">
        <v>1101</v>
      </c>
      <c r="R70" s="137" t="s">
        <v>368</v>
      </c>
    </row>
    <row r="71" spans="1:18" x14ac:dyDescent="0.3">
      <c r="A71" s="132" t="s">
        <v>655</v>
      </c>
      <c r="B71" s="136" t="str">
        <f t="shared" si="3"/>
        <v>SI</v>
      </c>
      <c r="C71" s="132" t="s">
        <v>656</v>
      </c>
      <c r="D71" s="132" t="s">
        <v>650</v>
      </c>
      <c r="E71" s="132" t="s">
        <v>76</v>
      </c>
      <c r="F71" s="132"/>
      <c r="G71" s="132" t="s">
        <v>76</v>
      </c>
      <c r="H71" s="132" t="s">
        <v>76</v>
      </c>
      <c r="I71" s="132" t="s">
        <v>1223</v>
      </c>
      <c r="J71" s="132" t="s">
        <v>1212</v>
      </c>
      <c r="K71" s="133">
        <v>1234.5736280337208</v>
      </c>
      <c r="L71" s="133">
        <v>0</v>
      </c>
      <c r="M71" s="133">
        <v>10</v>
      </c>
      <c r="N71" s="134">
        <f>+PARAMETROS!$B$25/(1-((1+PARAMETROS!$B$25)^-M71))</f>
        <v>0.15995936171051484</v>
      </c>
      <c r="O71" s="135">
        <f t="shared" si="2"/>
        <v>197.48160952490855</v>
      </c>
      <c r="P71" s="136" t="s">
        <v>1098</v>
      </c>
      <c r="Q71" s="132" t="s">
        <v>1101</v>
      </c>
      <c r="R71" s="137" t="s">
        <v>368</v>
      </c>
    </row>
    <row r="72" spans="1:18" ht="28.8" x14ac:dyDescent="0.3">
      <c r="A72" s="132" t="s">
        <v>657</v>
      </c>
      <c r="B72" s="132" t="s">
        <v>368</v>
      </c>
      <c r="C72" s="132" t="s">
        <v>660</v>
      </c>
      <c r="D72" s="132" t="s">
        <v>76</v>
      </c>
      <c r="E72" s="132" t="s">
        <v>659</v>
      </c>
      <c r="F72" s="138" t="s">
        <v>2105</v>
      </c>
      <c r="G72" s="132" t="s">
        <v>658</v>
      </c>
      <c r="H72" s="132" t="s">
        <v>76</v>
      </c>
      <c r="I72" s="132" t="s">
        <v>527</v>
      </c>
      <c r="J72" s="132" t="s">
        <v>1210</v>
      </c>
      <c r="K72" s="133">
        <v>0</v>
      </c>
      <c r="L72" s="133">
        <v>0</v>
      </c>
      <c r="M72" s="133">
        <v>10</v>
      </c>
      <c r="N72" s="134">
        <f>+PARAMETROS!$B$25/(1-((1+PARAMETROS!$B$25)^-M72))</f>
        <v>0.15995936171051484</v>
      </c>
      <c r="O72" s="135">
        <f t="shared" si="2"/>
        <v>0</v>
      </c>
      <c r="P72" s="136" t="s">
        <v>1098</v>
      </c>
      <c r="Q72" s="132" t="s">
        <v>1101</v>
      </c>
      <c r="R72" s="137" t="s">
        <v>368</v>
      </c>
    </row>
    <row r="73" spans="1:18" ht="28.8" x14ac:dyDescent="0.3">
      <c r="A73" s="132" t="s">
        <v>661</v>
      </c>
      <c r="B73" s="136" t="str">
        <f>+$B$72</f>
        <v>SI</v>
      </c>
      <c r="C73" s="132" t="s">
        <v>662</v>
      </c>
      <c r="D73" s="132" t="s">
        <v>657</v>
      </c>
      <c r="E73" s="132" t="s">
        <v>76</v>
      </c>
      <c r="F73" s="132"/>
      <c r="G73" s="132" t="s">
        <v>76</v>
      </c>
      <c r="H73" s="132" t="s">
        <v>76</v>
      </c>
      <c r="I73" s="132" t="s">
        <v>527</v>
      </c>
      <c r="J73" s="132" t="s">
        <v>1210</v>
      </c>
      <c r="K73" s="133">
        <v>0</v>
      </c>
      <c r="L73" s="133">
        <v>0</v>
      </c>
      <c r="M73" s="133">
        <v>10</v>
      </c>
      <c r="N73" s="134">
        <f>+PARAMETROS!$B$25/(1-((1+PARAMETROS!$B$25)^-M73))</f>
        <v>0.15995936171051484</v>
      </c>
      <c r="O73" s="135">
        <f t="shared" si="2"/>
        <v>0</v>
      </c>
      <c r="P73" s="136" t="s">
        <v>1098</v>
      </c>
      <c r="Q73" s="132" t="s">
        <v>1101</v>
      </c>
      <c r="R73" s="137" t="s">
        <v>368</v>
      </c>
    </row>
    <row r="74" spans="1:18" x14ac:dyDescent="0.3">
      <c r="A74" s="132" t="s">
        <v>663</v>
      </c>
      <c r="B74" s="136" t="str">
        <f t="shared" ref="B74:B106" si="4">+$B$72</f>
        <v>SI</v>
      </c>
      <c r="C74" s="132" t="s">
        <v>76</v>
      </c>
      <c r="D74" s="132" t="s">
        <v>661</v>
      </c>
      <c r="E74" s="132" t="s">
        <v>76</v>
      </c>
      <c r="F74" s="132"/>
      <c r="G74" s="132" t="s">
        <v>76</v>
      </c>
      <c r="H74" s="132" t="s">
        <v>76</v>
      </c>
      <c r="I74" s="132" t="s">
        <v>527</v>
      </c>
      <c r="J74" s="132" t="s">
        <v>1210</v>
      </c>
      <c r="K74" s="133">
        <v>0</v>
      </c>
      <c r="L74" s="133">
        <v>0</v>
      </c>
      <c r="M74" s="133">
        <v>10</v>
      </c>
      <c r="N74" s="134">
        <f>+PARAMETROS!$B$25/(1-((1+PARAMETROS!$B$25)^-M74))</f>
        <v>0.15995936171051484</v>
      </c>
      <c r="O74" s="135">
        <f t="shared" si="2"/>
        <v>0</v>
      </c>
      <c r="P74" s="136" t="s">
        <v>1098</v>
      </c>
      <c r="Q74" s="132" t="s">
        <v>1101</v>
      </c>
      <c r="R74" s="137" t="s">
        <v>368</v>
      </c>
    </row>
    <row r="75" spans="1:18" ht="28.8" x14ac:dyDescent="0.3">
      <c r="A75" s="132" t="s">
        <v>664</v>
      </c>
      <c r="B75" s="136" t="str">
        <f t="shared" si="4"/>
        <v>SI</v>
      </c>
      <c r="C75" s="132" t="s">
        <v>533</v>
      </c>
      <c r="D75" s="132" t="s">
        <v>663</v>
      </c>
      <c r="E75" s="132" t="s">
        <v>76</v>
      </c>
      <c r="F75" s="132"/>
      <c r="G75" s="132" t="s">
        <v>76</v>
      </c>
      <c r="H75" s="132" t="s">
        <v>76</v>
      </c>
      <c r="I75" s="132" t="s">
        <v>665</v>
      </c>
      <c r="J75" s="132" t="s">
        <v>1212</v>
      </c>
      <c r="K75" s="133">
        <v>172.38834125066464</v>
      </c>
      <c r="L75" s="133">
        <v>0</v>
      </c>
      <c r="M75" s="133">
        <v>10</v>
      </c>
      <c r="N75" s="134">
        <f>+PARAMETROS!$B$25/(1-((1+PARAMETROS!$B$25)^-M75))</f>
        <v>0.15995936171051484</v>
      </c>
      <c r="O75" s="135">
        <f t="shared" si="2"/>
        <v>27.575129032790731</v>
      </c>
      <c r="P75" s="136" t="s">
        <v>1098</v>
      </c>
      <c r="Q75" s="132" t="s">
        <v>1101</v>
      </c>
      <c r="R75" s="137" t="s">
        <v>368</v>
      </c>
    </row>
    <row r="76" spans="1:18" ht="28.8" x14ac:dyDescent="0.3">
      <c r="A76" s="132" t="s">
        <v>666</v>
      </c>
      <c r="B76" s="136" t="str">
        <f t="shared" si="4"/>
        <v>SI</v>
      </c>
      <c r="C76" s="132" t="s">
        <v>667</v>
      </c>
      <c r="D76" s="132" t="s">
        <v>663</v>
      </c>
      <c r="E76" s="132" t="s">
        <v>76</v>
      </c>
      <c r="F76" s="132"/>
      <c r="G76" s="132" t="s">
        <v>76</v>
      </c>
      <c r="H76" s="132" t="s">
        <v>76</v>
      </c>
      <c r="I76" s="132" t="s">
        <v>1204</v>
      </c>
      <c r="J76" s="132" t="s">
        <v>1212</v>
      </c>
      <c r="K76" s="133">
        <v>204.99028143537583</v>
      </c>
      <c r="L76" s="133">
        <v>0</v>
      </c>
      <c r="M76" s="133">
        <v>10</v>
      </c>
      <c r="N76" s="134">
        <f>+PARAMETROS!$B$25/(1-((1+PARAMETROS!$B$25)^-M76))</f>
        <v>0.15995936171051484</v>
      </c>
      <c r="O76" s="135">
        <f t="shared" si="2"/>
        <v>32.790114575261519</v>
      </c>
      <c r="P76" s="136" t="s">
        <v>1098</v>
      </c>
      <c r="Q76" s="132" t="s">
        <v>1101</v>
      </c>
      <c r="R76" s="137" t="s">
        <v>368</v>
      </c>
    </row>
    <row r="77" spans="1:18" ht="28.8" x14ac:dyDescent="0.3">
      <c r="A77" s="132" t="s">
        <v>668</v>
      </c>
      <c r="B77" s="136" t="str">
        <f t="shared" si="4"/>
        <v>SI</v>
      </c>
      <c r="C77" s="132" t="s">
        <v>669</v>
      </c>
      <c r="D77" s="132" t="s">
        <v>663</v>
      </c>
      <c r="E77" s="132" t="s">
        <v>76</v>
      </c>
      <c r="F77" s="132"/>
      <c r="G77" s="132" t="s">
        <v>76</v>
      </c>
      <c r="H77" s="132" t="s">
        <v>76</v>
      </c>
      <c r="I77" s="132" t="s">
        <v>1204</v>
      </c>
      <c r="J77" s="132" t="s">
        <v>1212</v>
      </c>
      <c r="K77" s="133">
        <v>0</v>
      </c>
      <c r="L77" s="133">
        <v>0</v>
      </c>
      <c r="M77" s="133">
        <v>10</v>
      </c>
      <c r="N77" s="134">
        <f>+PARAMETROS!$B$25/(1-((1+PARAMETROS!$B$25)^-M77))</f>
        <v>0.15995936171051484</v>
      </c>
      <c r="O77" s="135">
        <f t="shared" si="2"/>
        <v>0</v>
      </c>
      <c r="P77" s="136" t="s">
        <v>1098</v>
      </c>
      <c r="Q77" s="132" t="s">
        <v>1101</v>
      </c>
      <c r="R77" s="137" t="s">
        <v>368</v>
      </c>
    </row>
    <row r="78" spans="1:18" ht="28.8" x14ac:dyDescent="0.3">
      <c r="A78" s="132" t="s">
        <v>670</v>
      </c>
      <c r="B78" s="136" t="str">
        <f t="shared" si="4"/>
        <v>SI</v>
      </c>
      <c r="C78" s="132" t="s">
        <v>671</v>
      </c>
      <c r="D78" s="132" t="s">
        <v>663</v>
      </c>
      <c r="E78" s="132" t="s">
        <v>76</v>
      </c>
      <c r="F78" s="132"/>
      <c r="G78" s="132" t="s">
        <v>76</v>
      </c>
      <c r="H78" s="132" t="s">
        <v>76</v>
      </c>
      <c r="I78" s="132" t="s">
        <v>1204</v>
      </c>
      <c r="J78" s="132" t="s">
        <v>1212</v>
      </c>
      <c r="K78" s="133">
        <v>0</v>
      </c>
      <c r="L78" s="133">
        <v>0</v>
      </c>
      <c r="M78" s="133">
        <v>10</v>
      </c>
      <c r="N78" s="134">
        <f>+PARAMETROS!$B$25/(1-((1+PARAMETROS!$B$25)^-M78))</f>
        <v>0.15995936171051484</v>
      </c>
      <c r="O78" s="135">
        <f t="shared" si="2"/>
        <v>0</v>
      </c>
      <c r="P78" s="136" t="s">
        <v>1098</v>
      </c>
      <c r="Q78" s="132" t="s">
        <v>1101</v>
      </c>
      <c r="R78" s="137" t="s">
        <v>368</v>
      </c>
    </row>
    <row r="79" spans="1:18" ht="28.8" x14ac:dyDescent="0.3">
      <c r="A79" s="132" t="s">
        <v>672</v>
      </c>
      <c r="B79" s="136" t="str">
        <f t="shared" si="4"/>
        <v>SI</v>
      </c>
      <c r="C79" s="132" t="s">
        <v>673</v>
      </c>
      <c r="D79" s="132" t="s">
        <v>663</v>
      </c>
      <c r="E79" s="132" t="s">
        <v>76</v>
      </c>
      <c r="F79" s="132"/>
      <c r="G79" s="132" t="s">
        <v>76</v>
      </c>
      <c r="H79" s="132" t="s">
        <v>76</v>
      </c>
      <c r="I79" s="132" t="s">
        <v>1204</v>
      </c>
      <c r="J79" s="132" t="s">
        <v>1212</v>
      </c>
      <c r="K79" s="133">
        <v>0</v>
      </c>
      <c r="L79" s="133">
        <v>0</v>
      </c>
      <c r="M79" s="133">
        <v>10</v>
      </c>
      <c r="N79" s="134">
        <f>+PARAMETROS!$B$25/(1-((1+PARAMETROS!$B$25)^-M79))</f>
        <v>0.15995936171051484</v>
      </c>
      <c r="O79" s="135">
        <f t="shared" si="2"/>
        <v>0</v>
      </c>
      <c r="P79" s="136" t="s">
        <v>1098</v>
      </c>
      <c r="Q79" s="132" t="s">
        <v>1101</v>
      </c>
      <c r="R79" s="137" t="s">
        <v>368</v>
      </c>
    </row>
    <row r="80" spans="1:18" ht="28.8" x14ac:dyDescent="0.3">
      <c r="A80" s="132" t="s">
        <v>674</v>
      </c>
      <c r="B80" s="136" t="str">
        <f t="shared" si="4"/>
        <v>SI</v>
      </c>
      <c r="C80" s="132" t="s">
        <v>675</v>
      </c>
      <c r="D80" s="132" t="s">
        <v>663</v>
      </c>
      <c r="E80" s="132" t="s">
        <v>76</v>
      </c>
      <c r="F80" s="132"/>
      <c r="G80" s="132" t="s">
        <v>76</v>
      </c>
      <c r="H80" s="132" t="s">
        <v>76</v>
      </c>
      <c r="I80" s="132" t="s">
        <v>1204</v>
      </c>
      <c r="J80" s="132" t="s">
        <v>1212</v>
      </c>
      <c r="K80" s="133">
        <v>0</v>
      </c>
      <c r="L80" s="133">
        <v>0</v>
      </c>
      <c r="M80" s="133">
        <v>10</v>
      </c>
      <c r="N80" s="134">
        <f>+PARAMETROS!$B$25/(1-((1+PARAMETROS!$B$25)^-M80))</f>
        <v>0.15995936171051484</v>
      </c>
      <c r="O80" s="135">
        <f t="shared" si="2"/>
        <v>0</v>
      </c>
      <c r="P80" s="136" t="s">
        <v>1098</v>
      </c>
      <c r="Q80" s="132" t="s">
        <v>1101</v>
      </c>
      <c r="R80" s="137" t="s">
        <v>368</v>
      </c>
    </row>
    <row r="81" spans="1:18" ht="28.8" x14ac:dyDescent="0.3">
      <c r="A81" s="132" t="s">
        <v>676</v>
      </c>
      <c r="B81" s="136" t="str">
        <f t="shared" si="4"/>
        <v>SI</v>
      </c>
      <c r="C81" s="132" t="s">
        <v>677</v>
      </c>
      <c r="D81" s="132" t="s">
        <v>663</v>
      </c>
      <c r="E81" s="132" t="s">
        <v>76</v>
      </c>
      <c r="F81" s="132"/>
      <c r="G81" s="132" t="s">
        <v>76</v>
      </c>
      <c r="H81" s="132" t="s">
        <v>76</v>
      </c>
      <c r="I81" s="132" t="s">
        <v>1204</v>
      </c>
      <c r="J81" s="132" t="s">
        <v>1212</v>
      </c>
      <c r="K81" s="133">
        <v>0</v>
      </c>
      <c r="L81" s="133">
        <v>0</v>
      </c>
      <c r="M81" s="133">
        <v>10</v>
      </c>
      <c r="N81" s="134">
        <f>+PARAMETROS!$B$25/(1-((1+PARAMETROS!$B$25)^-M81))</f>
        <v>0.15995936171051484</v>
      </c>
      <c r="O81" s="135">
        <f t="shared" si="2"/>
        <v>0</v>
      </c>
      <c r="P81" s="136" t="s">
        <v>1098</v>
      </c>
      <c r="Q81" s="132" t="s">
        <v>1101</v>
      </c>
      <c r="R81" s="137" t="s">
        <v>368</v>
      </c>
    </row>
    <row r="82" spans="1:18" ht="28.8" x14ac:dyDescent="0.3">
      <c r="A82" s="132" t="s">
        <v>678</v>
      </c>
      <c r="B82" s="136" t="str">
        <f t="shared" si="4"/>
        <v>SI</v>
      </c>
      <c r="C82" s="132" t="s">
        <v>537</v>
      </c>
      <c r="D82" s="132" t="s">
        <v>663</v>
      </c>
      <c r="E82" s="132" t="s">
        <v>76</v>
      </c>
      <c r="F82" s="132"/>
      <c r="G82" s="132" t="s">
        <v>76</v>
      </c>
      <c r="H82" s="132" t="s">
        <v>76</v>
      </c>
      <c r="I82" s="132" t="s">
        <v>1204</v>
      </c>
      <c r="J82" s="132" t="s">
        <v>1212</v>
      </c>
      <c r="K82" s="133">
        <v>3235.6309128525004</v>
      </c>
      <c r="L82" s="133">
        <v>0</v>
      </c>
      <c r="M82" s="133">
        <v>10</v>
      </c>
      <c r="N82" s="134">
        <f>+PARAMETROS!$B$25/(1-((1+PARAMETROS!$B$25)^-M82))</f>
        <v>0.15995936171051484</v>
      </c>
      <c r="O82" s="135">
        <f t="shared" si="2"/>
        <v>517.56945555069638</v>
      </c>
      <c r="P82" s="136" t="s">
        <v>1098</v>
      </c>
      <c r="Q82" s="132" t="s">
        <v>1101</v>
      </c>
      <c r="R82" s="137" t="s">
        <v>368</v>
      </c>
    </row>
    <row r="83" spans="1:18" ht="28.8" x14ac:dyDescent="0.3">
      <c r="A83" s="132" t="s">
        <v>679</v>
      </c>
      <c r="B83" s="136" t="str">
        <f t="shared" si="4"/>
        <v>SI</v>
      </c>
      <c r="C83" s="132" t="s">
        <v>680</v>
      </c>
      <c r="D83" s="132" t="s">
        <v>663</v>
      </c>
      <c r="E83" s="132" t="s">
        <v>76</v>
      </c>
      <c r="F83" s="132"/>
      <c r="G83" s="132" t="s">
        <v>76</v>
      </c>
      <c r="H83" s="132" t="s">
        <v>76</v>
      </c>
      <c r="I83" s="132" t="s">
        <v>1204</v>
      </c>
      <c r="J83" s="132" t="s">
        <v>1212</v>
      </c>
      <c r="K83" s="133">
        <v>2643.8833684039755</v>
      </c>
      <c r="L83" s="133">
        <v>0</v>
      </c>
      <c r="M83" s="133">
        <v>10</v>
      </c>
      <c r="N83" s="134">
        <f>+PARAMETROS!$B$25/(1-((1+PARAMETROS!$B$25)^-M83))</f>
        <v>0.15995936171051484</v>
      </c>
      <c r="O83" s="135">
        <f t="shared" si="2"/>
        <v>422.91389604694587</v>
      </c>
      <c r="P83" s="136" t="s">
        <v>1098</v>
      </c>
      <c r="Q83" s="132" t="s">
        <v>1101</v>
      </c>
      <c r="R83" s="137" t="s">
        <v>368</v>
      </c>
    </row>
    <row r="84" spans="1:18" ht="28.8" x14ac:dyDescent="0.3">
      <c r="A84" s="132" t="s">
        <v>681</v>
      </c>
      <c r="B84" s="136" t="str">
        <f t="shared" si="4"/>
        <v>SI</v>
      </c>
      <c r="C84" s="132" t="s">
        <v>682</v>
      </c>
      <c r="D84" s="132" t="s">
        <v>663</v>
      </c>
      <c r="E84" s="132" t="s">
        <v>76</v>
      </c>
      <c r="F84" s="132"/>
      <c r="G84" s="132" t="s">
        <v>76</v>
      </c>
      <c r="H84" s="132" t="s">
        <v>76</v>
      </c>
      <c r="I84" s="132" t="s">
        <v>1204</v>
      </c>
      <c r="J84" s="132" t="s">
        <v>1212</v>
      </c>
      <c r="K84" s="133">
        <v>2873.4367554579694</v>
      </c>
      <c r="L84" s="133">
        <v>0</v>
      </c>
      <c r="M84" s="133">
        <v>10</v>
      </c>
      <c r="N84" s="134">
        <f>+PARAMETROS!$B$25/(1-((1+PARAMETROS!$B$25)^-M84))</f>
        <v>0.15995936171051484</v>
      </c>
      <c r="O84" s="135">
        <f t="shared" si="2"/>
        <v>459.6331093185895</v>
      </c>
      <c r="P84" s="136" t="s">
        <v>1098</v>
      </c>
      <c r="Q84" s="132" t="s">
        <v>1101</v>
      </c>
      <c r="R84" s="137" t="s">
        <v>368</v>
      </c>
    </row>
    <row r="85" spans="1:18" ht="28.8" x14ac:dyDescent="0.3">
      <c r="A85" s="132" t="s">
        <v>683</v>
      </c>
      <c r="B85" s="136" t="str">
        <f t="shared" si="4"/>
        <v>SI</v>
      </c>
      <c r="C85" s="132" t="s">
        <v>684</v>
      </c>
      <c r="D85" s="132" t="s">
        <v>663</v>
      </c>
      <c r="E85" s="132" t="s">
        <v>76</v>
      </c>
      <c r="F85" s="132"/>
      <c r="G85" s="132" t="s">
        <v>76</v>
      </c>
      <c r="H85" s="132" t="s">
        <v>76</v>
      </c>
      <c r="I85" s="132" t="s">
        <v>1204</v>
      </c>
      <c r="J85" s="132" t="s">
        <v>1212</v>
      </c>
      <c r="K85" s="133">
        <v>3819.3396227349326</v>
      </c>
      <c r="L85" s="133">
        <v>0</v>
      </c>
      <c r="M85" s="133">
        <v>10</v>
      </c>
      <c r="N85" s="134">
        <f>+PARAMETROS!$B$25/(1-((1+PARAMETROS!$B$25)^-M85))</f>
        <v>0.15995936171051484</v>
      </c>
      <c r="O85" s="135">
        <f t="shared" si="2"/>
        <v>610.9391282083584</v>
      </c>
      <c r="P85" s="136" t="s">
        <v>1098</v>
      </c>
      <c r="Q85" s="132" t="s">
        <v>1101</v>
      </c>
      <c r="R85" s="137" t="s">
        <v>368</v>
      </c>
    </row>
    <row r="86" spans="1:18" ht="28.8" x14ac:dyDescent="0.3">
      <c r="A86" s="132" t="s">
        <v>685</v>
      </c>
      <c r="B86" s="136" t="str">
        <f t="shared" si="4"/>
        <v>SI</v>
      </c>
      <c r="C86" s="132" t="s">
        <v>686</v>
      </c>
      <c r="D86" s="132" t="s">
        <v>663</v>
      </c>
      <c r="E86" s="132" t="s">
        <v>76</v>
      </c>
      <c r="F86" s="132"/>
      <c r="G86" s="132" t="s">
        <v>76</v>
      </c>
      <c r="H86" s="132" t="s">
        <v>76</v>
      </c>
      <c r="I86" s="132" t="s">
        <v>1204</v>
      </c>
      <c r="J86" s="132" t="s">
        <v>1212</v>
      </c>
      <c r="K86" s="133">
        <v>4765.2424900118958</v>
      </c>
      <c r="L86" s="133">
        <v>0</v>
      </c>
      <c r="M86" s="133">
        <v>10</v>
      </c>
      <c r="N86" s="134">
        <f>+PARAMETROS!$B$25/(1-((1+PARAMETROS!$B$25)^-M86))</f>
        <v>0.15995936171051484</v>
      </c>
      <c r="O86" s="135">
        <f t="shared" si="2"/>
        <v>762.24514709812718</v>
      </c>
      <c r="P86" s="136" t="s">
        <v>1098</v>
      </c>
      <c r="Q86" s="132" t="s">
        <v>1101</v>
      </c>
      <c r="R86" s="137" t="s">
        <v>368</v>
      </c>
    </row>
    <row r="87" spans="1:18" ht="28.8" x14ac:dyDescent="0.3">
      <c r="A87" s="132" t="s">
        <v>687</v>
      </c>
      <c r="B87" s="136" t="str">
        <f t="shared" si="4"/>
        <v>SI</v>
      </c>
      <c r="C87" s="132" t="s">
        <v>688</v>
      </c>
      <c r="D87" s="132" t="s">
        <v>663</v>
      </c>
      <c r="E87" s="132" t="s">
        <v>76</v>
      </c>
      <c r="F87" s="132"/>
      <c r="G87" s="132" t="s">
        <v>76</v>
      </c>
      <c r="H87" s="132" t="s">
        <v>76</v>
      </c>
      <c r="I87" s="132" t="s">
        <v>1204</v>
      </c>
      <c r="J87" s="132" t="s">
        <v>1212</v>
      </c>
      <c r="K87" s="133">
        <v>5474.8929414297872</v>
      </c>
      <c r="L87" s="133">
        <v>0</v>
      </c>
      <c r="M87" s="133">
        <v>10</v>
      </c>
      <c r="N87" s="134">
        <f>+PARAMETROS!$B$25/(1-((1+PARAMETROS!$B$25)^-M87))</f>
        <v>0.15995936171051484</v>
      </c>
      <c r="O87" s="135">
        <f t="shared" si="2"/>
        <v>875.76038034451187</v>
      </c>
      <c r="P87" s="136" t="s">
        <v>1098</v>
      </c>
      <c r="Q87" s="132" t="s">
        <v>1101</v>
      </c>
      <c r="R87" s="137" t="s">
        <v>368</v>
      </c>
    </row>
    <row r="88" spans="1:18" ht="28.8" x14ac:dyDescent="0.3">
      <c r="A88" s="132" t="s">
        <v>689</v>
      </c>
      <c r="B88" s="136" t="str">
        <f t="shared" si="4"/>
        <v>SI</v>
      </c>
      <c r="C88" s="132" t="s">
        <v>690</v>
      </c>
      <c r="D88" s="132" t="s">
        <v>663</v>
      </c>
      <c r="E88" s="132" t="s">
        <v>76</v>
      </c>
      <c r="F88" s="132"/>
      <c r="G88" s="132" t="s">
        <v>76</v>
      </c>
      <c r="H88" s="132" t="s">
        <v>76</v>
      </c>
      <c r="I88" s="132" t="s">
        <v>1205</v>
      </c>
      <c r="J88" s="132" t="s">
        <v>1212</v>
      </c>
      <c r="K88" s="133">
        <v>219.28154288620811</v>
      </c>
      <c r="L88" s="133">
        <v>0</v>
      </c>
      <c r="M88" s="133">
        <v>10</v>
      </c>
      <c r="N88" s="134">
        <f>+PARAMETROS!$B$25/(1-((1+PARAMETROS!$B$25)^-M88))</f>
        <v>0.15995936171051484</v>
      </c>
      <c r="O88" s="135">
        <f t="shared" si="2"/>
        <v>35.076135634974733</v>
      </c>
      <c r="P88" s="136" t="s">
        <v>1098</v>
      </c>
      <c r="Q88" s="132" t="s">
        <v>1101</v>
      </c>
      <c r="R88" s="137" t="s">
        <v>368</v>
      </c>
    </row>
    <row r="89" spans="1:18" ht="28.8" x14ac:dyDescent="0.3">
      <c r="A89" s="132" t="s">
        <v>691</v>
      </c>
      <c r="B89" s="136" t="str">
        <f t="shared" si="4"/>
        <v>SI</v>
      </c>
      <c r="C89" s="132" t="s">
        <v>692</v>
      </c>
      <c r="D89" s="132" t="s">
        <v>663</v>
      </c>
      <c r="E89" s="132" t="s">
        <v>76</v>
      </c>
      <c r="F89" s="132"/>
      <c r="G89" s="132" t="s">
        <v>76</v>
      </c>
      <c r="H89" s="132" t="s">
        <v>76</v>
      </c>
      <c r="I89" s="132" t="s">
        <v>1205</v>
      </c>
      <c r="J89" s="132" t="s">
        <v>1212</v>
      </c>
      <c r="K89" s="133">
        <v>0</v>
      </c>
      <c r="L89" s="133">
        <v>0</v>
      </c>
      <c r="M89" s="133">
        <v>10</v>
      </c>
      <c r="N89" s="134">
        <f>+PARAMETROS!$B$25/(1-((1+PARAMETROS!$B$25)^-M89))</f>
        <v>0.15995936171051484</v>
      </c>
      <c r="O89" s="135">
        <f t="shared" si="2"/>
        <v>0</v>
      </c>
      <c r="P89" s="136" t="s">
        <v>1098</v>
      </c>
      <c r="Q89" s="132" t="s">
        <v>1101</v>
      </c>
      <c r="R89" s="137" t="s">
        <v>368</v>
      </c>
    </row>
    <row r="90" spans="1:18" ht="28.8" x14ac:dyDescent="0.3">
      <c r="A90" s="132" t="s">
        <v>693</v>
      </c>
      <c r="B90" s="136" t="str">
        <f t="shared" si="4"/>
        <v>SI</v>
      </c>
      <c r="C90" s="132" t="s">
        <v>694</v>
      </c>
      <c r="D90" s="132" t="s">
        <v>663</v>
      </c>
      <c r="E90" s="132" t="s">
        <v>76</v>
      </c>
      <c r="F90" s="132"/>
      <c r="G90" s="132" t="s">
        <v>76</v>
      </c>
      <c r="H90" s="132" t="s">
        <v>76</v>
      </c>
      <c r="I90" s="132" t="s">
        <v>1205</v>
      </c>
      <c r="J90" s="132" t="s">
        <v>1212</v>
      </c>
      <c r="K90" s="133">
        <v>353.70872090809945</v>
      </c>
      <c r="L90" s="133">
        <v>0</v>
      </c>
      <c r="M90" s="133">
        <v>10</v>
      </c>
      <c r="N90" s="134">
        <f>+PARAMETROS!$B$25/(1-((1+PARAMETROS!$B$25)^-M90))</f>
        <v>0.15995936171051484</v>
      </c>
      <c r="O90" s="135">
        <f t="shared" si="2"/>
        <v>56.579021227902224</v>
      </c>
      <c r="P90" s="136" t="s">
        <v>1098</v>
      </c>
      <c r="Q90" s="132" t="s">
        <v>1101</v>
      </c>
      <c r="R90" s="137" t="s">
        <v>368</v>
      </c>
    </row>
    <row r="91" spans="1:18" ht="28.8" x14ac:dyDescent="0.3">
      <c r="A91" s="132" t="s">
        <v>695</v>
      </c>
      <c r="B91" s="136" t="str">
        <f t="shared" si="4"/>
        <v>SI</v>
      </c>
      <c r="C91" s="132" t="s">
        <v>696</v>
      </c>
      <c r="D91" s="132" t="s">
        <v>663</v>
      </c>
      <c r="E91" s="132" t="s">
        <v>76</v>
      </c>
      <c r="F91" s="132"/>
      <c r="G91" s="132" t="s">
        <v>76</v>
      </c>
      <c r="H91" s="132" t="s">
        <v>76</v>
      </c>
      <c r="I91" s="132" t="s">
        <v>1204</v>
      </c>
      <c r="J91" s="132" t="s">
        <v>1212</v>
      </c>
      <c r="K91" s="133">
        <v>0</v>
      </c>
      <c r="L91" s="133">
        <v>0</v>
      </c>
      <c r="M91" s="133">
        <v>10</v>
      </c>
      <c r="N91" s="134">
        <f>+PARAMETROS!$B$25/(1-((1+PARAMETROS!$B$25)^-M91))</f>
        <v>0.15995936171051484</v>
      </c>
      <c r="O91" s="135">
        <f t="shared" si="2"/>
        <v>0</v>
      </c>
      <c r="P91" s="136" t="s">
        <v>1098</v>
      </c>
      <c r="Q91" s="132" t="s">
        <v>1101</v>
      </c>
      <c r="R91" s="137" t="s">
        <v>368</v>
      </c>
    </row>
    <row r="92" spans="1:18" ht="28.8" x14ac:dyDescent="0.3">
      <c r="A92" s="132" t="s">
        <v>697</v>
      </c>
      <c r="B92" s="136" t="str">
        <f t="shared" si="4"/>
        <v>SI</v>
      </c>
      <c r="C92" s="132" t="s">
        <v>553</v>
      </c>
      <c r="D92" s="132" t="s">
        <v>663</v>
      </c>
      <c r="E92" s="132" t="s">
        <v>76</v>
      </c>
      <c r="F92" s="132"/>
      <c r="G92" s="132" t="s">
        <v>76</v>
      </c>
      <c r="H92" s="132" t="s">
        <v>76</v>
      </c>
      <c r="I92" s="132" t="s">
        <v>1204</v>
      </c>
      <c r="J92" s="132" t="s">
        <v>1212</v>
      </c>
      <c r="K92" s="133">
        <v>0</v>
      </c>
      <c r="L92" s="133">
        <v>0</v>
      </c>
      <c r="M92" s="133">
        <v>10</v>
      </c>
      <c r="N92" s="134">
        <f>+PARAMETROS!$B$25/(1-((1+PARAMETROS!$B$25)^-M92))</f>
        <v>0.15995936171051484</v>
      </c>
      <c r="O92" s="135">
        <f t="shared" si="2"/>
        <v>0</v>
      </c>
      <c r="P92" s="136" t="s">
        <v>1098</v>
      </c>
      <c r="Q92" s="132" t="s">
        <v>1101</v>
      </c>
      <c r="R92" s="137" t="s">
        <v>368</v>
      </c>
    </row>
    <row r="93" spans="1:18" ht="28.8" x14ac:dyDescent="0.3">
      <c r="A93" s="132" t="s">
        <v>698</v>
      </c>
      <c r="B93" s="136" t="str">
        <f t="shared" si="4"/>
        <v>SI</v>
      </c>
      <c r="C93" s="132" t="s">
        <v>700</v>
      </c>
      <c r="D93" s="132" t="s">
        <v>663</v>
      </c>
      <c r="E93" s="132" t="s">
        <v>76</v>
      </c>
      <c r="F93" s="132"/>
      <c r="G93" s="132" t="s">
        <v>76</v>
      </c>
      <c r="H93" s="132" t="s">
        <v>76</v>
      </c>
      <c r="I93" s="132" t="s">
        <v>699</v>
      </c>
      <c r="J93" s="132" t="s">
        <v>1212</v>
      </c>
      <c r="K93" s="133">
        <v>2592.0775456447086</v>
      </c>
      <c r="L93" s="133">
        <v>0</v>
      </c>
      <c r="M93" s="133">
        <v>10</v>
      </c>
      <c r="N93" s="134">
        <f>+PARAMETROS!$B$25/(1-((1+PARAMETROS!$B$25)^-M93))</f>
        <v>0.15995936171051484</v>
      </c>
      <c r="O93" s="135">
        <f t="shared" si="2"/>
        <v>414.6270697054855</v>
      </c>
      <c r="P93" s="136" t="s">
        <v>1098</v>
      </c>
      <c r="Q93" s="132" t="s">
        <v>1101</v>
      </c>
      <c r="R93" s="137" t="s">
        <v>368</v>
      </c>
    </row>
    <row r="94" spans="1:18" ht="28.8" x14ac:dyDescent="0.3">
      <c r="A94" s="132" t="s">
        <v>701</v>
      </c>
      <c r="B94" s="136" t="str">
        <f t="shared" si="4"/>
        <v>SI</v>
      </c>
      <c r="C94" s="132" t="s">
        <v>557</v>
      </c>
      <c r="D94" s="132" t="s">
        <v>663</v>
      </c>
      <c r="E94" s="132" t="s">
        <v>76</v>
      </c>
      <c r="F94" s="132"/>
      <c r="G94" s="132" t="s">
        <v>76</v>
      </c>
      <c r="H94" s="132" t="s">
        <v>76</v>
      </c>
      <c r="I94" s="132" t="s">
        <v>699</v>
      </c>
      <c r="J94" s="132" t="s">
        <v>1212</v>
      </c>
      <c r="K94" s="133">
        <v>2075.359123813053</v>
      </c>
      <c r="L94" s="133">
        <v>0</v>
      </c>
      <c r="M94" s="133">
        <v>10</v>
      </c>
      <c r="N94" s="134">
        <f>+PARAMETROS!$B$25/(1-((1+PARAMETROS!$B$25)^-M94))</f>
        <v>0.15995936171051484</v>
      </c>
      <c r="O94" s="135">
        <f t="shared" si="2"/>
        <v>331.97312076522928</v>
      </c>
      <c r="P94" s="136" t="s">
        <v>1098</v>
      </c>
      <c r="Q94" s="132" t="s">
        <v>1101</v>
      </c>
      <c r="R94" s="137" t="s">
        <v>368</v>
      </c>
    </row>
    <row r="95" spans="1:18" x14ac:dyDescent="0.3">
      <c r="A95" s="132" t="s">
        <v>702</v>
      </c>
      <c r="B95" s="136" t="str">
        <f t="shared" si="4"/>
        <v>SI</v>
      </c>
      <c r="C95" s="132" t="s">
        <v>76</v>
      </c>
      <c r="D95" s="132" t="s">
        <v>661</v>
      </c>
      <c r="E95" s="132" t="s">
        <v>76</v>
      </c>
      <c r="F95" s="132"/>
      <c r="G95" s="132" t="s">
        <v>76</v>
      </c>
      <c r="H95" s="132" t="s">
        <v>76</v>
      </c>
      <c r="I95" s="132" t="s">
        <v>699</v>
      </c>
      <c r="J95" s="132" t="s">
        <v>1210</v>
      </c>
      <c r="K95" s="133">
        <v>0</v>
      </c>
      <c r="L95" s="133">
        <v>0</v>
      </c>
      <c r="M95" s="133">
        <v>10</v>
      </c>
      <c r="N95" s="134">
        <f>+PARAMETROS!$B$25/(1-((1+PARAMETROS!$B$25)^-M95))</f>
        <v>0.15995936171051484</v>
      </c>
      <c r="O95" s="135">
        <f t="shared" si="2"/>
        <v>0</v>
      </c>
      <c r="P95" s="136" t="s">
        <v>1098</v>
      </c>
      <c r="Q95" s="132" t="s">
        <v>1101</v>
      </c>
      <c r="R95" s="137" t="s">
        <v>368</v>
      </c>
    </row>
    <row r="96" spans="1:18" ht="28.8" x14ac:dyDescent="0.3">
      <c r="A96" s="132" t="s">
        <v>703</v>
      </c>
      <c r="B96" s="136" t="str">
        <f t="shared" si="4"/>
        <v>SI</v>
      </c>
      <c r="C96" s="132" t="s">
        <v>704</v>
      </c>
      <c r="D96" s="132" t="s">
        <v>702</v>
      </c>
      <c r="E96" s="132" t="s">
        <v>76</v>
      </c>
      <c r="F96" s="132"/>
      <c r="G96" s="132" t="s">
        <v>76</v>
      </c>
      <c r="H96" s="132" t="s">
        <v>76</v>
      </c>
      <c r="I96" s="132" t="s">
        <v>699</v>
      </c>
      <c r="J96" s="132" t="s">
        <v>1212</v>
      </c>
      <c r="K96" s="133">
        <v>2.2330096016925469</v>
      </c>
      <c r="L96" s="133">
        <v>0</v>
      </c>
      <c r="M96" s="133">
        <v>10</v>
      </c>
      <c r="N96" s="134">
        <f>+PARAMETROS!$B$25/(1-((1+PARAMETROS!$B$25)^-M96))</f>
        <v>0.15995936171051484</v>
      </c>
      <c r="O96" s="135">
        <f t="shared" si="2"/>
        <v>0.35719079058019076</v>
      </c>
      <c r="P96" s="136" t="s">
        <v>1098</v>
      </c>
      <c r="Q96" s="132" t="s">
        <v>1101</v>
      </c>
      <c r="R96" s="137" t="s">
        <v>368</v>
      </c>
    </row>
    <row r="97" spans="1:18" ht="28.8" x14ac:dyDescent="0.3">
      <c r="A97" s="132" t="s">
        <v>705</v>
      </c>
      <c r="B97" s="136" t="str">
        <f t="shared" si="4"/>
        <v>SI</v>
      </c>
      <c r="C97" s="132" t="s">
        <v>640</v>
      </c>
      <c r="D97" s="132" t="s">
        <v>702</v>
      </c>
      <c r="E97" s="132" t="s">
        <v>76</v>
      </c>
      <c r="F97" s="132"/>
      <c r="G97" s="132" t="s">
        <v>76</v>
      </c>
      <c r="H97" s="132" t="s">
        <v>76</v>
      </c>
      <c r="I97" s="132" t="s">
        <v>699</v>
      </c>
      <c r="J97" s="132" t="s">
        <v>1212</v>
      </c>
      <c r="K97" s="133">
        <v>0</v>
      </c>
      <c r="L97" s="133">
        <v>0</v>
      </c>
      <c r="M97" s="133">
        <v>10</v>
      </c>
      <c r="N97" s="134">
        <f>+PARAMETROS!$B$25/(1-((1+PARAMETROS!$B$25)^-M97))</f>
        <v>0.15995936171051484</v>
      </c>
      <c r="O97" s="135">
        <f t="shared" si="2"/>
        <v>0</v>
      </c>
      <c r="P97" s="136" t="s">
        <v>1098</v>
      </c>
      <c r="Q97" s="132" t="s">
        <v>1101</v>
      </c>
      <c r="R97" s="137" t="s">
        <v>368</v>
      </c>
    </row>
    <row r="98" spans="1:18" ht="28.8" x14ac:dyDescent="0.3">
      <c r="A98" s="132" t="s">
        <v>706</v>
      </c>
      <c r="B98" s="136" t="str">
        <f t="shared" si="4"/>
        <v>SI</v>
      </c>
      <c r="C98" s="132" t="s">
        <v>707</v>
      </c>
      <c r="D98" s="132" t="s">
        <v>702</v>
      </c>
      <c r="E98" s="132" t="s">
        <v>76</v>
      </c>
      <c r="F98" s="132"/>
      <c r="G98" s="132" t="s">
        <v>76</v>
      </c>
      <c r="H98" s="132" t="s">
        <v>76</v>
      </c>
      <c r="I98" s="132" t="s">
        <v>699</v>
      </c>
      <c r="J98" s="132" t="s">
        <v>1212</v>
      </c>
      <c r="K98" s="133">
        <v>12.360452481902161</v>
      </c>
      <c r="L98" s="133">
        <v>0</v>
      </c>
      <c r="M98" s="133">
        <v>10</v>
      </c>
      <c r="N98" s="134">
        <f>+PARAMETROS!$B$25/(1-((1+PARAMETROS!$B$25)^-M98))</f>
        <v>0.15995936171051484</v>
      </c>
      <c r="O98" s="135">
        <f t="shared" ref="O98:O159" si="5">+K98*N98</f>
        <v>1.9771700894582187</v>
      </c>
      <c r="P98" s="136" t="s">
        <v>1098</v>
      </c>
      <c r="Q98" s="132" t="s">
        <v>1101</v>
      </c>
      <c r="R98" s="137" t="s">
        <v>368</v>
      </c>
    </row>
    <row r="99" spans="1:18" ht="28.8" x14ac:dyDescent="0.3">
      <c r="A99" s="132" t="s">
        <v>708</v>
      </c>
      <c r="B99" s="136" t="str">
        <f t="shared" si="4"/>
        <v>SI</v>
      </c>
      <c r="C99" s="132" t="s">
        <v>642</v>
      </c>
      <c r="D99" s="132" t="s">
        <v>702</v>
      </c>
      <c r="E99" s="132" t="s">
        <v>76</v>
      </c>
      <c r="F99" s="132"/>
      <c r="G99" s="132" t="s">
        <v>76</v>
      </c>
      <c r="H99" s="132" t="s">
        <v>76</v>
      </c>
      <c r="I99" s="132" t="s">
        <v>699</v>
      </c>
      <c r="J99" s="132" t="s">
        <v>1212</v>
      </c>
      <c r="K99" s="133">
        <v>2.2330096016925469</v>
      </c>
      <c r="L99" s="133">
        <v>0</v>
      </c>
      <c r="M99" s="133">
        <v>10</v>
      </c>
      <c r="N99" s="134">
        <f>+PARAMETROS!$B$25/(1-((1+PARAMETROS!$B$25)^-M99))</f>
        <v>0.15995936171051484</v>
      </c>
      <c r="O99" s="135">
        <f t="shared" si="5"/>
        <v>0.35719079058019076</v>
      </c>
      <c r="P99" s="136" t="s">
        <v>1098</v>
      </c>
      <c r="Q99" s="132" t="s">
        <v>1101</v>
      </c>
      <c r="R99" s="137" t="s">
        <v>368</v>
      </c>
    </row>
    <row r="100" spans="1:18" x14ac:dyDescent="0.3">
      <c r="A100" s="132" t="s">
        <v>709</v>
      </c>
      <c r="B100" s="136" t="str">
        <f t="shared" si="4"/>
        <v>SI</v>
      </c>
      <c r="C100" s="132" t="s">
        <v>76</v>
      </c>
      <c r="D100" s="132" t="s">
        <v>661</v>
      </c>
      <c r="E100" s="132" t="s">
        <v>76</v>
      </c>
      <c r="F100" s="132"/>
      <c r="G100" s="132" t="s">
        <v>76</v>
      </c>
      <c r="H100" s="132" t="s">
        <v>76</v>
      </c>
      <c r="I100" s="132" t="s">
        <v>699</v>
      </c>
      <c r="J100" s="132" t="s">
        <v>1210</v>
      </c>
      <c r="K100" s="133">
        <v>0</v>
      </c>
      <c r="L100" s="133">
        <v>0</v>
      </c>
      <c r="M100" s="133">
        <v>10</v>
      </c>
      <c r="N100" s="134">
        <f>+PARAMETROS!$B$25/(1-((1+PARAMETROS!$B$25)^-M100))</f>
        <v>0.15995936171051484</v>
      </c>
      <c r="O100" s="135">
        <f t="shared" si="5"/>
        <v>0</v>
      </c>
      <c r="P100" s="136" t="s">
        <v>1098</v>
      </c>
      <c r="Q100" s="132" t="s">
        <v>1101</v>
      </c>
      <c r="R100" s="137" t="s">
        <v>368</v>
      </c>
    </row>
    <row r="101" spans="1:18" ht="28.8" x14ac:dyDescent="0.3">
      <c r="A101" s="132" t="s">
        <v>710</v>
      </c>
      <c r="B101" s="136" t="str">
        <f t="shared" si="4"/>
        <v>SI</v>
      </c>
      <c r="C101" s="132" t="s">
        <v>711</v>
      </c>
      <c r="D101" s="132" t="s">
        <v>709</v>
      </c>
      <c r="E101" s="132" t="s">
        <v>76</v>
      </c>
      <c r="F101" s="132"/>
      <c r="G101" s="132" t="s">
        <v>76</v>
      </c>
      <c r="H101" s="132" t="s">
        <v>76</v>
      </c>
      <c r="I101" s="132" t="s">
        <v>699</v>
      </c>
      <c r="J101" s="132" t="s">
        <v>1212</v>
      </c>
      <c r="K101" s="133">
        <v>0</v>
      </c>
      <c r="L101" s="133">
        <v>0</v>
      </c>
      <c r="M101" s="133">
        <v>10</v>
      </c>
      <c r="N101" s="134">
        <f>+PARAMETROS!$B$25/(1-((1+PARAMETROS!$B$25)^-M101))</f>
        <v>0.15995936171051484</v>
      </c>
      <c r="O101" s="135">
        <f t="shared" si="5"/>
        <v>0</v>
      </c>
      <c r="P101" s="136" t="s">
        <v>1098</v>
      </c>
      <c r="Q101" s="132" t="s">
        <v>1101</v>
      </c>
      <c r="R101" s="137" t="s">
        <v>368</v>
      </c>
    </row>
    <row r="102" spans="1:18" ht="28.8" x14ac:dyDescent="0.3">
      <c r="A102" s="132" t="s">
        <v>712</v>
      </c>
      <c r="B102" s="136" t="str">
        <f t="shared" si="4"/>
        <v>SI</v>
      </c>
      <c r="C102" s="132" t="s">
        <v>713</v>
      </c>
      <c r="D102" s="132" t="s">
        <v>709</v>
      </c>
      <c r="E102" s="132" t="s">
        <v>76</v>
      </c>
      <c r="F102" s="132"/>
      <c r="G102" s="132" t="s">
        <v>76</v>
      </c>
      <c r="H102" s="132" t="s">
        <v>76</v>
      </c>
      <c r="I102" s="132" t="s">
        <v>699</v>
      </c>
      <c r="J102" s="132" t="s">
        <v>1212</v>
      </c>
      <c r="K102" s="133">
        <v>236.4795015812775</v>
      </c>
      <c r="L102" s="133">
        <v>0</v>
      </c>
      <c r="M102" s="133">
        <v>10</v>
      </c>
      <c r="N102" s="134">
        <f>+PARAMETROS!$B$25/(1-((1+PARAMETROS!$B$25)^-M102))</f>
        <v>0.15995936171051484</v>
      </c>
      <c r="O102" s="135">
        <f t="shared" si="5"/>
        <v>37.827110130561834</v>
      </c>
      <c r="P102" s="136" t="s">
        <v>1098</v>
      </c>
      <c r="Q102" s="132" t="s">
        <v>1101</v>
      </c>
      <c r="R102" s="137" t="s">
        <v>368</v>
      </c>
    </row>
    <row r="103" spans="1:18" ht="28.8" x14ac:dyDescent="0.3">
      <c r="A103" s="132" t="s">
        <v>714</v>
      </c>
      <c r="B103" s="136" t="str">
        <f t="shared" si="4"/>
        <v>SI</v>
      </c>
      <c r="C103" s="132" t="s">
        <v>715</v>
      </c>
      <c r="D103" s="132" t="s">
        <v>709</v>
      </c>
      <c r="E103" s="132" t="s">
        <v>76</v>
      </c>
      <c r="F103" s="132"/>
      <c r="G103" s="132" t="s">
        <v>76</v>
      </c>
      <c r="H103" s="132" t="s">
        <v>76</v>
      </c>
      <c r="I103" s="132" t="s">
        <v>699</v>
      </c>
      <c r="J103" s="132" t="s">
        <v>1212</v>
      </c>
      <c r="K103" s="133">
        <v>2096.9701150429933</v>
      </c>
      <c r="L103" s="133">
        <v>0</v>
      </c>
      <c r="M103" s="133">
        <v>10</v>
      </c>
      <c r="N103" s="134">
        <f>+PARAMETROS!$B$25/(1-((1+PARAMETROS!$B$25)^-M103))</f>
        <v>0.15995936171051484</v>
      </c>
      <c r="O103" s="135">
        <f t="shared" si="5"/>
        <v>335.43000112830208</v>
      </c>
      <c r="P103" s="136" t="s">
        <v>1098</v>
      </c>
      <c r="Q103" s="132" t="s">
        <v>1101</v>
      </c>
      <c r="R103" s="137" t="s">
        <v>368</v>
      </c>
    </row>
    <row r="104" spans="1:18" x14ac:dyDescent="0.3">
      <c r="A104" s="132" t="s">
        <v>716</v>
      </c>
      <c r="B104" s="136" t="str">
        <f t="shared" si="4"/>
        <v>SI</v>
      </c>
      <c r="C104" s="132" t="s">
        <v>76</v>
      </c>
      <c r="D104" s="132" t="s">
        <v>661</v>
      </c>
      <c r="E104" s="132" t="s">
        <v>76</v>
      </c>
      <c r="F104" s="132"/>
      <c r="G104" s="132" t="s">
        <v>76</v>
      </c>
      <c r="H104" s="132" t="s">
        <v>76</v>
      </c>
      <c r="I104" s="132" t="s">
        <v>1207</v>
      </c>
      <c r="J104" s="132" t="s">
        <v>1210</v>
      </c>
      <c r="K104" s="133">
        <v>0</v>
      </c>
      <c r="L104" s="133">
        <v>0</v>
      </c>
      <c r="M104" s="133">
        <v>10</v>
      </c>
      <c r="N104" s="134">
        <f>+PARAMETROS!$B$25/(1-((1+PARAMETROS!$B$25)^-M104))</f>
        <v>0.15995936171051484</v>
      </c>
      <c r="O104" s="135">
        <f t="shared" si="5"/>
        <v>0</v>
      </c>
      <c r="P104" s="136" t="s">
        <v>1098</v>
      </c>
      <c r="Q104" s="132" t="s">
        <v>1101</v>
      </c>
      <c r="R104" s="137" t="s">
        <v>368</v>
      </c>
    </row>
    <row r="105" spans="1:18" x14ac:dyDescent="0.3">
      <c r="A105" s="132" t="s">
        <v>717</v>
      </c>
      <c r="B105" s="136" t="str">
        <f t="shared" si="4"/>
        <v>SI</v>
      </c>
      <c r="C105" s="132" t="s">
        <v>718</v>
      </c>
      <c r="D105" s="132" t="s">
        <v>716</v>
      </c>
      <c r="E105" s="132" t="s">
        <v>76</v>
      </c>
      <c r="F105" s="132"/>
      <c r="G105" s="132" t="s">
        <v>76</v>
      </c>
      <c r="H105" s="132" t="s">
        <v>76</v>
      </c>
      <c r="I105" s="132" t="s">
        <v>1206</v>
      </c>
      <c r="J105" s="132" t="s">
        <v>1212</v>
      </c>
      <c r="K105" s="133">
        <v>4.4660192033850938</v>
      </c>
      <c r="L105" s="133">
        <v>0</v>
      </c>
      <c r="M105" s="133">
        <v>10</v>
      </c>
      <c r="N105" s="134">
        <f>+PARAMETROS!$B$25/(1-((1+PARAMETROS!$B$25)^-M105))</f>
        <v>0.15995936171051484</v>
      </c>
      <c r="O105" s="135">
        <f t="shared" si="5"/>
        <v>0.71438158116038153</v>
      </c>
      <c r="P105" s="136" t="s">
        <v>1098</v>
      </c>
      <c r="Q105" s="132" t="s">
        <v>1101</v>
      </c>
      <c r="R105" s="137" t="s">
        <v>368</v>
      </c>
    </row>
    <row r="106" spans="1:18" x14ac:dyDescent="0.3">
      <c r="A106" s="132" t="s">
        <v>719</v>
      </c>
      <c r="B106" s="136" t="str">
        <f t="shared" si="4"/>
        <v>SI</v>
      </c>
      <c r="C106" s="132" t="s">
        <v>656</v>
      </c>
      <c r="D106" s="132" t="s">
        <v>716</v>
      </c>
      <c r="E106" s="132" t="s">
        <v>76</v>
      </c>
      <c r="F106" s="132"/>
      <c r="G106" s="132" t="s">
        <v>76</v>
      </c>
      <c r="H106" s="132" t="s">
        <v>76</v>
      </c>
      <c r="I106" s="132" t="s">
        <v>1205</v>
      </c>
      <c r="J106" s="132" t="s">
        <v>1212</v>
      </c>
      <c r="K106" s="133">
        <v>1234.5736280337208</v>
      </c>
      <c r="L106" s="133">
        <v>0</v>
      </c>
      <c r="M106" s="133">
        <v>10</v>
      </c>
      <c r="N106" s="134">
        <f>+PARAMETROS!$B$25/(1-((1+PARAMETROS!$B$25)^-M106))</f>
        <v>0.15995936171051484</v>
      </c>
      <c r="O106" s="135">
        <f t="shared" si="5"/>
        <v>197.48160952490855</v>
      </c>
      <c r="P106" s="136" t="s">
        <v>1098</v>
      </c>
      <c r="Q106" s="132" t="s">
        <v>1101</v>
      </c>
      <c r="R106" s="137" t="s">
        <v>368</v>
      </c>
    </row>
    <row r="107" spans="1:18" ht="28.8" x14ac:dyDescent="0.3">
      <c r="A107" s="132" t="s">
        <v>720</v>
      </c>
      <c r="B107" s="132" t="s">
        <v>368</v>
      </c>
      <c r="C107" s="132" t="s">
        <v>723</v>
      </c>
      <c r="D107" s="132" t="s">
        <v>76</v>
      </c>
      <c r="E107" s="132" t="s">
        <v>1131</v>
      </c>
      <c r="F107" s="138" t="s">
        <v>2106</v>
      </c>
      <c r="G107" s="132" t="s">
        <v>721</v>
      </c>
      <c r="H107" s="132" t="s">
        <v>76</v>
      </c>
      <c r="I107" s="132" t="s">
        <v>722</v>
      </c>
      <c r="J107" s="132" t="s">
        <v>1212</v>
      </c>
      <c r="K107" s="133">
        <v>200203.92533240822</v>
      </c>
      <c r="L107" s="133">
        <v>0</v>
      </c>
      <c r="M107" s="133">
        <v>10</v>
      </c>
      <c r="N107" s="134">
        <f>+PARAMETROS!$B$25/(1-((1+PARAMETROS!$B$25)^-M107))</f>
        <v>0.15995936171051484</v>
      </c>
      <c r="O107" s="135">
        <f t="shared" si="5"/>
        <v>32024.49210811159</v>
      </c>
      <c r="P107" s="136" t="s">
        <v>1098</v>
      </c>
      <c r="Q107" s="132" t="s">
        <v>1689</v>
      </c>
      <c r="R107" s="137" t="s">
        <v>368</v>
      </c>
    </row>
    <row r="108" spans="1:18" x14ac:dyDescent="0.3">
      <c r="A108" s="132" t="s">
        <v>724</v>
      </c>
      <c r="B108" s="132" t="s">
        <v>368</v>
      </c>
      <c r="C108" s="132" t="s">
        <v>1840</v>
      </c>
      <c r="D108" s="132" t="s">
        <v>76</v>
      </c>
      <c r="E108" s="132" t="s">
        <v>1132</v>
      </c>
      <c r="F108" s="138" t="s">
        <v>2107</v>
      </c>
      <c r="G108" s="132" t="s">
        <v>725</v>
      </c>
      <c r="H108" s="132" t="s">
        <v>1842</v>
      </c>
      <c r="I108" s="132" t="s">
        <v>722</v>
      </c>
      <c r="J108" s="132" t="s">
        <v>1212</v>
      </c>
      <c r="K108" s="133">
        <v>1107360.7162859999</v>
      </c>
      <c r="L108" s="133">
        <v>0</v>
      </c>
      <c r="M108" s="133">
        <v>10</v>
      </c>
      <c r="N108" s="134">
        <f>+PARAMETROS!$B$25/(1-((1+PARAMETROS!$B$25)^-M108))</f>
        <v>0.15995936171051484</v>
      </c>
      <c r="O108" s="135">
        <f t="shared" si="5"/>
        <v>177132.71336040704</v>
      </c>
      <c r="P108" s="136" t="s">
        <v>1098</v>
      </c>
      <c r="Q108" s="132" t="s">
        <v>1689</v>
      </c>
      <c r="R108" s="137" t="s">
        <v>368</v>
      </c>
    </row>
    <row r="109" spans="1:18" x14ac:dyDescent="0.3">
      <c r="A109" s="132" t="s">
        <v>726</v>
      </c>
      <c r="B109" s="132" t="s">
        <v>368</v>
      </c>
      <c r="C109" s="132" t="s">
        <v>1841</v>
      </c>
      <c r="D109" s="132" t="s">
        <v>76</v>
      </c>
      <c r="E109" s="132" t="s">
        <v>1132</v>
      </c>
      <c r="F109" s="138" t="s">
        <v>2107</v>
      </c>
      <c r="G109" s="132" t="s">
        <v>725</v>
      </c>
      <c r="H109" s="132" t="s">
        <v>1872</v>
      </c>
      <c r="I109" s="132" t="s">
        <v>722</v>
      </c>
      <c r="J109" s="132" t="s">
        <v>1212</v>
      </c>
      <c r="K109" s="133">
        <v>305303.31668065139</v>
      </c>
      <c r="L109" s="133">
        <v>0</v>
      </c>
      <c r="M109" s="133">
        <v>10</v>
      </c>
      <c r="N109" s="134">
        <f>+PARAMETROS!$B$25/(1-((1+PARAMETROS!$B$25)^-M109))</f>
        <v>0.15995936171051484</v>
      </c>
      <c r="O109" s="135">
        <f t="shared" si="5"/>
        <v>48836.123664340172</v>
      </c>
      <c r="P109" s="136" t="s">
        <v>1098</v>
      </c>
      <c r="Q109" s="132" t="s">
        <v>1689</v>
      </c>
      <c r="R109" s="137" t="s">
        <v>368</v>
      </c>
    </row>
    <row r="110" spans="1:18" ht="28.8" x14ac:dyDescent="0.3">
      <c r="A110" s="132" t="s">
        <v>727</v>
      </c>
      <c r="B110" s="132" t="s">
        <v>473</v>
      </c>
      <c r="C110" s="132" t="s">
        <v>731</v>
      </c>
      <c r="D110" s="132" t="s">
        <v>76</v>
      </c>
      <c r="E110" s="132" t="s">
        <v>729</v>
      </c>
      <c r="F110" s="132"/>
      <c r="G110" s="132" t="s">
        <v>728</v>
      </c>
      <c r="H110" s="132" t="s">
        <v>76</v>
      </c>
      <c r="I110" s="132" t="s">
        <v>730</v>
      </c>
      <c r="J110" s="132" t="s">
        <v>1210</v>
      </c>
      <c r="K110" s="133">
        <v>0</v>
      </c>
      <c r="L110" s="133">
        <v>0</v>
      </c>
      <c r="M110" s="133">
        <v>10</v>
      </c>
      <c r="N110" s="134">
        <f>+PARAMETROS!$B$25/(1-((1+PARAMETROS!$B$25)^-M110))</f>
        <v>0.15995936171051484</v>
      </c>
      <c r="O110" s="135">
        <f t="shared" si="5"/>
        <v>0</v>
      </c>
      <c r="P110" s="136" t="s">
        <v>1098</v>
      </c>
      <c r="Q110" s="132" t="s">
        <v>1690</v>
      </c>
      <c r="R110" s="137" t="s">
        <v>473</v>
      </c>
    </row>
    <row r="111" spans="1:18" ht="28.8" x14ac:dyDescent="0.3">
      <c r="A111" s="132" t="s">
        <v>732</v>
      </c>
      <c r="B111" s="132" t="str">
        <f>+$B$110</f>
        <v>NO</v>
      </c>
      <c r="C111" s="132" t="s">
        <v>734</v>
      </c>
      <c r="D111" s="132" t="s">
        <v>727</v>
      </c>
      <c r="E111" s="132" t="s">
        <v>76</v>
      </c>
      <c r="F111" s="132"/>
      <c r="G111" s="132" t="s">
        <v>733</v>
      </c>
      <c r="H111" s="132" t="s">
        <v>76</v>
      </c>
      <c r="I111" s="132" t="s">
        <v>730</v>
      </c>
      <c r="J111" s="132" t="s">
        <v>1210</v>
      </c>
      <c r="K111" s="133">
        <v>0</v>
      </c>
      <c r="L111" s="133">
        <v>0</v>
      </c>
      <c r="M111" s="133">
        <v>10</v>
      </c>
      <c r="N111" s="134">
        <f>+PARAMETROS!$B$25/(1-((1+PARAMETROS!$B$25)^-M111))</f>
        <v>0.15995936171051484</v>
      </c>
      <c r="O111" s="135">
        <f t="shared" si="5"/>
        <v>0</v>
      </c>
      <c r="P111" s="136" t="s">
        <v>1098</v>
      </c>
      <c r="Q111" s="132" t="s">
        <v>1690</v>
      </c>
      <c r="R111" s="137" t="s">
        <v>473</v>
      </c>
    </row>
    <row r="112" spans="1:18" ht="28.8" x14ac:dyDescent="0.3">
      <c r="A112" s="132" t="s">
        <v>735</v>
      </c>
      <c r="B112" s="132" t="str">
        <f t="shared" ref="B112:B116" si="6">+$B$110</f>
        <v>NO</v>
      </c>
      <c r="C112" s="132" t="s">
        <v>76</v>
      </c>
      <c r="D112" s="132" t="s">
        <v>732</v>
      </c>
      <c r="E112" s="132" t="s">
        <v>76</v>
      </c>
      <c r="F112" s="132"/>
      <c r="G112" s="132" t="s">
        <v>76</v>
      </c>
      <c r="H112" s="132" t="s">
        <v>736</v>
      </c>
      <c r="I112" s="132" t="s">
        <v>730</v>
      </c>
      <c r="J112" s="132" t="s">
        <v>1210</v>
      </c>
      <c r="K112" s="133">
        <v>37243.123684446335</v>
      </c>
      <c r="L112" s="133">
        <v>0</v>
      </c>
      <c r="M112" s="133">
        <v>10</v>
      </c>
      <c r="N112" s="134">
        <f>+PARAMETROS!$B$25/(1-((1+PARAMETROS!$B$25)^-M112))</f>
        <v>0.15995936171051484</v>
      </c>
      <c r="O112" s="135">
        <f t="shared" si="5"/>
        <v>5957.386292669793</v>
      </c>
      <c r="P112" s="136" t="s">
        <v>1098</v>
      </c>
      <c r="Q112" s="132" t="s">
        <v>1690</v>
      </c>
      <c r="R112" s="137" t="s">
        <v>473</v>
      </c>
    </row>
    <row r="113" spans="1:18" x14ac:dyDescent="0.3">
      <c r="A113" s="132" t="s">
        <v>737</v>
      </c>
      <c r="B113" s="132" t="str">
        <f t="shared" si="6"/>
        <v>NO</v>
      </c>
      <c r="C113" s="132" t="s">
        <v>76</v>
      </c>
      <c r="D113" s="132" t="s">
        <v>732</v>
      </c>
      <c r="E113" s="132" t="s">
        <v>76</v>
      </c>
      <c r="F113" s="132"/>
      <c r="G113" s="132" t="s">
        <v>76</v>
      </c>
      <c r="H113" s="132" t="s">
        <v>738</v>
      </c>
      <c r="I113" s="132" t="s">
        <v>730</v>
      </c>
      <c r="J113" s="132" t="s">
        <v>1212</v>
      </c>
      <c r="K113" s="133">
        <v>552.52296090560344</v>
      </c>
      <c r="L113" s="133">
        <v>0</v>
      </c>
      <c r="M113" s="133">
        <v>10</v>
      </c>
      <c r="N113" s="134">
        <f>+PARAMETROS!$B$25/(1-((1+PARAMETROS!$B$25)^-M113))</f>
        <v>0.15995936171051484</v>
      </c>
      <c r="O113" s="135">
        <f t="shared" si="5"/>
        <v>88.381220156864075</v>
      </c>
      <c r="P113" s="136" t="s">
        <v>1098</v>
      </c>
      <c r="Q113" s="132" t="s">
        <v>1690</v>
      </c>
      <c r="R113" s="137" t="s">
        <v>473</v>
      </c>
    </row>
    <row r="114" spans="1:18" ht="28.8" x14ac:dyDescent="0.3">
      <c r="A114" s="132" t="s">
        <v>739</v>
      </c>
      <c r="B114" s="132" t="str">
        <f t="shared" si="6"/>
        <v>NO</v>
      </c>
      <c r="C114" s="132" t="s">
        <v>734</v>
      </c>
      <c r="D114" s="132" t="s">
        <v>727</v>
      </c>
      <c r="E114" s="132" t="s">
        <v>76</v>
      </c>
      <c r="F114" s="132"/>
      <c r="G114" s="132" t="s">
        <v>740</v>
      </c>
      <c r="H114" s="132" t="s">
        <v>741</v>
      </c>
      <c r="I114" s="132" t="s">
        <v>730</v>
      </c>
      <c r="J114" s="132" t="s">
        <v>1212</v>
      </c>
      <c r="K114" s="133">
        <v>0</v>
      </c>
      <c r="L114" s="133">
        <v>0</v>
      </c>
      <c r="M114" s="133">
        <v>10</v>
      </c>
      <c r="N114" s="134">
        <f>+PARAMETROS!$B$25/(1-((1+PARAMETROS!$B$25)^-M114))</f>
        <v>0.15995936171051484</v>
      </c>
      <c r="O114" s="135">
        <f t="shared" si="5"/>
        <v>0</v>
      </c>
      <c r="P114" s="136" t="s">
        <v>1098</v>
      </c>
      <c r="Q114" s="132" t="s">
        <v>1690</v>
      </c>
      <c r="R114" s="137" t="s">
        <v>473</v>
      </c>
    </row>
    <row r="115" spans="1:18" x14ac:dyDescent="0.3">
      <c r="A115" s="132" t="s">
        <v>742</v>
      </c>
      <c r="B115" s="132" t="str">
        <f t="shared" si="6"/>
        <v>NO</v>
      </c>
      <c r="C115" s="132" t="s">
        <v>743</v>
      </c>
      <c r="D115" s="132" t="s">
        <v>739</v>
      </c>
      <c r="E115" s="132" t="s">
        <v>76</v>
      </c>
      <c r="F115" s="132"/>
      <c r="G115" s="132" t="s">
        <v>76</v>
      </c>
      <c r="H115" s="132" t="s">
        <v>76</v>
      </c>
      <c r="I115" s="132" t="s">
        <v>730</v>
      </c>
      <c r="J115" s="132" t="s">
        <v>1212</v>
      </c>
      <c r="K115" s="133">
        <v>66.818326049523378</v>
      </c>
      <c r="L115" s="133">
        <v>0</v>
      </c>
      <c r="M115" s="133">
        <v>10</v>
      </c>
      <c r="N115" s="134">
        <f>+PARAMETROS!$B$25/(1-((1+PARAMETROS!$B$25)^-M115))</f>
        <v>0.15995936171051484</v>
      </c>
      <c r="O115" s="135">
        <f t="shared" si="5"/>
        <v>10.688216785446826</v>
      </c>
      <c r="P115" s="136" t="s">
        <v>1098</v>
      </c>
      <c r="Q115" s="132" t="s">
        <v>1690</v>
      </c>
      <c r="R115" s="137" t="s">
        <v>473</v>
      </c>
    </row>
    <row r="116" spans="1:18" x14ac:dyDescent="0.3">
      <c r="A116" s="132" t="s">
        <v>744</v>
      </c>
      <c r="B116" s="132" t="str">
        <f t="shared" si="6"/>
        <v>NO</v>
      </c>
      <c r="C116" s="132" t="s">
        <v>745</v>
      </c>
      <c r="D116" s="132" t="s">
        <v>739</v>
      </c>
      <c r="E116" s="132" t="s">
        <v>76</v>
      </c>
      <c r="F116" s="132"/>
      <c r="G116" s="132" t="s">
        <v>76</v>
      </c>
      <c r="H116" s="132" t="s">
        <v>76</v>
      </c>
      <c r="I116" s="132" t="s">
        <v>730</v>
      </c>
      <c r="J116" s="132" t="s">
        <v>1212</v>
      </c>
      <c r="K116" s="133">
        <v>13755.676498756284</v>
      </c>
      <c r="L116" s="133">
        <v>0</v>
      </c>
      <c r="M116" s="133">
        <v>10</v>
      </c>
      <c r="N116" s="134">
        <f>+PARAMETROS!$B$25/(1-((1+PARAMETROS!$B$25)^-M116))</f>
        <v>0.15995936171051484</v>
      </c>
      <c r="O116" s="135">
        <f t="shared" si="5"/>
        <v>2200.3492326373848</v>
      </c>
      <c r="P116" s="136" t="s">
        <v>1098</v>
      </c>
      <c r="Q116" s="132" t="s">
        <v>1690</v>
      </c>
      <c r="R116" s="137" t="s">
        <v>473</v>
      </c>
    </row>
    <row r="117" spans="1:18" x14ac:dyDescent="0.3">
      <c r="A117" s="132" t="s">
        <v>746</v>
      </c>
      <c r="B117" s="132" t="s">
        <v>368</v>
      </c>
      <c r="C117" s="132" t="s">
        <v>750</v>
      </c>
      <c r="D117" s="132" t="s">
        <v>76</v>
      </c>
      <c r="E117" s="132" t="s">
        <v>748</v>
      </c>
      <c r="F117" s="132"/>
      <c r="G117" s="132" t="s">
        <v>747</v>
      </c>
      <c r="H117" s="132" t="s">
        <v>76</v>
      </c>
      <c r="I117" s="132" t="s">
        <v>749</v>
      </c>
      <c r="J117" s="132" t="s">
        <v>1212</v>
      </c>
      <c r="K117" s="133">
        <v>44754.404587758465</v>
      </c>
      <c r="L117" s="133">
        <v>0</v>
      </c>
      <c r="M117" s="133">
        <v>10</v>
      </c>
      <c r="N117" s="134">
        <f>+PARAMETROS!$B$25/(1-((1+PARAMETROS!$B$25)^-M117))</f>
        <v>0.15995936171051484</v>
      </c>
      <c r="O117" s="135">
        <f t="shared" si="5"/>
        <v>7158.8859915919811</v>
      </c>
      <c r="P117" s="136" t="s">
        <v>1098</v>
      </c>
      <c r="Q117" s="132" t="s">
        <v>1691</v>
      </c>
      <c r="R117" s="137" t="s">
        <v>473</v>
      </c>
    </row>
    <row r="118" spans="1:18" x14ac:dyDescent="0.3">
      <c r="A118" s="132" t="s">
        <v>751</v>
      </c>
      <c r="B118" s="132" t="s">
        <v>368</v>
      </c>
      <c r="C118" s="132" t="s">
        <v>750</v>
      </c>
      <c r="D118" s="132" t="s">
        <v>76</v>
      </c>
      <c r="E118" s="132" t="s">
        <v>752</v>
      </c>
      <c r="F118" s="132"/>
      <c r="G118" s="132" t="s">
        <v>747</v>
      </c>
      <c r="H118" s="132" t="s">
        <v>76</v>
      </c>
      <c r="I118" s="132" t="s">
        <v>749</v>
      </c>
      <c r="J118" s="132" t="s">
        <v>1212</v>
      </c>
      <c r="K118" s="133">
        <v>223772.0229387923</v>
      </c>
      <c r="L118" s="133">
        <v>0</v>
      </c>
      <c r="M118" s="133">
        <v>10</v>
      </c>
      <c r="N118" s="134">
        <f>+PARAMETROS!$B$25/(1-((1+PARAMETROS!$B$25)^-M118))</f>
        <v>0.15995936171051484</v>
      </c>
      <c r="O118" s="135">
        <f t="shared" si="5"/>
        <v>35794.429957959903</v>
      </c>
      <c r="P118" s="136" t="s">
        <v>1098</v>
      </c>
      <c r="Q118" s="132" t="s">
        <v>1691</v>
      </c>
      <c r="R118" s="137" t="s">
        <v>473</v>
      </c>
    </row>
    <row r="119" spans="1:18" x14ac:dyDescent="0.3">
      <c r="A119" s="132" t="s">
        <v>753</v>
      </c>
      <c r="B119" s="132" t="s">
        <v>368</v>
      </c>
      <c r="C119" s="132" t="s">
        <v>750</v>
      </c>
      <c r="D119" s="132" t="s">
        <v>76</v>
      </c>
      <c r="E119" s="132" t="s">
        <v>754</v>
      </c>
      <c r="F119" s="132"/>
      <c r="G119" s="132" t="s">
        <v>747</v>
      </c>
      <c r="H119" s="132" t="s">
        <v>76</v>
      </c>
      <c r="I119" s="132" t="s">
        <v>749</v>
      </c>
      <c r="J119" s="132" t="s">
        <v>1212</v>
      </c>
      <c r="K119" s="133">
        <v>273499.13914741279</v>
      </c>
      <c r="L119" s="133">
        <v>0</v>
      </c>
      <c r="M119" s="133">
        <v>10</v>
      </c>
      <c r="N119" s="134">
        <f>+PARAMETROS!$B$25/(1-((1+PARAMETROS!$B$25)^-M119))</f>
        <v>0.15995936171051484</v>
      </c>
      <c r="O119" s="135">
        <f t="shared" si="5"/>
        <v>43748.747726395428</v>
      </c>
      <c r="P119" s="136" t="s">
        <v>1098</v>
      </c>
      <c r="Q119" s="132" t="s">
        <v>1691</v>
      </c>
      <c r="R119" s="137" t="s">
        <v>473</v>
      </c>
    </row>
    <row r="120" spans="1:18" ht="28.8" x14ac:dyDescent="0.3">
      <c r="A120" s="132" t="s">
        <v>755</v>
      </c>
      <c r="B120" s="132" t="s">
        <v>368</v>
      </c>
      <c r="C120" s="132" t="s">
        <v>750</v>
      </c>
      <c r="D120" s="132" t="s">
        <v>76</v>
      </c>
      <c r="E120" s="132" t="s">
        <v>757</v>
      </c>
      <c r="F120" s="132"/>
      <c r="G120" s="132" t="s">
        <v>756</v>
      </c>
      <c r="H120" s="132" t="s">
        <v>76</v>
      </c>
      <c r="I120" s="132" t="s">
        <v>749</v>
      </c>
      <c r="J120" s="132" t="s">
        <v>1212</v>
      </c>
      <c r="K120" s="133">
        <v>696179.62692068715</v>
      </c>
      <c r="L120" s="133">
        <v>0</v>
      </c>
      <c r="M120" s="133">
        <v>10</v>
      </c>
      <c r="N120" s="134">
        <f>+PARAMETROS!$B$25/(1-((1+PARAMETROS!$B$25)^-M120))</f>
        <v>0.15995936171051484</v>
      </c>
      <c r="O120" s="135">
        <f t="shared" si="5"/>
        <v>111360.44875809747</v>
      </c>
      <c r="P120" s="136" t="s">
        <v>1098</v>
      </c>
      <c r="Q120" s="132" t="s">
        <v>1691</v>
      </c>
      <c r="R120" s="137" t="s">
        <v>473</v>
      </c>
    </row>
    <row r="121" spans="1:18" x14ac:dyDescent="0.3">
      <c r="A121" s="132" t="s">
        <v>758</v>
      </c>
      <c r="B121" s="132" t="s">
        <v>368</v>
      </c>
      <c r="C121" s="132" t="s">
        <v>750</v>
      </c>
      <c r="D121" s="132" t="s">
        <v>76</v>
      </c>
      <c r="E121" s="132" t="s">
        <v>759</v>
      </c>
      <c r="F121" s="132"/>
      <c r="G121" s="132" t="s">
        <v>758</v>
      </c>
      <c r="H121" s="132" t="s">
        <v>76</v>
      </c>
      <c r="I121" s="132" t="s">
        <v>749</v>
      </c>
      <c r="J121" s="132" t="s">
        <v>1212</v>
      </c>
      <c r="K121" s="133">
        <v>1491813.4862586155</v>
      </c>
      <c r="L121" s="133">
        <v>0</v>
      </c>
      <c r="M121" s="133">
        <v>10</v>
      </c>
      <c r="N121" s="134">
        <f>+PARAMETROS!$B$25/(1-((1+PARAMETROS!$B$25)^-M121))</f>
        <v>0.15995936171051484</v>
      </c>
      <c r="O121" s="135">
        <f t="shared" si="5"/>
        <v>238629.53305306603</v>
      </c>
      <c r="P121" s="136" t="s">
        <v>1098</v>
      </c>
      <c r="Q121" s="132" t="s">
        <v>1691</v>
      </c>
      <c r="R121" s="137" t="s">
        <v>473</v>
      </c>
    </row>
    <row r="122" spans="1:18" ht="28.8" x14ac:dyDescent="0.3">
      <c r="A122" s="132" t="s">
        <v>760</v>
      </c>
      <c r="B122" s="132" t="s">
        <v>368</v>
      </c>
      <c r="C122" s="132" t="s">
        <v>761</v>
      </c>
      <c r="D122" s="132" t="s">
        <v>76</v>
      </c>
      <c r="E122" s="132" t="s">
        <v>759</v>
      </c>
      <c r="F122" s="132"/>
      <c r="G122" s="132" t="s">
        <v>76</v>
      </c>
      <c r="H122" s="132" t="s">
        <v>76</v>
      </c>
      <c r="I122" s="132" t="s">
        <v>749</v>
      </c>
      <c r="J122" s="132" t="s">
        <v>1212</v>
      </c>
      <c r="K122" s="133">
        <v>2486355.8104310255</v>
      </c>
      <c r="L122" s="133">
        <v>0</v>
      </c>
      <c r="M122" s="133">
        <v>10</v>
      </c>
      <c r="N122" s="134">
        <f>+PARAMETROS!$B$25/(1-((1+PARAMETROS!$B$25)^-M122))</f>
        <v>0.15995936171051484</v>
      </c>
      <c r="O122" s="135">
        <f t="shared" si="5"/>
        <v>397715.88842177665</v>
      </c>
      <c r="P122" s="136" t="s">
        <v>1098</v>
      </c>
      <c r="Q122" s="132" t="s">
        <v>1691</v>
      </c>
      <c r="R122" s="137" t="s">
        <v>473</v>
      </c>
    </row>
    <row r="123" spans="1:18" x14ac:dyDescent="0.3">
      <c r="A123" s="132" t="s">
        <v>762</v>
      </c>
      <c r="B123" s="132" t="s">
        <v>368</v>
      </c>
      <c r="C123" s="132" t="s">
        <v>763</v>
      </c>
      <c r="D123" s="132" t="s">
        <v>76</v>
      </c>
      <c r="E123" s="132" t="s">
        <v>759</v>
      </c>
      <c r="F123" s="132"/>
      <c r="G123" s="132" t="s">
        <v>76</v>
      </c>
      <c r="H123" s="132" t="s">
        <v>76</v>
      </c>
      <c r="I123" s="132" t="s">
        <v>749</v>
      </c>
      <c r="J123" s="132" t="s">
        <v>1212</v>
      </c>
      <c r="K123" s="133">
        <v>497271.16208620509</v>
      </c>
      <c r="L123" s="133">
        <v>0</v>
      </c>
      <c r="M123" s="133">
        <v>10</v>
      </c>
      <c r="N123" s="134">
        <f>+PARAMETROS!$B$25/(1-((1+PARAMETROS!$B$25)^-M123))</f>
        <v>0.15995936171051484</v>
      </c>
      <c r="O123" s="135">
        <f t="shared" si="5"/>
        <v>79543.177684355338</v>
      </c>
      <c r="P123" s="136" t="s">
        <v>1098</v>
      </c>
      <c r="Q123" s="132" t="s">
        <v>1691</v>
      </c>
      <c r="R123" s="137" t="s">
        <v>473</v>
      </c>
    </row>
    <row r="124" spans="1:18" x14ac:dyDescent="0.3">
      <c r="A124" s="132" t="s">
        <v>764</v>
      </c>
      <c r="B124" s="132" t="s">
        <v>368</v>
      </c>
      <c r="C124" s="132" t="s">
        <v>765</v>
      </c>
      <c r="D124" s="132" t="s">
        <v>76</v>
      </c>
      <c r="E124" s="132" t="s">
        <v>759</v>
      </c>
      <c r="F124" s="132"/>
      <c r="G124" s="132" t="s">
        <v>76</v>
      </c>
      <c r="H124" s="132" t="s">
        <v>76</v>
      </c>
      <c r="I124" s="132" t="s">
        <v>749</v>
      </c>
      <c r="J124" s="132" t="s">
        <v>1212</v>
      </c>
      <c r="K124" s="133">
        <v>99454.232417241015</v>
      </c>
      <c r="L124" s="133">
        <v>0</v>
      </c>
      <c r="M124" s="133">
        <v>10</v>
      </c>
      <c r="N124" s="134">
        <f>+PARAMETROS!$B$25/(1-((1+PARAMETROS!$B$25)^-M124))</f>
        <v>0.15995936171051484</v>
      </c>
      <c r="O124" s="135">
        <f t="shared" si="5"/>
        <v>15908.635536871067</v>
      </c>
      <c r="P124" s="136" t="s">
        <v>1098</v>
      </c>
      <c r="Q124" s="132" t="s">
        <v>1691</v>
      </c>
      <c r="R124" s="137" t="s">
        <v>473</v>
      </c>
    </row>
    <row r="125" spans="1:18" x14ac:dyDescent="0.3">
      <c r="A125" s="132" t="s">
        <v>766</v>
      </c>
      <c r="B125" s="132" t="s">
        <v>368</v>
      </c>
      <c r="C125" s="132" t="s">
        <v>765</v>
      </c>
      <c r="D125" s="132" t="s">
        <v>76</v>
      </c>
      <c r="E125" s="132" t="s">
        <v>759</v>
      </c>
      <c r="F125" s="132"/>
      <c r="G125" s="132" t="s">
        <v>76</v>
      </c>
      <c r="H125" s="132" t="s">
        <v>76</v>
      </c>
      <c r="I125" s="132" t="s">
        <v>749</v>
      </c>
      <c r="J125" s="132" t="s">
        <v>1212</v>
      </c>
      <c r="K125" s="133">
        <v>149181.34862586154</v>
      </c>
      <c r="L125" s="133">
        <v>0</v>
      </c>
      <c r="M125" s="133">
        <v>10</v>
      </c>
      <c r="N125" s="134">
        <f>+PARAMETROS!$B$25/(1-((1+PARAMETROS!$B$25)^-M125))</f>
        <v>0.15995936171051484</v>
      </c>
      <c r="O125" s="135">
        <f t="shared" si="5"/>
        <v>23862.953305306601</v>
      </c>
      <c r="P125" s="136" t="s">
        <v>1098</v>
      </c>
      <c r="Q125" s="132" t="s">
        <v>1691</v>
      </c>
      <c r="R125" s="137" t="s">
        <v>473</v>
      </c>
    </row>
    <row r="126" spans="1:18" ht="28.8" x14ac:dyDescent="0.3">
      <c r="A126" s="132" t="s">
        <v>767</v>
      </c>
      <c r="B126" s="132" t="s">
        <v>368</v>
      </c>
      <c r="C126" s="132" t="s">
        <v>768</v>
      </c>
      <c r="D126" s="132" t="s">
        <v>76</v>
      </c>
      <c r="E126" s="132" t="s">
        <v>759</v>
      </c>
      <c r="F126" s="132"/>
      <c r="G126" s="132" t="s">
        <v>76</v>
      </c>
      <c r="H126" s="132" t="s">
        <v>76</v>
      </c>
      <c r="I126" s="132" t="s">
        <v>749</v>
      </c>
      <c r="J126" s="132" t="s">
        <v>1212</v>
      </c>
      <c r="K126" s="133">
        <v>1740449.0673017178</v>
      </c>
      <c r="L126" s="133">
        <v>0</v>
      </c>
      <c r="M126" s="133">
        <v>10</v>
      </c>
      <c r="N126" s="134">
        <f>+PARAMETROS!$B$25/(1-((1+PARAMETROS!$B$25)^-M126))</f>
        <v>0.15995936171051484</v>
      </c>
      <c r="O126" s="135">
        <f t="shared" si="5"/>
        <v>278401.12189524365</v>
      </c>
      <c r="P126" s="136" t="s">
        <v>1098</v>
      </c>
      <c r="Q126" s="132" t="s">
        <v>1691</v>
      </c>
      <c r="R126" s="137" t="s">
        <v>473</v>
      </c>
    </row>
    <row r="127" spans="1:18" ht="28.8" x14ac:dyDescent="0.3">
      <c r="A127" s="132" t="s">
        <v>769</v>
      </c>
      <c r="B127" s="132" t="s">
        <v>368</v>
      </c>
      <c r="C127" s="132" t="s">
        <v>768</v>
      </c>
      <c r="D127" s="132" t="s">
        <v>76</v>
      </c>
      <c r="E127" s="132" t="s">
        <v>759</v>
      </c>
      <c r="F127" s="132"/>
      <c r="G127" s="132" t="s">
        <v>76</v>
      </c>
      <c r="H127" s="132" t="s">
        <v>76</v>
      </c>
      <c r="I127" s="132" t="s">
        <v>749</v>
      </c>
      <c r="J127" s="132" t="s">
        <v>1212</v>
      </c>
      <c r="K127" s="133">
        <v>994542.32417241018</v>
      </c>
      <c r="L127" s="133">
        <v>0</v>
      </c>
      <c r="M127" s="133">
        <v>10</v>
      </c>
      <c r="N127" s="134">
        <f>+PARAMETROS!$B$25/(1-((1+PARAMETROS!$B$25)^-M127))</f>
        <v>0.15995936171051484</v>
      </c>
      <c r="O127" s="135">
        <f t="shared" si="5"/>
        <v>159086.35536871068</v>
      </c>
      <c r="P127" s="136" t="s">
        <v>1098</v>
      </c>
      <c r="Q127" s="132" t="s">
        <v>1691</v>
      </c>
      <c r="R127" s="137" t="s">
        <v>473</v>
      </c>
    </row>
    <row r="128" spans="1:18" ht="28.8" x14ac:dyDescent="0.3">
      <c r="A128" s="132" t="s">
        <v>770</v>
      </c>
      <c r="B128" s="132" t="s">
        <v>368</v>
      </c>
      <c r="C128" s="132" t="s">
        <v>768</v>
      </c>
      <c r="D128" s="132" t="s">
        <v>76</v>
      </c>
      <c r="E128" s="132" t="s">
        <v>759</v>
      </c>
      <c r="F128" s="132"/>
      <c r="G128" s="132" t="s">
        <v>76</v>
      </c>
      <c r="H128" s="132" t="s">
        <v>76</v>
      </c>
      <c r="I128" s="132" t="s">
        <v>749</v>
      </c>
      <c r="J128" s="132" t="s">
        <v>1212</v>
      </c>
      <c r="K128" s="133">
        <v>447544.04587758461</v>
      </c>
      <c r="L128" s="133">
        <v>0</v>
      </c>
      <c r="M128" s="133">
        <v>10</v>
      </c>
      <c r="N128" s="134">
        <f>+PARAMETROS!$B$25/(1-((1+PARAMETROS!$B$25)^-M128))</f>
        <v>0.15995936171051484</v>
      </c>
      <c r="O128" s="135">
        <f t="shared" si="5"/>
        <v>71588.859915919806</v>
      </c>
      <c r="P128" s="136" t="s">
        <v>1098</v>
      </c>
      <c r="Q128" s="132" t="s">
        <v>1691</v>
      </c>
      <c r="R128" s="137" t="s">
        <v>473</v>
      </c>
    </row>
    <row r="129" spans="1:18" ht="28.8" x14ac:dyDescent="0.3">
      <c r="A129" s="132" t="s">
        <v>771</v>
      </c>
      <c r="B129" s="132" t="s">
        <v>368</v>
      </c>
      <c r="C129" s="132" t="s">
        <v>768</v>
      </c>
      <c r="D129" s="132" t="s">
        <v>76</v>
      </c>
      <c r="E129" s="132" t="s">
        <v>759</v>
      </c>
      <c r="F129" s="132"/>
      <c r="G129" s="132" t="s">
        <v>76</v>
      </c>
      <c r="H129" s="132" t="s">
        <v>76</v>
      </c>
      <c r="I129" s="132" t="s">
        <v>749</v>
      </c>
      <c r="J129" s="132" t="s">
        <v>1212</v>
      </c>
      <c r="K129" s="133">
        <v>5469982.7829482565</v>
      </c>
      <c r="L129" s="133">
        <v>0</v>
      </c>
      <c r="M129" s="133">
        <v>10</v>
      </c>
      <c r="N129" s="134">
        <f>+PARAMETROS!$B$25/(1-((1+PARAMETROS!$B$25)^-M129))</f>
        <v>0.15995936171051484</v>
      </c>
      <c r="O129" s="135">
        <f t="shared" si="5"/>
        <v>874974.9545279087</v>
      </c>
      <c r="P129" s="136" t="s">
        <v>1098</v>
      </c>
      <c r="Q129" s="132" t="s">
        <v>1691</v>
      </c>
      <c r="R129" s="137" t="s">
        <v>473</v>
      </c>
    </row>
    <row r="130" spans="1:18" ht="57.6" x14ac:dyDescent="0.3">
      <c r="A130" s="132" t="s">
        <v>772</v>
      </c>
      <c r="B130" s="132" t="s">
        <v>368</v>
      </c>
      <c r="C130" s="132" t="s">
        <v>444</v>
      </c>
      <c r="D130" s="132" t="s">
        <v>76</v>
      </c>
      <c r="E130" s="132" t="s">
        <v>1749</v>
      </c>
      <c r="F130" s="132" t="s">
        <v>1746</v>
      </c>
      <c r="G130" s="132" t="s">
        <v>773</v>
      </c>
      <c r="H130" s="132" t="s">
        <v>1743</v>
      </c>
      <c r="I130" s="132" t="s">
        <v>774</v>
      </c>
      <c r="J130" s="132" t="s">
        <v>1212</v>
      </c>
      <c r="K130" s="133">
        <v>9816.4142138243806</v>
      </c>
      <c r="L130" s="133">
        <v>0</v>
      </c>
      <c r="M130" s="133">
        <v>10</v>
      </c>
      <c r="N130" s="134">
        <f>+PARAMETROS!$B$25/(1-((1+PARAMETROS!$B$25)^-M130))</f>
        <v>0.15995936171051484</v>
      </c>
      <c r="O130" s="135">
        <f t="shared" si="5"/>
        <v>1570.2273519293733</v>
      </c>
      <c r="P130" s="136" t="s">
        <v>1098</v>
      </c>
      <c r="Q130" s="132" t="s">
        <v>1692</v>
      </c>
      <c r="R130" s="137" t="s">
        <v>368</v>
      </c>
    </row>
    <row r="131" spans="1:18" ht="57.6" x14ac:dyDescent="0.3">
      <c r="A131" s="132" t="s">
        <v>775</v>
      </c>
      <c r="B131" s="132" t="s">
        <v>368</v>
      </c>
      <c r="C131" s="132" t="s">
        <v>444</v>
      </c>
      <c r="D131" s="132" t="s">
        <v>76</v>
      </c>
      <c r="E131" s="132" t="s">
        <v>1749</v>
      </c>
      <c r="F131" s="132" t="s">
        <v>1746</v>
      </c>
      <c r="G131" s="132" t="s">
        <v>776</v>
      </c>
      <c r="H131" s="132" t="s">
        <v>1743</v>
      </c>
      <c r="I131" s="132" t="s">
        <v>774</v>
      </c>
      <c r="J131" s="132" t="s">
        <v>1212</v>
      </c>
      <c r="K131" s="133">
        <v>8026.2380303140417</v>
      </c>
      <c r="L131" s="133">
        <v>0</v>
      </c>
      <c r="M131" s="133">
        <v>10</v>
      </c>
      <c r="N131" s="134">
        <f>+PARAMETROS!$B$25/(1-((1+PARAMETROS!$B$25)^-M131))</f>
        <v>0.15995936171051484</v>
      </c>
      <c r="O131" s="135">
        <f t="shared" si="5"/>
        <v>1283.8719122656939</v>
      </c>
      <c r="P131" s="136" t="s">
        <v>1098</v>
      </c>
      <c r="Q131" s="132" t="s">
        <v>1692</v>
      </c>
      <c r="R131" s="137" t="s">
        <v>368</v>
      </c>
    </row>
    <row r="132" spans="1:18" ht="99" customHeight="1" x14ac:dyDescent="0.3">
      <c r="A132" s="132" t="s">
        <v>777</v>
      </c>
      <c r="B132" s="132" t="s">
        <v>368</v>
      </c>
      <c r="C132" s="132" t="s">
        <v>3726</v>
      </c>
      <c r="D132" s="132" t="s">
        <v>76</v>
      </c>
      <c r="E132" s="132" t="s">
        <v>1749</v>
      </c>
      <c r="F132" s="132" t="s">
        <v>1747</v>
      </c>
      <c r="G132" s="132" t="s">
        <v>778</v>
      </c>
      <c r="H132" s="132" t="s">
        <v>1744</v>
      </c>
      <c r="I132" s="132" t="s">
        <v>774</v>
      </c>
      <c r="J132" s="132" t="s">
        <v>1212</v>
      </c>
      <c r="K132" s="133">
        <v>0</v>
      </c>
      <c r="L132" s="133">
        <v>0</v>
      </c>
      <c r="M132" s="133">
        <v>10</v>
      </c>
      <c r="N132" s="134">
        <f>+PARAMETROS!$B$25/(1-((1+PARAMETROS!$B$25)^-M132))</f>
        <v>0.15995936171051484</v>
      </c>
      <c r="O132" s="135">
        <f t="shared" si="5"/>
        <v>0</v>
      </c>
      <c r="P132" s="136" t="s">
        <v>1098</v>
      </c>
      <c r="Q132" s="132" t="s">
        <v>1692</v>
      </c>
      <c r="R132" s="137" t="s">
        <v>368</v>
      </c>
    </row>
    <row r="133" spans="1:18" x14ac:dyDescent="0.3">
      <c r="A133" s="132" t="s">
        <v>779</v>
      </c>
      <c r="B133" s="132" t="s">
        <v>368</v>
      </c>
      <c r="C133" s="132" t="s">
        <v>780</v>
      </c>
      <c r="D133" s="132" t="s">
        <v>777</v>
      </c>
      <c r="E133" s="132" t="s">
        <v>76</v>
      </c>
      <c r="F133" s="132"/>
      <c r="G133" s="132" t="s">
        <v>76</v>
      </c>
      <c r="H133" s="132" t="s">
        <v>1743</v>
      </c>
      <c r="I133" s="132" t="s">
        <v>774</v>
      </c>
      <c r="J133" s="132" t="s">
        <v>1212</v>
      </c>
      <c r="K133" s="133">
        <v>33325.845241554154</v>
      </c>
      <c r="L133" s="133">
        <v>0</v>
      </c>
      <c r="M133" s="133">
        <v>10</v>
      </c>
      <c r="N133" s="134">
        <f>+PARAMETROS!$B$25/(1-((1+PARAMETROS!$B$25)^-M133))</f>
        <v>0.15995936171051484</v>
      </c>
      <c r="O133" s="135">
        <f t="shared" si="5"/>
        <v>5330.7809333024006</v>
      </c>
      <c r="P133" s="136" t="s">
        <v>1098</v>
      </c>
      <c r="Q133" s="132" t="s">
        <v>1692</v>
      </c>
      <c r="R133" s="137" t="s">
        <v>368</v>
      </c>
    </row>
    <row r="134" spans="1:18" x14ac:dyDescent="0.3">
      <c r="A134" s="132" t="s">
        <v>781</v>
      </c>
      <c r="B134" s="132" t="s">
        <v>368</v>
      </c>
      <c r="C134" s="132" t="s">
        <v>782</v>
      </c>
      <c r="D134" s="132" t="s">
        <v>777</v>
      </c>
      <c r="E134" s="132" t="s">
        <v>76</v>
      </c>
      <c r="F134" s="132"/>
      <c r="G134" s="132" t="s">
        <v>76</v>
      </c>
      <c r="H134" s="132" t="s">
        <v>1745</v>
      </c>
      <c r="I134" s="132" t="s">
        <v>774</v>
      </c>
      <c r="J134" s="132" t="s">
        <v>1212</v>
      </c>
      <c r="K134" s="133">
        <v>674.8330191102317</v>
      </c>
      <c r="L134" s="133">
        <v>0</v>
      </c>
      <c r="M134" s="133">
        <v>10</v>
      </c>
      <c r="N134" s="134">
        <f>+PARAMETROS!$B$25/(1-((1+PARAMETROS!$B$25)^-M134))</f>
        <v>0.15995936171051484</v>
      </c>
      <c r="O134" s="135">
        <f t="shared" si="5"/>
        <v>107.94585899805233</v>
      </c>
      <c r="P134" s="136" t="s">
        <v>1098</v>
      </c>
      <c r="Q134" s="132" t="s">
        <v>1692</v>
      </c>
      <c r="R134" s="137" t="s">
        <v>368</v>
      </c>
    </row>
    <row r="135" spans="1:18" ht="46.95" customHeight="1" x14ac:dyDescent="0.3">
      <c r="A135" s="132" t="s">
        <v>1776</v>
      </c>
      <c r="B135" s="132" t="s">
        <v>368</v>
      </c>
      <c r="C135" s="132" t="s">
        <v>786</v>
      </c>
      <c r="D135" s="132" t="s">
        <v>76</v>
      </c>
      <c r="E135" s="132" t="s">
        <v>1771</v>
      </c>
      <c r="F135" s="132"/>
      <c r="G135" s="132" t="s">
        <v>784</v>
      </c>
      <c r="H135" s="132" t="s">
        <v>785</v>
      </c>
      <c r="I135" s="132" t="s">
        <v>774</v>
      </c>
      <c r="J135" s="132" t="s">
        <v>1210</v>
      </c>
      <c r="K135" s="133">
        <v>0</v>
      </c>
      <c r="L135" s="133">
        <v>0</v>
      </c>
      <c r="M135" s="133">
        <v>10</v>
      </c>
      <c r="N135" s="134">
        <f>+PARAMETROS!$B$25/(1-((1+PARAMETROS!$B$25)^-M135))</f>
        <v>0.15995936171051484</v>
      </c>
      <c r="O135" s="135">
        <f t="shared" si="5"/>
        <v>0</v>
      </c>
      <c r="P135" s="136" t="s">
        <v>1098</v>
      </c>
      <c r="Q135" s="132" t="s">
        <v>1693</v>
      </c>
      <c r="R135" s="137" t="s">
        <v>368</v>
      </c>
    </row>
    <row r="136" spans="1:18" ht="66" customHeight="1" x14ac:dyDescent="0.3">
      <c r="A136" s="132" t="s">
        <v>787</v>
      </c>
      <c r="B136" s="136" t="str">
        <f>+$B$135</f>
        <v>SI</v>
      </c>
      <c r="C136" s="132" t="s">
        <v>1772</v>
      </c>
      <c r="D136" s="132" t="s">
        <v>783</v>
      </c>
      <c r="E136" s="132" t="s">
        <v>1787</v>
      </c>
      <c r="F136" s="132" t="s">
        <v>1806</v>
      </c>
      <c r="G136" s="132" t="s">
        <v>784</v>
      </c>
      <c r="H136" s="132" t="s">
        <v>76</v>
      </c>
      <c r="I136" s="132" t="s">
        <v>774</v>
      </c>
      <c r="J136" s="132" t="s">
        <v>1212</v>
      </c>
      <c r="K136" s="133">
        <v>6445.760157607976</v>
      </c>
      <c r="L136" s="133">
        <v>0</v>
      </c>
      <c r="M136" s="133">
        <v>13</v>
      </c>
      <c r="N136" s="134">
        <f>+PARAMETROS!$B$25/(1-((1+PARAMETROS!$B$25)^-M136))</f>
        <v>0.13787410010150533</v>
      </c>
      <c r="O136" s="135">
        <f t="shared" si="5"/>
        <v>888.70338120033682</v>
      </c>
      <c r="P136" s="136" t="s">
        <v>1098</v>
      </c>
      <c r="Q136" s="132" t="s">
        <v>1693</v>
      </c>
      <c r="R136" s="137" t="s">
        <v>368</v>
      </c>
    </row>
    <row r="137" spans="1:18" ht="73.2" customHeight="1" x14ac:dyDescent="0.3">
      <c r="A137" s="132" t="s">
        <v>788</v>
      </c>
      <c r="B137" s="136" t="str">
        <f t="shared" ref="B137:B138" si="7">+$B$135</f>
        <v>SI</v>
      </c>
      <c r="C137" s="132" t="s">
        <v>1798</v>
      </c>
      <c r="D137" s="132" t="s">
        <v>783</v>
      </c>
      <c r="E137" s="132" t="s">
        <v>1788</v>
      </c>
      <c r="F137" s="132" t="s">
        <v>1805</v>
      </c>
      <c r="G137" s="132" t="s">
        <v>784</v>
      </c>
      <c r="H137" s="132" t="s">
        <v>1781</v>
      </c>
      <c r="I137" s="132" t="s">
        <v>774</v>
      </c>
      <c r="J137" s="132" t="s">
        <v>1212</v>
      </c>
      <c r="K137" s="133">
        <v>34325.78389608267</v>
      </c>
      <c r="L137" s="133">
        <v>0</v>
      </c>
      <c r="M137" s="133">
        <v>10</v>
      </c>
      <c r="N137" s="134">
        <f>+PARAMETROS!$B$25/(1-((1+PARAMETROS!$B$25)^-M137))</f>
        <v>0.15995936171051484</v>
      </c>
      <c r="O137" s="135">
        <f t="shared" si="5"/>
        <v>5490.7304822304532</v>
      </c>
      <c r="P137" s="136" t="s">
        <v>1098</v>
      </c>
      <c r="Q137" s="132" t="s">
        <v>1693</v>
      </c>
      <c r="R137" s="137" t="s">
        <v>368</v>
      </c>
    </row>
    <row r="138" spans="1:18" ht="73.2" customHeight="1" x14ac:dyDescent="0.3">
      <c r="A138" s="132" t="s">
        <v>1808</v>
      </c>
      <c r="B138" s="136" t="str">
        <f t="shared" si="7"/>
        <v>SI</v>
      </c>
      <c r="C138" s="132" t="s">
        <v>1774</v>
      </c>
      <c r="D138" s="132" t="s">
        <v>783</v>
      </c>
      <c r="E138" s="132" t="s">
        <v>1789</v>
      </c>
      <c r="F138" s="132" t="s">
        <v>1796</v>
      </c>
      <c r="G138" s="132" t="s">
        <v>784</v>
      </c>
      <c r="H138" s="132" t="s">
        <v>1797</v>
      </c>
      <c r="I138" s="132" t="s">
        <v>789</v>
      </c>
      <c r="J138" s="132" t="s">
        <v>498</v>
      </c>
      <c r="K138" s="133">
        <v>0</v>
      </c>
      <c r="L138" s="133">
        <v>35000</v>
      </c>
      <c r="M138" s="133">
        <v>10</v>
      </c>
      <c r="N138" s="134">
        <f>+PARAMETROS!$B$25/(1-((1+PARAMETROS!$B$25)^-M138))</f>
        <v>0.15995936171051484</v>
      </c>
      <c r="O138" s="135">
        <f t="shared" si="5"/>
        <v>0</v>
      </c>
      <c r="P138" s="136" t="s">
        <v>1098</v>
      </c>
      <c r="Q138" s="132" t="s">
        <v>1693</v>
      </c>
      <c r="R138" s="137" t="s">
        <v>368</v>
      </c>
    </row>
    <row r="139" spans="1:18" ht="57.6" x14ac:dyDescent="0.3">
      <c r="A139" s="132" t="s">
        <v>790</v>
      </c>
      <c r="B139" s="132" t="s">
        <v>368</v>
      </c>
      <c r="C139" s="132" t="s">
        <v>3724</v>
      </c>
      <c r="D139" s="132" t="s">
        <v>76</v>
      </c>
      <c r="E139" s="132" t="s">
        <v>792</v>
      </c>
      <c r="F139" s="132"/>
      <c r="G139" s="132" t="s">
        <v>791</v>
      </c>
      <c r="H139" s="132" t="s">
        <v>1701</v>
      </c>
      <c r="I139" s="132" t="s">
        <v>774</v>
      </c>
      <c r="J139" s="132" t="s">
        <v>1212</v>
      </c>
      <c r="K139" s="133">
        <v>0</v>
      </c>
      <c r="L139" s="133">
        <v>0</v>
      </c>
      <c r="M139" s="133">
        <v>10</v>
      </c>
      <c r="N139" s="134">
        <f>+PARAMETROS!$B$25/(1-((1+PARAMETROS!$B$25)^-M139))</f>
        <v>0.15995936171051484</v>
      </c>
      <c r="O139" s="135">
        <f t="shared" si="5"/>
        <v>0</v>
      </c>
      <c r="P139" s="136" t="s">
        <v>1098</v>
      </c>
      <c r="Q139" s="132" t="s">
        <v>1694</v>
      </c>
      <c r="R139" s="137" t="s">
        <v>368</v>
      </c>
    </row>
    <row r="140" spans="1:18" ht="57.6" x14ac:dyDescent="0.3">
      <c r="A140" s="132" t="s">
        <v>793</v>
      </c>
      <c r="B140" s="132" t="s">
        <v>368</v>
      </c>
      <c r="C140" s="132" t="s">
        <v>3725</v>
      </c>
      <c r="D140" s="132" t="s">
        <v>76</v>
      </c>
      <c r="E140" s="132" t="s">
        <v>792</v>
      </c>
      <c r="F140" s="132"/>
      <c r="G140" s="132" t="s">
        <v>791</v>
      </c>
      <c r="H140" s="132" t="s">
        <v>1702</v>
      </c>
      <c r="I140" s="132" t="s">
        <v>774</v>
      </c>
      <c r="J140" s="132" t="s">
        <v>1212</v>
      </c>
      <c r="K140" s="133">
        <v>0</v>
      </c>
      <c r="L140" s="133">
        <v>0</v>
      </c>
      <c r="M140" s="133">
        <v>10</v>
      </c>
      <c r="N140" s="134">
        <f>+PARAMETROS!$B$25/(1-((1+PARAMETROS!$B$25)^-M140))</f>
        <v>0.15995936171051484</v>
      </c>
      <c r="O140" s="135">
        <f t="shared" si="5"/>
        <v>0</v>
      </c>
      <c r="P140" s="136" t="s">
        <v>1098</v>
      </c>
      <c r="Q140" s="132" t="s">
        <v>1694</v>
      </c>
      <c r="R140" s="137" t="s">
        <v>368</v>
      </c>
    </row>
    <row r="141" spans="1:18" ht="57.6" x14ac:dyDescent="0.3">
      <c r="A141" s="132" t="s">
        <v>794</v>
      </c>
      <c r="B141" s="132" t="s">
        <v>368</v>
      </c>
      <c r="C141" s="132" t="s">
        <v>3725</v>
      </c>
      <c r="D141" s="132" t="s">
        <v>76</v>
      </c>
      <c r="E141" s="132" t="s">
        <v>792</v>
      </c>
      <c r="F141" s="132"/>
      <c r="G141" s="132" t="s">
        <v>791</v>
      </c>
      <c r="H141" s="132" t="s">
        <v>1703</v>
      </c>
      <c r="I141" s="132" t="s">
        <v>774</v>
      </c>
      <c r="J141" s="132" t="s">
        <v>1212</v>
      </c>
      <c r="K141" s="133">
        <v>0</v>
      </c>
      <c r="L141" s="133">
        <v>0</v>
      </c>
      <c r="M141" s="133">
        <v>10</v>
      </c>
      <c r="N141" s="134">
        <f>+PARAMETROS!$B$25/(1-((1+PARAMETROS!$B$25)^-M141))</f>
        <v>0.15995936171051484</v>
      </c>
      <c r="O141" s="135">
        <f t="shared" si="5"/>
        <v>0</v>
      </c>
      <c r="P141" s="136" t="s">
        <v>1098</v>
      </c>
      <c r="Q141" s="132" t="s">
        <v>1694</v>
      </c>
      <c r="R141" s="137" t="s">
        <v>368</v>
      </c>
    </row>
    <row r="142" spans="1:18" ht="57.6" x14ac:dyDescent="0.3">
      <c r="A142" s="132" t="s">
        <v>795</v>
      </c>
      <c r="B142" s="132" t="s">
        <v>368</v>
      </c>
      <c r="C142" s="132" t="s">
        <v>3725</v>
      </c>
      <c r="D142" s="132" t="s">
        <v>76</v>
      </c>
      <c r="E142" s="132" t="s">
        <v>792</v>
      </c>
      <c r="F142" s="132"/>
      <c r="G142" s="132" t="s">
        <v>791</v>
      </c>
      <c r="H142" s="132" t="s">
        <v>1704</v>
      </c>
      <c r="I142" s="132" t="s">
        <v>774</v>
      </c>
      <c r="J142" s="132" t="s">
        <v>1212</v>
      </c>
      <c r="K142" s="133">
        <v>0</v>
      </c>
      <c r="L142" s="133">
        <v>0</v>
      </c>
      <c r="M142" s="133">
        <v>10</v>
      </c>
      <c r="N142" s="134">
        <f>+PARAMETROS!$B$25/(1-((1+PARAMETROS!$B$25)^-M142))</f>
        <v>0.15995936171051484</v>
      </c>
      <c r="O142" s="135">
        <f t="shared" si="5"/>
        <v>0</v>
      </c>
      <c r="P142" s="136" t="s">
        <v>1098</v>
      </c>
      <c r="Q142" s="132" t="s">
        <v>1694</v>
      </c>
      <c r="R142" s="137" t="s">
        <v>368</v>
      </c>
    </row>
    <row r="143" spans="1:18" ht="57.6" x14ac:dyDescent="0.3">
      <c r="A143" s="132" t="s">
        <v>796</v>
      </c>
      <c r="B143" s="132" t="s">
        <v>368</v>
      </c>
      <c r="C143" s="132" t="s">
        <v>3724</v>
      </c>
      <c r="D143" s="132" t="s">
        <v>76</v>
      </c>
      <c r="E143" s="132" t="s">
        <v>792</v>
      </c>
      <c r="F143" s="132"/>
      <c r="G143" s="132" t="s">
        <v>797</v>
      </c>
      <c r="H143" s="132" t="s">
        <v>1705</v>
      </c>
      <c r="I143" s="132" t="s">
        <v>774</v>
      </c>
      <c r="J143" s="132" t="s">
        <v>1212</v>
      </c>
      <c r="K143" s="133">
        <v>0</v>
      </c>
      <c r="L143" s="133">
        <v>0</v>
      </c>
      <c r="M143" s="133">
        <v>10</v>
      </c>
      <c r="N143" s="134">
        <f>+PARAMETROS!$B$25/(1-((1+PARAMETROS!$B$25)^-M143))</f>
        <v>0.15995936171051484</v>
      </c>
      <c r="O143" s="135">
        <f t="shared" si="5"/>
        <v>0</v>
      </c>
      <c r="P143" s="136" t="s">
        <v>1098</v>
      </c>
      <c r="Q143" s="132" t="s">
        <v>1694</v>
      </c>
      <c r="R143" s="137" t="s">
        <v>368</v>
      </c>
    </row>
    <row r="144" spans="1:18" ht="57.6" x14ac:dyDescent="0.3">
      <c r="A144" s="132" t="s">
        <v>798</v>
      </c>
      <c r="B144" s="132" t="s">
        <v>368</v>
      </c>
      <c r="C144" s="132" t="s">
        <v>3725</v>
      </c>
      <c r="D144" s="132" t="s">
        <v>76</v>
      </c>
      <c r="E144" s="132" t="s">
        <v>792</v>
      </c>
      <c r="F144" s="132"/>
      <c r="G144" s="132" t="s">
        <v>797</v>
      </c>
      <c r="H144" s="132" t="s">
        <v>1706</v>
      </c>
      <c r="I144" s="132" t="s">
        <v>774</v>
      </c>
      <c r="J144" s="132" t="s">
        <v>1212</v>
      </c>
      <c r="K144" s="133">
        <v>0</v>
      </c>
      <c r="L144" s="133">
        <v>0</v>
      </c>
      <c r="M144" s="133">
        <v>10</v>
      </c>
      <c r="N144" s="134">
        <f>+PARAMETROS!$B$25/(1-((1+PARAMETROS!$B$25)^-M144))</f>
        <v>0.15995936171051484</v>
      </c>
      <c r="O144" s="135">
        <f t="shared" si="5"/>
        <v>0</v>
      </c>
      <c r="P144" s="136" t="s">
        <v>1098</v>
      </c>
      <c r="Q144" s="132" t="s">
        <v>1694</v>
      </c>
      <c r="R144" s="137" t="s">
        <v>368</v>
      </c>
    </row>
    <row r="145" spans="1:18" ht="57.6" x14ac:dyDescent="0.3">
      <c r="A145" s="132" t="s">
        <v>799</v>
      </c>
      <c r="B145" s="132" t="s">
        <v>368</v>
      </c>
      <c r="C145" s="132" t="s">
        <v>3725</v>
      </c>
      <c r="D145" s="132" t="s">
        <v>76</v>
      </c>
      <c r="E145" s="132" t="s">
        <v>792</v>
      </c>
      <c r="F145" s="132"/>
      <c r="G145" s="132" t="s">
        <v>797</v>
      </c>
      <c r="H145" s="132" t="s">
        <v>1707</v>
      </c>
      <c r="I145" s="132" t="s">
        <v>774</v>
      </c>
      <c r="J145" s="132" t="s">
        <v>1212</v>
      </c>
      <c r="K145" s="133">
        <v>0</v>
      </c>
      <c r="L145" s="133">
        <v>0</v>
      </c>
      <c r="M145" s="133">
        <v>10</v>
      </c>
      <c r="N145" s="134">
        <f>+PARAMETROS!$B$25/(1-((1+PARAMETROS!$B$25)^-M145))</f>
        <v>0.15995936171051484</v>
      </c>
      <c r="O145" s="135">
        <f t="shared" si="5"/>
        <v>0</v>
      </c>
      <c r="P145" s="136" t="s">
        <v>1098</v>
      </c>
      <c r="Q145" s="132" t="s">
        <v>1694</v>
      </c>
      <c r="R145" s="137" t="s">
        <v>368</v>
      </c>
    </row>
    <row r="146" spans="1:18" ht="57.6" x14ac:dyDescent="0.3">
      <c r="A146" s="132" t="s">
        <v>800</v>
      </c>
      <c r="B146" s="132" t="s">
        <v>368</v>
      </c>
      <c r="C146" s="132" t="s">
        <v>3725</v>
      </c>
      <c r="D146" s="132" t="s">
        <v>76</v>
      </c>
      <c r="E146" s="132" t="s">
        <v>792</v>
      </c>
      <c r="F146" s="132"/>
      <c r="G146" s="132" t="s">
        <v>797</v>
      </c>
      <c r="H146" s="132" t="s">
        <v>1708</v>
      </c>
      <c r="I146" s="132" t="s">
        <v>774</v>
      </c>
      <c r="J146" s="132" t="s">
        <v>1212</v>
      </c>
      <c r="K146" s="133">
        <v>0</v>
      </c>
      <c r="L146" s="133">
        <v>0</v>
      </c>
      <c r="M146" s="133">
        <v>10</v>
      </c>
      <c r="N146" s="134">
        <f>+PARAMETROS!$B$25/(1-((1+PARAMETROS!$B$25)^-M146))</f>
        <v>0.15995936171051484</v>
      </c>
      <c r="O146" s="135">
        <f t="shared" si="5"/>
        <v>0</v>
      </c>
      <c r="P146" s="136" t="s">
        <v>1098</v>
      </c>
      <c r="Q146" s="132" t="s">
        <v>1694</v>
      </c>
      <c r="R146" s="137" t="s">
        <v>368</v>
      </c>
    </row>
    <row r="147" spans="1:18" ht="28.8" x14ac:dyDescent="0.3">
      <c r="A147" s="132" t="s">
        <v>801</v>
      </c>
      <c r="B147" s="132" t="s">
        <v>368</v>
      </c>
      <c r="C147" s="132" t="s">
        <v>803</v>
      </c>
      <c r="D147" s="132" t="s">
        <v>76</v>
      </c>
      <c r="E147" s="132" t="s">
        <v>1886</v>
      </c>
      <c r="F147" s="132"/>
      <c r="G147" s="132" t="s">
        <v>802</v>
      </c>
      <c r="H147" s="132" t="s">
        <v>76</v>
      </c>
      <c r="I147" s="132" t="s">
        <v>774</v>
      </c>
      <c r="J147" s="132" t="s">
        <v>1210</v>
      </c>
      <c r="K147" s="133">
        <v>0</v>
      </c>
      <c r="L147" s="133">
        <v>0</v>
      </c>
      <c r="M147" s="133">
        <v>10</v>
      </c>
      <c r="N147" s="134">
        <f>+PARAMETROS!$B$25/(1-((1+PARAMETROS!$B$25)^-M147))</f>
        <v>0.15995936171051484</v>
      </c>
      <c r="O147" s="135">
        <f t="shared" si="5"/>
        <v>0</v>
      </c>
      <c r="P147" s="136" t="s">
        <v>1098</v>
      </c>
      <c r="Q147" s="132" t="s">
        <v>1695</v>
      </c>
      <c r="R147" s="137" t="s">
        <v>473</v>
      </c>
    </row>
    <row r="148" spans="1:18" ht="28.8" x14ac:dyDescent="0.3">
      <c r="A148" s="132" t="s">
        <v>804</v>
      </c>
      <c r="B148" s="132" t="s">
        <v>368</v>
      </c>
      <c r="C148" s="132" t="s">
        <v>806</v>
      </c>
      <c r="D148" s="132" t="s">
        <v>76</v>
      </c>
      <c r="E148" s="132" t="s">
        <v>1885</v>
      </c>
      <c r="F148" s="132"/>
      <c r="G148" s="132" t="s">
        <v>805</v>
      </c>
      <c r="H148" s="132" t="s">
        <v>76</v>
      </c>
      <c r="I148" s="132" t="s">
        <v>774</v>
      </c>
      <c r="J148" s="132" t="s">
        <v>1210</v>
      </c>
      <c r="K148" s="133">
        <v>0</v>
      </c>
      <c r="L148" s="133">
        <v>0</v>
      </c>
      <c r="M148" s="133">
        <v>10</v>
      </c>
      <c r="N148" s="134">
        <f>+PARAMETROS!$B$25/(1-((1+PARAMETROS!$B$25)^-M148))</f>
        <v>0.15995936171051484</v>
      </c>
      <c r="O148" s="135">
        <f t="shared" si="5"/>
        <v>0</v>
      </c>
      <c r="P148" s="136" t="s">
        <v>1098</v>
      </c>
      <c r="Q148" s="132" t="s">
        <v>1695</v>
      </c>
      <c r="R148" s="137" t="s">
        <v>473</v>
      </c>
    </row>
    <row r="149" spans="1:18" ht="28.8" x14ac:dyDescent="0.3">
      <c r="A149" s="132" t="s">
        <v>807</v>
      </c>
      <c r="B149" s="132" t="s">
        <v>368</v>
      </c>
      <c r="C149" s="132" t="s">
        <v>809</v>
      </c>
      <c r="D149" s="132" t="s">
        <v>76</v>
      </c>
      <c r="E149" s="132" t="s">
        <v>1883</v>
      </c>
      <c r="F149" s="132"/>
      <c r="G149" s="132" t="s">
        <v>808</v>
      </c>
      <c r="H149" s="132" t="s">
        <v>76</v>
      </c>
      <c r="I149" s="132" t="s">
        <v>774</v>
      </c>
      <c r="J149" s="132" t="s">
        <v>1210</v>
      </c>
      <c r="K149" s="133">
        <v>0</v>
      </c>
      <c r="L149" s="133">
        <v>0</v>
      </c>
      <c r="M149" s="133">
        <v>10</v>
      </c>
      <c r="N149" s="134">
        <f>+PARAMETROS!$B$25/(1-((1+PARAMETROS!$B$25)^-M149))</f>
        <v>0.15995936171051484</v>
      </c>
      <c r="O149" s="135">
        <f t="shared" si="5"/>
        <v>0</v>
      </c>
      <c r="P149" s="136" t="s">
        <v>1098</v>
      </c>
      <c r="Q149" s="132" t="s">
        <v>1695</v>
      </c>
      <c r="R149" s="137" t="s">
        <v>473</v>
      </c>
    </row>
    <row r="150" spans="1:18" x14ac:dyDescent="0.3">
      <c r="A150" s="132" t="s">
        <v>810</v>
      </c>
      <c r="B150" s="132" t="s">
        <v>368</v>
      </c>
      <c r="C150" s="132" t="s">
        <v>76</v>
      </c>
      <c r="D150" s="132" t="s">
        <v>76</v>
      </c>
      <c r="E150" s="132" t="s">
        <v>76</v>
      </c>
      <c r="F150" s="132"/>
      <c r="G150" s="132" t="s">
        <v>811</v>
      </c>
      <c r="H150" s="132" t="s">
        <v>76</v>
      </c>
      <c r="I150" s="132" t="s">
        <v>811</v>
      </c>
      <c r="J150" s="132" t="s">
        <v>1212</v>
      </c>
      <c r="K150" s="133">
        <v>493.04435720847238</v>
      </c>
      <c r="L150" s="133">
        <v>0</v>
      </c>
      <c r="M150" s="133">
        <v>10</v>
      </c>
      <c r="N150" s="134">
        <f>+PARAMETROS!$B$25/(1-((1+PARAMETROS!$B$25)^-M150))</f>
        <v>0.15995936171051484</v>
      </c>
      <c r="O150" s="135">
        <f t="shared" si="5"/>
        <v>78.867060674038314</v>
      </c>
      <c r="P150" s="136" t="s">
        <v>1098</v>
      </c>
      <c r="Q150" s="132" t="s">
        <v>1695</v>
      </c>
      <c r="R150" s="137" t="s">
        <v>473</v>
      </c>
    </row>
    <row r="151" spans="1:18" ht="28.8" x14ac:dyDescent="0.3">
      <c r="A151" s="132" t="s">
        <v>812</v>
      </c>
      <c r="B151" s="132" t="s">
        <v>368</v>
      </c>
      <c r="C151" s="132" t="s">
        <v>76</v>
      </c>
      <c r="D151" s="132" t="s">
        <v>76</v>
      </c>
      <c r="E151" s="132" t="s">
        <v>76</v>
      </c>
      <c r="F151" s="132"/>
      <c r="G151" s="132" t="s">
        <v>813</v>
      </c>
      <c r="H151" s="132" t="s">
        <v>814</v>
      </c>
      <c r="I151" s="132" t="s">
        <v>813</v>
      </c>
      <c r="J151" s="132" t="s">
        <v>1212</v>
      </c>
      <c r="K151" s="133">
        <v>468.37722121318615</v>
      </c>
      <c r="L151" s="133">
        <v>0</v>
      </c>
      <c r="M151" s="133">
        <v>20</v>
      </c>
      <c r="N151" s="134">
        <f>+PARAMETROS!$B$25/(1-((1+PARAMETROS!$B$25)^-M151))</f>
        <v>0.11426912858343082</v>
      </c>
      <c r="O151" s="135">
        <f t="shared" si="5"/>
        <v>53.521056916359584</v>
      </c>
      <c r="P151" s="136" t="s">
        <v>1098</v>
      </c>
      <c r="Q151" s="132" t="s">
        <v>1695</v>
      </c>
      <c r="R151" s="137" t="s">
        <v>473</v>
      </c>
    </row>
    <row r="152" spans="1:18" ht="28.8" x14ac:dyDescent="0.3">
      <c r="A152" s="132" t="s">
        <v>815</v>
      </c>
      <c r="B152" s="132" t="s">
        <v>368</v>
      </c>
      <c r="C152" s="132" t="s">
        <v>76</v>
      </c>
      <c r="D152" s="132" t="s">
        <v>76</v>
      </c>
      <c r="E152" s="132" t="s">
        <v>76</v>
      </c>
      <c r="F152" s="132"/>
      <c r="G152" s="132" t="s">
        <v>813</v>
      </c>
      <c r="H152" s="132" t="s">
        <v>816</v>
      </c>
      <c r="I152" s="132" t="s">
        <v>813</v>
      </c>
      <c r="J152" s="132" t="s">
        <v>1212</v>
      </c>
      <c r="K152" s="133">
        <v>1481.6616954846256</v>
      </c>
      <c r="L152" s="133">
        <v>0</v>
      </c>
      <c r="M152" s="133">
        <v>20</v>
      </c>
      <c r="N152" s="134">
        <f>+PARAMETROS!$B$25/(1-((1+PARAMETROS!$B$25)^-M152))</f>
        <v>0.11426912858343082</v>
      </c>
      <c r="O152" s="135">
        <f t="shared" si="5"/>
        <v>169.3081907984768</v>
      </c>
      <c r="P152" s="136" t="s">
        <v>1098</v>
      </c>
      <c r="Q152" s="132" t="s">
        <v>1695</v>
      </c>
      <c r="R152" s="137" t="s">
        <v>473</v>
      </c>
    </row>
    <row r="153" spans="1:18" x14ac:dyDescent="0.3">
      <c r="A153" s="132" t="s">
        <v>817</v>
      </c>
      <c r="B153" s="132" t="s">
        <v>368</v>
      </c>
      <c r="C153" s="132" t="s">
        <v>76</v>
      </c>
      <c r="D153" s="132" t="s">
        <v>76</v>
      </c>
      <c r="E153" s="132" t="s">
        <v>76</v>
      </c>
      <c r="F153" s="132"/>
      <c r="G153" s="132" t="s">
        <v>818</v>
      </c>
      <c r="H153" s="132" t="s">
        <v>76</v>
      </c>
      <c r="I153" s="132" t="s">
        <v>818</v>
      </c>
      <c r="J153" s="132" t="s">
        <v>1212</v>
      </c>
      <c r="K153" s="133">
        <v>2053.481263834984</v>
      </c>
      <c r="L153" s="133">
        <v>0</v>
      </c>
      <c r="M153" s="133">
        <v>14.925373134328357</v>
      </c>
      <c r="N153" s="134">
        <f>+PARAMETROS!$B$25/(1-((1+PARAMETROS!$B$25)^-M153))</f>
        <v>0.1287852753525186</v>
      </c>
      <c r="O153" s="135">
        <f t="shared" si="5"/>
        <v>264.45814999422629</v>
      </c>
      <c r="P153" s="136" t="s">
        <v>1098</v>
      </c>
      <c r="Q153" s="132" t="s">
        <v>1695</v>
      </c>
      <c r="R153" s="137" t="s">
        <v>473</v>
      </c>
    </row>
    <row r="154" spans="1:18" ht="28.8" x14ac:dyDescent="0.3">
      <c r="A154" s="132" t="s">
        <v>819</v>
      </c>
      <c r="B154" s="132" t="s">
        <v>368</v>
      </c>
      <c r="C154" s="132" t="s">
        <v>76</v>
      </c>
      <c r="D154" s="132" t="s">
        <v>76</v>
      </c>
      <c r="E154" s="132" t="s">
        <v>76</v>
      </c>
      <c r="F154" s="132"/>
      <c r="G154" s="132" t="s">
        <v>813</v>
      </c>
      <c r="H154" s="132" t="s">
        <v>76</v>
      </c>
      <c r="I154" s="132" t="s">
        <v>813</v>
      </c>
      <c r="J154" s="132" t="s">
        <v>1212</v>
      </c>
      <c r="K154" s="133">
        <v>28572.703702311261</v>
      </c>
      <c r="L154" s="133">
        <v>0</v>
      </c>
      <c r="M154" s="133">
        <v>20</v>
      </c>
      <c r="N154" s="134">
        <f>+PARAMETROS!$B$25/(1-((1+PARAMETROS!$B$25)^-M154))</f>
        <v>0.11426912858343082</v>
      </c>
      <c r="O154" s="135">
        <f t="shared" si="5"/>
        <v>3264.977953335675</v>
      </c>
      <c r="P154" s="136" t="s">
        <v>1098</v>
      </c>
      <c r="Q154" s="132" t="s">
        <v>1695</v>
      </c>
      <c r="R154" s="137" t="s">
        <v>473</v>
      </c>
    </row>
    <row r="155" spans="1:18" x14ac:dyDescent="0.3">
      <c r="A155" s="132" t="s">
        <v>820</v>
      </c>
      <c r="B155" s="132" t="s">
        <v>368</v>
      </c>
      <c r="C155" s="132" t="s">
        <v>821</v>
      </c>
      <c r="D155" s="132" t="s">
        <v>76</v>
      </c>
      <c r="E155" s="132" t="s">
        <v>76</v>
      </c>
      <c r="F155" s="132"/>
      <c r="G155" s="132" t="s">
        <v>818</v>
      </c>
      <c r="H155" s="132" t="s">
        <v>76</v>
      </c>
      <c r="I155" s="132" t="s">
        <v>818</v>
      </c>
      <c r="J155" s="132" t="s">
        <v>1212</v>
      </c>
      <c r="K155" s="133">
        <v>21047.996477622804</v>
      </c>
      <c r="L155" s="133">
        <v>0</v>
      </c>
      <c r="M155" s="133">
        <v>14.925373134328357</v>
      </c>
      <c r="N155" s="134">
        <f>+PARAMETROS!$B$25/(1-((1+PARAMETROS!$B$25)^-M155))</f>
        <v>0.1287852753525186</v>
      </c>
      <c r="O155" s="135">
        <f t="shared" si="5"/>
        <v>2710.6720219894946</v>
      </c>
      <c r="P155" s="136" t="s">
        <v>1098</v>
      </c>
      <c r="Q155" s="132" t="s">
        <v>1695</v>
      </c>
      <c r="R155" s="137" t="s">
        <v>473</v>
      </c>
    </row>
    <row r="156" spans="1:18" x14ac:dyDescent="0.3">
      <c r="A156" s="132" t="s">
        <v>822</v>
      </c>
      <c r="B156" s="132" t="s">
        <v>368</v>
      </c>
      <c r="C156" s="132" t="s">
        <v>76</v>
      </c>
      <c r="D156" s="132" t="s">
        <v>76</v>
      </c>
      <c r="E156" s="132" t="s">
        <v>76</v>
      </c>
      <c r="F156" s="132"/>
      <c r="G156" s="132" t="s">
        <v>818</v>
      </c>
      <c r="H156" s="132" t="s">
        <v>76</v>
      </c>
      <c r="I156" s="132" t="s">
        <v>818</v>
      </c>
      <c r="J156" s="132" t="s">
        <v>1212</v>
      </c>
      <c r="K156" s="133">
        <v>1996.4167236026117</v>
      </c>
      <c r="L156" s="133">
        <v>0</v>
      </c>
      <c r="M156" s="133">
        <v>14.925373134328357</v>
      </c>
      <c r="N156" s="134">
        <f>+PARAMETROS!$B$25/(1-((1+PARAMETROS!$B$25)^-M156))</f>
        <v>0.1287852753525186</v>
      </c>
      <c r="O156" s="135">
        <f t="shared" si="5"/>
        <v>257.10907746753537</v>
      </c>
      <c r="P156" s="136" t="s">
        <v>1098</v>
      </c>
      <c r="Q156" s="132" t="s">
        <v>1695</v>
      </c>
      <c r="R156" s="137" t="s">
        <v>473</v>
      </c>
    </row>
    <row r="157" spans="1:18" ht="28.8" x14ac:dyDescent="0.3">
      <c r="A157" s="132" t="s">
        <v>823</v>
      </c>
      <c r="B157" s="132" t="s">
        <v>368</v>
      </c>
      <c r="C157" s="132" t="s">
        <v>76</v>
      </c>
      <c r="D157" s="132" t="s">
        <v>76</v>
      </c>
      <c r="E157" s="132" t="s">
        <v>76</v>
      </c>
      <c r="F157" s="132"/>
      <c r="G157" s="132" t="s">
        <v>813</v>
      </c>
      <c r="H157" s="132" t="s">
        <v>76</v>
      </c>
      <c r="I157" s="132" t="s">
        <v>813</v>
      </c>
      <c r="J157" s="132" t="s">
        <v>1212</v>
      </c>
      <c r="K157" s="133">
        <v>3320.6716482506067</v>
      </c>
      <c r="L157" s="133">
        <v>0</v>
      </c>
      <c r="M157" s="133">
        <v>20</v>
      </c>
      <c r="N157" s="134">
        <f>+PARAMETROS!$B$25/(1-((1+PARAMETROS!$B$25)^-M157))</f>
        <v>0.11426912858343082</v>
      </c>
      <c r="O157" s="135">
        <f t="shared" si="5"/>
        <v>379.45025555730172</v>
      </c>
      <c r="P157" s="136" t="s">
        <v>1098</v>
      </c>
      <c r="Q157" s="132" t="s">
        <v>1695</v>
      </c>
      <c r="R157" s="137" t="s">
        <v>473</v>
      </c>
    </row>
    <row r="158" spans="1:18" ht="28.8" x14ac:dyDescent="0.3">
      <c r="A158" s="132" t="s">
        <v>824</v>
      </c>
      <c r="B158" s="132" t="s">
        <v>368</v>
      </c>
      <c r="C158" s="132" t="s">
        <v>76</v>
      </c>
      <c r="D158" s="132" t="s">
        <v>76</v>
      </c>
      <c r="E158" s="132" t="s">
        <v>1888</v>
      </c>
      <c r="F158" s="132" t="s">
        <v>1889</v>
      </c>
      <c r="G158" s="132" t="s">
        <v>811</v>
      </c>
      <c r="H158" s="132" t="s">
        <v>1890</v>
      </c>
      <c r="I158" s="132" t="s">
        <v>811</v>
      </c>
      <c r="J158" s="132" t="s">
        <v>1212</v>
      </c>
      <c r="K158" s="133">
        <v>26.479689381090424</v>
      </c>
      <c r="L158" s="133">
        <v>0</v>
      </c>
      <c r="M158" s="133">
        <v>10</v>
      </c>
      <c r="N158" s="134">
        <f>+PARAMETROS!$B$25/(1-((1+PARAMETROS!$B$25)^-M158))</f>
        <v>0.15995936171051484</v>
      </c>
      <c r="O158" s="135">
        <f t="shared" si="5"/>
        <v>4.2356742116919222</v>
      </c>
      <c r="P158" s="136" t="s">
        <v>1098</v>
      </c>
      <c r="Q158" s="132" t="s">
        <v>1696</v>
      </c>
      <c r="R158" s="137" t="s">
        <v>368</v>
      </c>
    </row>
    <row r="159" spans="1:18" x14ac:dyDescent="0.3">
      <c r="A159" s="132" t="s">
        <v>825</v>
      </c>
      <c r="B159" s="132" t="s">
        <v>368</v>
      </c>
      <c r="C159" s="132" t="s">
        <v>828</v>
      </c>
      <c r="D159" s="132" t="s">
        <v>76</v>
      </c>
      <c r="E159" s="132" t="s">
        <v>827</v>
      </c>
      <c r="F159" s="132"/>
      <c r="G159" s="132" t="s">
        <v>826</v>
      </c>
      <c r="H159" s="132" t="s">
        <v>76</v>
      </c>
      <c r="I159" s="132" t="s">
        <v>774</v>
      </c>
      <c r="J159" s="132" t="s">
        <v>1212</v>
      </c>
      <c r="K159" s="133">
        <v>0</v>
      </c>
      <c r="L159" s="133">
        <v>0</v>
      </c>
      <c r="M159" s="133">
        <v>10</v>
      </c>
      <c r="N159" s="134">
        <f>+PARAMETROS!$B$25/(1-((1+PARAMETROS!$B$25)^-M159))</f>
        <v>0.15995936171051484</v>
      </c>
      <c r="O159" s="135">
        <f t="shared" si="5"/>
        <v>0</v>
      </c>
      <c r="P159" s="136" t="s">
        <v>1098</v>
      </c>
      <c r="Q159" s="132" t="s">
        <v>1696</v>
      </c>
      <c r="R159" s="137" t="s">
        <v>473</v>
      </c>
    </row>
    <row r="160" spans="1:18" ht="28.8" x14ac:dyDescent="0.3">
      <c r="A160" s="132" t="s">
        <v>829</v>
      </c>
      <c r="B160" s="132" t="s">
        <v>368</v>
      </c>
      <c r="C160" s="132" t="s">
        <v>832</v>
      </c>
      <c r="D160" s="132" t="s">
        <v>76</v>
      </c>
      <c r="E160" s="132" t="s">
        <v>831</v>
      </c>
      <c r="F160" s="132"/>
      <c r="G160" s="132" t="s">
        <v>830</v>
      </c>
      <c r="H160" s="132" t="s">
        <v>76</v>
      </c>
      <c r="I160" s="132" t="s">
        <v>774</v>
      </c>
      <c r="J160" s="132" t="s">
        <v>1210</v>
      </c>
      <c r="K160" s="133">
        <v>0</v>
      </c>
      <c r="L160" s="133">
        <v>0</v>
      </c>
      <c r="M160" s="133">
        <v>10</v>
      </c>
      <c r="N160" s="134">
        <f>+PARAMETROS!$B$25/(1-((1+PARAMETROS!$B$25)^-M160))</f>
        <v>0.15995936171051484</v>
      </c>
      <c r="O160" s="135">
        <f t="shared" ref="O160:O175" si="8">+K160*N160</f>
        <v>0</v>
      </c>
      <c r="P160" s="136" t="s">
        <v>1098</v>
      </c>
      <c r="Q160" s="132" t="s">
        <v>1697</v>
      </c>
      <c r="R160" s="137" t="s">
        <v>473</v>
      </c>
    </row>
    <row r="161" spans="1:18" x14ac:dyDescent="0.3">
      <c r="A161" s="132" t="s">
        <v>833</v>
      </c>
      <c r="B161" s="132" t="s">
        <v>368</v>
      </c>
      <c r="C161" s="132" t="s">
        <v>834</v>
      </c>
      <c r="D161" s="132" t="s">
        <v>76</v>
      </c>
      <c r="E161" s="132" t="s">
        <v>76</v>
      </c>
      <c r="F161" s="132"/>
      <c r="G161" s="132" t="s">
        <v>811</v>
      </c>
      <c r="H161" s="132" t="s">
        <v>76</v>
      </c>
      <c r="I161" s="132" t="s">
        <v>811</v>
      </c>
      <c r="J161" s="132" t="s">
        <v>1212</v>
      </c>
      <c r="K161" s="133">
        <v>0</v>
      </c>
      <c r="L161" s="133">
        <v>0</v>
      </c>
      <c r="M161" s="133">
        <v>10</v>
      </c>
      <c r="N161" s="134">
        <f>+PARAMETROS!$B$25/(1-((1+PARAMETROS!$B$25)^-M161))</f>
        <v>0.15995936171051484</v>
      </c>
      <c r="O161" s="135">
        <f t="shared" si="8"/>
        <v>0</v>
      </c>
      <c r="P161" s="136" t="s">
        <v>1098</v>
      </c>
      <c r="Q161" s="132" t="s">
        <v>1698</v>
      </c>
      <c r="R161" s="137" t="s">
        <v>473</v>
      </c>
    </row>
    <row r="162" spans="1:18" x14ac:dyDescent="0.3">
      <c r="A162" s="132" t="s">
        <v>835</v>
      </c>
      <c r="B162" s="132" t="s">
        <v>368</v>
      </c>
      <c r="C162" s="132" t="s">
        <v>836</v>
      </c>
      <c r="D162" s="132" t="s">
        <v>76</v>
      </c>
      <c r="E162" s="132" t="s">
        <v>76</v>
      </c>
      <c r="F162" s="132"/>
      <c r="G162" s="132" t="s">
        <v>818</v>
      </c>
      <c r="H162" s="132" t="s">
        <v>76</v>
      </c>
      <c r="I162" s="132" t="s">
        <v>818</v>
      </c>
      <c r="J162" s="132" t="s">
        <v>1212</v>
      </c>
      <c r="K162" s="133">
        <v>0</v>
      </c>
      <c r="L162" s="133">
        <v>0</v>
      </c>
      <c r="M162" s="133">
        <v>14.925373134328357</v>
      </c>
      <c r="N162" s="134">
        <f>+PARAMETROS!$B$25/(1-((1+PARAMETROS!$B$25)^-M162))</f>
        <v>0.1287852753525186</v>
      </c>
      <c r="O162" s="135">
        <f t="shared" si="8"/>
        <v>0</v>
      </c>
      <c r="P162" s="136" t="s">
        <v>1098</v>
      </c>
      <c r="Q162" s="132" t="s">
        <v>1698</v>
      </c>
      <c r="R162" s="137" t="s">
        <v>473</v>
      </c>
    </row>
    <row r="163" spans="1:18" ht="28.8" x14ac:dyDescent="0.3">
      <c r="A163" s="132" t="s">
        <v>837</v>
      </c>
      <c r="B163" s="132" t="s">
        <v>368</v>
      </c>
      <c r="C163" s="132" t="s">
        <v>838</v>
      </c>
      <c r="D163" s="132" t="s">
        <v>76</v>
      </c>
      <c r="E163" s="132" t="s">
        <v>76</v>
      </c>
      <c r="F163" s="132"/>
      <c r="G163" s="132" t="s">
        <v>813</v>
      </c>
      <c r="H163" s="132" t="s">
        <v>76</v>
      </c>
      <c r="I163" s="132" t="s">
        <v>813</v>
      </c>
      <c r="J163" s="132" t="s">
        <v>1212</v>
      </c>
      <c r="K163" s="133">
        <v>0</v>
      </c>
      <c r="L163" s="133">
        <v>0</v>
      </c>
      <c r="M163" s="133">
        <v>20</v>
      </c>
      <c r="N163" s="134">
        <f>+PARAMETROS!$B$25/(1-((1+PARAMETROS!$B$25)^-M163))</f>
        <v>0.11426912858343082</v>
      </c>
      <c r="O163" s="135">
        <f t="shared" si="8"/>
        <v>0</v>
      </c>
      <c r="P163" s="136" t="s">
        <v>1098</v>
      </c>
      <c r="Q163" s="132" t="s">
        <v>1698</v>
      </c>
      <c r="R163" s="137" t="s">
        <v>473</v>
      </c>
    </row>
    <row r="164" spans="1:18" ht="28.8" x14ac:dyDescent="0.3">
      <c r="A164" s="132" t="s">
        <v>839</v>
      </c>
      <c r="B164" s="132" t="s">
        <v>368</v>
      </c>
      <c r="C164" s="132" t="s">
        <v>842</v>
      </c>
      <c r="D164" s="132" t="s">
        <v>853</v>
      </c>
      <c r="E164" s="132" t="s">
        <v>76</v>
      </c>
      <c r="F164" s="132"/>
      <c r="G164" s="132" t="s">
        <v>840</v>
      </c>
      <c r="H164" s="132" t="s">
        <v>841</v>
      </c>
      <c r="I164" s="132" t="s">
        <v>811</v>
      </c>
      <c r="J164" s="132" t="s">
        <v>1212</v>
      </c>
      <c r="K164" s="133">
        <v>8965.0531456711487</v>
      </c>
      <c r="L164" s="133">
        <v>0</v>
      </c>
      <c r="M164" s="133">
        <v>10</v>
      </c>
      <c r="N164" s="134">
        <f>+PARAMETROS!$B$25/(1-((1+PARAMETROS!$B$25)^-M164))</f>
        <v>0.15995936171051484</v>
      </c>
      <c r="O164" s="135">
        <f t="shared" si="8"/>
        <v>1434.0441788824</v>
      </c>
      <c r="P164" s="136" t="s">
        <v>1098</v>
      </c>
      <c r="Q164" s="132" t="s">
        <v>1699</v>
      </c>
      <c r="R164" s="137" t="s">
        <v>473</v>
      </c>
    </row>
    <row r="165" spans="1:18" ht="28.8" x14ac:dyDescent="0.3">
      <c r="A165" s="132" t="s">
        <v>843</v>
      </c>
      <c r="B165" s="132" t="s">
        <v>368</v>
      </c>
      <c r="C165" s="132" t="s">
        <v>842</v>
      </c>
      <c r="D165" s="132" t="s">
        <v>853</v>
      </c>
      <c r="E165" s="132" t="s">
        <v>76</v>
      </c>
      <c r="F165" s="132"/>
      <c r="G165" s="132" t="s">
        <v>840</v>
      </c>
      <c r="H165" s="132" t="s">
        <v>844</v>
      </c>
      <c r="I165" s="132" t="s">
        <v>811</v>
      </c>
      <c r="J165" s="132" t="s">
        <v>1212</v>
      </c>
      <c r="K165" s="133">
        <v>8965.0531456711487</v>
      </c>
      <c r="L165" s="133">
        <v>0</v>
      </c>
      <c r="M165" s="133">
        <v>10</v>
      </c>
      <c r="N165" s="134">
        <f>+PARAMETROS!$B$25/(1-((1+PARAMETROS!$B$25)^-M165))</f>
        <v>0.15995936171051484</v>
      </c>
      <c r="O165" s="135">
        <f t="shared" si="8"/>
        <v>1434.0441788824</v>
      </c>
      <c r="P165" s="136" t="s">
        <v>1098</v>
      </c>
      <c r="Q165" s="132" t="s">
        <v>1699</v>
      </c>
      <c r="R165" s="137" t="s">
        <v>473</v>
      </c>
    </row>
    <row r="166" spans="1:18" ht="28.8" x14ac:dyDescent="0.3">
      <c r="A166" s="132" t="s">
        <v>845</v>
      </c>
      <c r="B166" s="132" t="s">
        <v>368</v>
      </c>
      <c r="C166" s="132" t="s">
        <v>842</v>
      </c>
      <c r="D166" s="132" t="s">
        <v>853</v>
      </c>
      <c r="E166" s="132" t="s">
        <v>76</v>
      </c>
      <c r="F166" s="132"/>
      <c r="G166" s="132" t="s">
        <v>840</v>
      </c>
      <c r="H166" s="132" t="s">
        <v>846</v>
      </c>
      <c r="I166" s="132" t="s">
        <v>811</v>
      </c>
      <c r="J166" s="132" t="s">
        <v>1212</v>
      </c>
      <c r="K166" s="133">
        <v>29850.441953291764</v>
      </c>
      <c r="L166" s="133">
        <v>0</v>
      </c>
      <c r="M166" s="133">
        <v>10</v>
      </c>
      <c r="N166" s="134">
        <f>+PARAMETROS!$B$25/(1-((1+PARAMETROS!$B$25)^-M166))</f>
        <v>0.15995936171051484</v>
      </c>
      <c r="O166" s="135">
        <f t="shared" si="8"/>
        <v>4774.8576416253245</v>
      </c>
      <c r="P166" s="136" t="s">
        <v>1098</v>
      </c>
      <c r="Q166" s="132" t="s">
        <v>1699</v>
      </c>
      <c r="R166" s="137" t="s">
        <v>473</v>
      </c>
    </row>
    <row r="167" spans="1:18" ht="43.2" x14ac:dyDescent="0.3">
      <c r="A167" s="132" t="s">
        <v>847</v>
      </c>
      <c r="B167" s="132" t="s">
        <v>368</v>
      </c>
      <c r="C167" s="132" t="s">
        <v>842</v>
      </c>
      <c r="D167" s="132" t="s">
        <v>853</v>
      </c>
      <c r="E167" s="132" t="s">
        <v>76</v>
      </c>
      <c r="F167" s="132"/>
      <c r="G167" s="132" t="s">
        <v>840</v>
      </c>
      <c r="H167" s="132" t="s">
        <v>848</v>
      </c>
      <c r="I167" s="132" t="s">
        <v>811</v>
      </c>
      <c r="J167" s="132" t="s">
        <v>1212</v>
      </c>
      <c r="K167" s="133">
        <v>62205.638750011749</v>
      </c>
      <c r="L167" s="133">
        <v>0</v>
      </c>
      <c r="M167" s="133">
        <v>10</v>
      </c>
      <c r="N167" s="134">
        <f>+PARAMETROS!$B$25/(1-((1+PARAMETROS!$B$25)^-M167))</f>
        <v>0.15995936171051484</v>
      </c>
      <c r="O167" s="135">
        <f t="shared" si="8"/>
        <v>9950.3742692467476</v>
      </c>
      <c r="P167" s="136" t="s">
        <v>1098</v>
      </c>
      <c r="Q167" s="132" t="s">
        <v>1699</v>
      </c>
      <c r="R167" s="137" t="s">
        <v>473</v>
      </c>
    </row>
    <row r="168" spans="1:18" ht="43.2" x14ac:dyDescent="0.3">
      <c r="A168" s="132" t="s">
        <v>849</v>
      </c>
      <c r="B168" s="132" t="s">
        <v>368</v>
      </c>
      <c r="C168" s="132" t="s">
        <v>851</v>
      </c>
      <c r="D168" s="132" t="s">
        <v>76</v>
      </c>
      <c r="E168" s="132" t="s">
        <v>1862</v>
      </c>
      <c r="F168" s="132" t="s">
        <v>1858</v>
      </c>
      <c r="G168" s="132" t="s">
        <v>840</v>
      </c>
      <c r="H168" s="132" t="s">
        <v>850</v>
      </c>
      <c r="I168" s="132" t="s">
        <v>811</v>
      </c>
      <c r="J168" s="132" t="s">
        <v>1212</v>
      </c>
      <c r="K168" s="133">
        <v>21955.019077268043</v>
      </c>
      <c r="L168" s="133">
        <v>0</v>
      </c>
      <c r="M168" s="133">
        <v>10</v>
      </c>
      <c r="N168" s="134">
        <f>+PARAMETROS!$B$25/(1-((1+PARAMETROS!$B$25)^-M168))</f>
        <v>0.15995936171051484</v>
      </c>
      <c r="O168" s="135">
        <f t="shared" si="8"/>
        <v>3511.9108379419727</v>
      </c>
      <c r="P168" s="136" t="s">
        <v>1098</v>
      </c>
      <c r="Q168" s="132" t="s">
        <v>1699</v>
      </c>
      <c r="R168" s="137" t="s">
        <v>368</v>
      </c>
    </row>
    <row r="169" spans="1:18" ht="86.4" x14ac:dyDescent="0.3">
      <c r="A169" s="132" t="s">
        <v>852</v>
      </c>
      <c r="B169" s="132" t="s">
        <v>368</v>
      </c>
      <c r="C169" s="132" t="s">
        <v>1865</v>
      </c>
      <c r="D169" s="132" t="s">
        <v>76</v>
      </c>
      <c r="E169" s="132" t="s">
        <v>1863</v>
      </c>
      <c r="F169" s="132" t="s">
        <v>1859</v>
      </c>
      <c r="G169" s="132" t="s">
        <v>840</v>
      </c>
      <c r="H169" s="132" t="s">
        <v>1860</v>
      </c>
      <c r="I169" s="132" t="s">
        <v>811</v>
      </c>
      <c r="J169" s="132" t="s">
        <v>1212</v>
      </c>
      <c r="K169" s="133">
        <v>34466.858786519049</v>
      </c>
      <c r="L169" s="133">
        <v>0</v>
      </c>
      <c r="M169" s="133">
        <v>10</v>
      </c>
      <c r="N169" s="134">
        <f>+PARAMETROS!$B$25/(1-((1+PARAMETROS!$B$25)^-M169))</f>
        <v>0.15995936171051484</v>
      </c>
      <c r="O169" s="135">
        <f t="shared" si="8"/>
        <v>5513.2967316580371</v>
      </c>
      <c r="P169" s="136" t="s">
        <v>1098</v>
      </c>
      <c r="Q169" s="132" t="s">
        <v>1699</v>
      </c>
      <c r="R169" s="137" t="s">
        <v>368</v>
      </c>
    </row>
    <row r="170" spans="1:18" ht="86.4" x14ac:dyDescent="0.3">
      <c r="A170" s="132" t="s">
        <v>853</v>
      </c>
      <c r="B170" s="132" t="s">
        <v>368</v>
      </c>
      <c r="C170" s="132" t="s">
        <v>1866</v>
      </c>
      <c r="D170" s="132" t="s">
        <v>76</v>
      </c>
      <c r="E170" s="132" t="s">
        <v>1863</v>
      </c>
      <c r="F170" s="132" t="s">
        <v>1864</v>
      </c>
      <c r="G170" s="132" t="s">
        <v>840</v>
      </c>
      <c r="H170" s="132" t="s">
        <v>1861</v>
      </c>
      <c r="I170" s="132" t="s">
        <v>811</v>
      </c>
      <c r="J170" s="132" t="s">
        <v>1212</v>
      </c>
      <c r="K170" s="133">
        <v>61896.087451613086</v>
      </c>
      <c r="L170" s="133">
        <v>0</v>
      </c>
      <c r="M170" s="133">
        <v>10</v>
      </c>
      <c r="N170" s="134">
        <f>+PARAMETROS!$B$25/(1-((1+PARAMETROS!$B$25)^-M170))</f>
        <v>0.15995936171051484</v>
      </c>
      <c r="O170" s="135">
        <f t="shared" si="8"/>
        <v>9900.8586411382366</v>
      </c>
      <c r="P170" s="136" t="s">
        <v>1098</v>
      </c>
      <c r="Q170" s="132" t="s">
        <v>1699</v>
      </c>
      <c r="R170" s="137" t="s">
        <v>368</v>
      </c>
    </row>
    <row r="171" spans="1:18" ht="28.8" x14ac:dyDescent="0.3">
      <c r="A171" s="132" t="s">
        <v>854</v>
      </c>
      <c r="B171" s="132" t="s">
        <v>368</v>
      </c>
      <c r="C171" s="132" t="s">
        <v>856</v>
      </c>
      <c r="D171" s="132" t="s">
        <v>76</v>
      </c>
      <c r="E171" s="132" t="s">
        <v>76</v>
      </c>
      <c r="F171" s="132"/>
      <c r="G171" s="132" t="s">
        <v>855</v>
      </c>
      <c r="H171" s="132" t="s">
        <v>1709</v>
      </c>
      <c r="I171" s="132" t="s">
        <v>855</v>
      </c>
      <c r="J171" s="132" t="s">
        <v>1212</v>
      </c>
      <c r="K171" s="133">
        <v>2.2377202293879233</v>
      </c>
      <c r="L171" s="133">
        <v>0</v>
      </c>
      <c r="M171" s="133">
        <v>10</v>
      </c>
      <c r="N171" s="134">
        <f>+PARAMETROS!$B$25/(1-((1+PARAMETROS!$B$25)^-M171))</f>
        <v>0.15995936171051484</v>
      </c>
      <c r="O171" s="135">
        <f t="shared" si="8"/>
        <v>0.35794429957959906</v>
      </c>
      <c r="P171" s="136" t="s">
        <v>1098</v>
      </c>
      <c r="Q171" s="132" t="s">
        <v>1698</v>
      </c>
      <c r="R171" s="137" t="s">
        <v>473</v>
      </c>
    </row>
    <row r="172" spans="1:18" ht="28.8" x14ac:dyDescent="0.3">
      <c r="A172" s="132" t="s">
        <v>857</v>
      </c>
      <c r="B172" s="132" t="s">
        <v>368</v>
      </c>
      <c r="C172" s="132" t="s">
        <v>859</v>
      </c>
      <c r="D172" s="132" t="s">
        <v>76</v>
      </c>
      <c r="E172" s="132" t="s">
        <v>76</v>
      </c>
      <c r="F172" s="132"/>
      <c r="G172" s="132" t="s">
        <v>858</v>
      </c>
      <c r="H172" s="132" t="s">
        <v>1709</v>
      </c>
      <c r="I172" s="132" t="s">
        <v>858</v>
      </c>
      <c r="J172" s="132" t="s">
        <v>1212</v>
      </c>
      <c r="K172" s="133">
        <v>2.2377202293879233</v>
      </c>
      <c r="L172" s="133">
        <v>0</v>
      </c>
      <c r="M172" s="133">
        <v>10</v>
      </c>
      <c r="N172" s="134">
        <f>+PARAMETROS!$B$25/(1-((1+PARAMETROS!$B$25)^-M172))</f>
        <v>0.15995936171051484</v>
      </c>
      <c r="O172" s="135">
        <f t="shared" si="8"/>
        <v>0.35794429957959906</v>
      </c>
      <c r="P172" s="136" t="s">
        <v>1098</v>
      </c>
      <c r="Q172" s="132" t="s">
        <v>1700</v>
      </c>
      <c r="R172" s="137" t="s">
        <v>473</v>
      </c>
    </row>
    <row r="173" spans="1:18" ht="72" x14ac:dyDescent="0.3">
      <c r="A173" s="132" t="s">
        <v>860</v>
      </c>
      <c r="B173" s="132" t="s">
        <v>368</v>
      </c>
      <c r="C173" s="132" t="s">
        <v>862</v>
      </c>
      <c r="D173" s="132" t="s">
        <v>76</v>
      </c>
      <c r="E173" s="132" t="s">
        <v>1894</v>
      </c>
      <c r="F173" s="132" t="s">
        <v>1893</v>
      </c>
      <c r="G173" s="132" t="s">
        <v>861</v>
      </c>
      <c r="H173" s="132" t="s">
        <v>1710</v>
      </c>
      <c r="I173" s="132" t="s">
        <v>774</v>
      </c>
      <c r="J173" s="132" t="s">
        <v>1212</v>
      </c>
      <c r="K173" s="133">
        <v>0</v>
      </c>
      <c r="L173" s="133">
        <v>0</v>
      </c>
      <c r="M173" s="133">
        <v>10</v>
      </c>
      <c r="N173" s="134">
        <f>+PARAMETROS!$B$25/(1-((1+PARAMETROS!$B$25)^-M173))</f>
        <v>0.15995936171051484</v>
      </c>
      <c r="O173" s="135">
        <f t="shared" si="8"/>
        <v>0</v>
      </c>
      <c r="P173" s="136" t="s">
        <v>1098</v>
      </c>
      <c r="Q173" s="132" t="s">
        <v>1699</v>
      </c>
      <c r="R173" s="137" t="s">
        <v>368</v>
      </c>
    </row>
    <row r="174" spans="1:18" ht="72" x14ac:dyDescent="0.3">
      <c r="A174" s="132" t="s">
        <v>863</v>
      </c>
      <c r="B174" s="132" t="s">
        <v>368</v>
      </c>
      <c r="C174" s="132" t="s">
        <v>862</v>
      </c>
      <c r="D174" s="132" t="s">
        <v>76</v>
      </c>
      <c r="E174" s="132" t="s">
        <v>1895</v>
      </c>
      <c r="F174" s="132" t="s">
        <v>1893</v>
      </c>
      <c r="G174" s="132" t="s">
        <v>861</v>
      </c>
      <c r="H174" s="132" t="s">
        <v>1711</v>
      </c>
      <c r="I174" s="132" t="s">
        <v>774</v>
      </c>
      <c r="J174" s="132" t="s">
        <v>1212</v>
      </c>
      <c r="K174" s="133">
        <v>0</v>
      </c>
      <c r="L174" s="133">
        <v>0</v>
      </c>
      <c r="M174" s="133">
        <v>10</v>
      </c>
      <c r="N174" s="134">
        <f>+PARAMETROS!$B$25/(1-((1+PARAMETROS!$B$25)^-M174))</f>
        <v>0.15995936171051484</v>
      </c>
      <c r="O174" s="135">
        <f t="shared" si="8"/>
        <v>0</v>
      </c>
      <c r="P174" s="136" t="s">
        <v>1098</v>
      </c>
      <c r="Q174" s="132" t="s">
        <v>1699</v>
      </c>
      <c r="R174" s="137" t="s">
        <v>368</v>
      </c>
    </row>
    <row r="175" spans="1:18" ht="28.8" x14ac:dyDescent="0.3">
      <c r="A175" s="132" t="s">
        <v>408</v>
      </c>
      <c r="B175" s="132" t="s">
        <v>368</v>
      </c>
      <c r="C175" s="132" t="s">
        <v>1151</v>
      </c>
      <c r="D175" s="132"/>
      <c r="E175" s="132" t="s">
        <v>408</v>
      </c>
      <c r="F175" s="132"/>
      <c r="G175" s="132" t="s">
        <v>1109</v>
      </c>
      <c r="H175" s="132"/>
      <c r="I175" s="132" t="s">
        <v>864</v>
      </c>
      <c r="J175" s="132" t="s">
        <v>1210</v>
      </c>
      <c r="K175" s="133">
        <v>0</v>
      </c>
      <c r="L175" s="133">
        <v>0</v>
      </c>
      <c r="M175" s="133">
        <v>8</v>
      </c>
      <c r="N175" s="134">
        <f>+PARAMETROS!$B$25/(1-((1+PARAMETROS!$B$25)^-M175))</f>
        <v>0.18472312646777023</v>
      </c>
      <c r="O175" s="135">
        <f t="shared" si="8"/>
        <v>0</v>
      </c>
      <c r="P175" s="136" t="s">
        <v>1100</v>
      </c>
      <c r="Q175" s="132" t="s">
        <v>1712</v>
      </c>
      <c r="R175" s="137" t="s">
        <v>473</v>
      </c>
    </row>
    <row r="176" spans="1:18" ht="28.8" x14ac:dyDescent="0.3">
      <c r="A176" s="132" t="s">
        <v>865</v>
      </c>
      <c r="B176" s="132" t="s">
        <v>368</v>
      </c>
      <c r="C176" s="132" t="s">
        <v>865</v>
      </c>
      <c r="D176" s="136" t="s">
        <v>408</v>
      </c>
      <c r="E176" s="132" t="s">
        <v>408</v>
      </c>
      <c r="F176" s="132"/>
      <c r="G176" s="132" t="s">
        <v>1109</v>
      </c>
      <c r="H176" s="132"/>
      <c r="I176" s="132" t="s">
        <v>866</v>
      </c>
      <c r="J176" s="132" t="s">
        <v>498</v>
      </c>
      <c r="K176" s="133">
        <v>47.781116080260205</v>
      </c>
      <c r="L176" s="133">
        <v>4.7781116080260206</v>
      </c>
      <c r="M176" s="133">
        <v>6</v>
      </c>
      <c r="N176" s="134">
        <f>+PARAMETROS!$B$25/(1-((1+PARAMETROS!$B$25)^-M176))</f>
        <v>0.2269224607775</v>
      </c>
      <c r="O176" s="135">
        <f t="shared" ref="O176:O233" si="9">+K176*N176</f>
        <v>10.842608439628021</v>
      </c>
      <c r="P176" s="136" t="s">
        <v>1100</v>
      </c>
      <c r="Q176" s="132" t="s">
        <v>1712</v>
      </c>
      <c r="R176" s="137" t="s">
        <v>473</v>
      </c>
    </row>
    <row r="177" spans="1:18" ht="28.8" x14ac:dyDescent="0.3">
      <c r="A177" s="132" t="s">
        <v>867</v>
      </c>
      <c r="B177" s="132" t="s">
        <v>368</v>
      </c>
      <c r="C177" s="132" t="s">
        <v>867</v>
      </c>
      <c r="D177" s="136" t="s">
        <v>408</v>
      </c>
      <c r="E177" s="132" t="s">
        <v>408</v>
      </c>
      <c r="F177" s="132"/>
      <c r="G177" s="132" t="s">
        <v>1109</v>
      </c>
      <c r="H177" s="132"/>
      <c r="I177" s="132" t="s">
        <v>866</v>
      </c>
      <c r="J177" s="132" t="s">
        <v>498</v>
      </c>
      <c r="K177" s="133">
        <v>400.60337251428433</v>
      </c>
      <c r="L177" s="133">
        <v>40.060337251428436</v>
      </c>
      <c r="M177" s="133">
        <v>6</v>
      </c>
      <c r="N177" s="134">
        <f>+PARAMETROS!$B$25/(1-((1+PARAMETROS!$B$25)^-M177))</f>
        <v>0.2269224607775</v>
      </c>
      <c r="O177" s="135">
        <f t="shared" si="9"/>
        <v>90.905903086706914</v>
      </c>
      <c r="P177" s="136" t="s">
        <v>1100</v>
      </c>
      <c r="Q177" s="132" t="s">
        <v>1712</v>
      </c>
      <c r="R177" s="137" t="s">
        <v>473</v>
      </c>
    </row>
    <row r="178" spans="1:18" ht="28.8" x14ac:dyDescent="0.3">
      <c r="A178" s="132" t="s">
        <v>868</v>
      </c>
      <c r="B178" s="132" t="s">
        <v>368</v>
      </c>
      <c r="C178" s="132" t="s">
        <v>868</v>
      </c>
      <c r="D178" s="136" t="s">
        <v>408</v>
      </c>
      <c r="E178" s="132" t="s">
        <v>408</v>
      </c>
      <c r="F178" s="132"/>
      <c r="G178" s="132" t="s">
        <v>1109</v>
      </c>
      <c r="H178" s="132"/>
      <c r="I178" s="132" t="s">
        <v>866</v>
      </c>
      <c r="J178" s="132" t="s">
        <v>498</v>
      </c>
      <c r="K178" s="133">
        <v>518.61191669531638</v>
      </c>
      <c r="L178" s="133">
        <v>31.116715001718983</v>
      </c>
      <c r="M178" s="133">
        <v>6</v>
      </c>
      <c r="N178" s="134">
        <f>+PARAMETROS!$B$25/(1-((1+PARAMETROS!$B$25)^-M178))</f>
        <v>0.2269224607775</v>
      </c>
      <c r="O178" s="135">
        <f t="shared" si="9"/>
        <v>117.68469232503703</v>
      </c>
      <c r="P178" s="136" t="s">
        <v>1100</v>
      </c>
      <c r="Q178" s="132" t="s">
        <v>1712</v>
      </c>
      <c r="R178" s="137" t="s">
        <v>473</v>
      </c>
    </row>
    <row r="179" spans="1:18" ht="28.8" x14ac:dyDescent="0.3">
      <c r="A179" s="132" t="s">
        <v>903</v>
      </c>
      <c r="B179" s="132" t="s">
        <v>368</v>
      </c>
      <c r="C179" s="132" t="s">
        <v>903</v>
      </c>
      <c r="D179" s="136" t="s">
        <v>408</v>
      </c>
      <c r="E179" s="132" t="s">
        <v>408</v>
      </c>
      <c r="F179" s="132"/>
      <c r="G179" s="132" t="s">
        <v>1109</v>
      </c>
      <c r="H179" s="132"/>
      <c r="I179" s="132" t="s">
        <v>866</v>
      </c>
      <c r="J179" s="132" t="s">
        <v>498</v>
      </c>
      <c r="K179" s="133">
        <v>491.78716238348972</v>
      </c>
      <c r="L179" s="133">
        <v>103.27530410053284</v>
      </c>
      <c r="M179" s="133">
        <v>6</v>
      </c>
      <c r="N179" s="134">
        <f>+PARAMETROS!$B$25/(1-((1+PARAMETROS!$B$25)^-M179))</f>
        <v>0.2269224607775</v>
      </c>
      <c r="O179" s="135">
        <f t="shared" si="9"/>
        <v>111.59755306684546</v>
      </c>
      <c r="P179" s="136" t="s">
        <v>1100</v>
      </c>
      <c r="Q179" s="132" t="s">
        <v>1712</v>
      </c>
      <c r="R179" s="137" t="s">
        <v>473</v>
      </c>
    </row>
    <row r="180" spans="1:18" ht="28.8" x14ac:dyDescent="0.3">
      <c r="A180" s="132" t="s">
        <v>904</v>
      </c>
      <c r="B180" s="132" t="s">
        <v>368</v>
      </c>
      <c r="C180" s="132" t="s">
        <v>904</v>
      </c>
      <c r="D180" s="136" t="s">
        <v>408</v>
      </c>
      <c r="E180" s="132" t="s">
        <v>408</v>
      </c>
      <c r="F180" s="132"/>
      <c r="G180" s="132" t="s">
        <v>1109</v>
      </c>
      <c r="H180" s="132"/>
      <c r="I180" s="132" t="s">
        <v>866</v>
      </c>
      <c r="J180" s="132" t="s">
        <v>498</v>
      </c>
      <c r="K180" s="133">
        <v>491.78716238348972</v>
      </c>
      <c r="L180" s="133">
        <v>103.27530410053284</v>
      </c>
      <c r="M180" s="133">
        <v>6</v>
      </c>
      <c r="N180" s="134">
        <f>+PARAMETROS!$B$25/(1-((1+PARAMETROS!$B$25)^-M180))</f>
        <v>0.2269224607775</v>
      </c>
      <c r="O180" s="135">
        <f t="shared" si="9"/>
        <v>111.59755306684546</v>
      </c>
      <c r="P180" s="136" t="s">
        <v>1100</v>
      </c>
      <c r="Q180" s="132" t="s">
        <v>1712</v>
      </c>
      <c r="R180" s="137" t="s">
        <v>473</v>
      </c>
    </row>
    <row r="181" spans="1:18" ht="28.8" x14ac:dyDescent="0.3">
      <c r="A181" s="132" t="s">
        <v>905</v>
      </c>
      <c r="B181" s="132" t="s">
        <v>368</v>
      </c>
      <c r="C181" s="132" t="s">
        <v>905</v>
      </c>
      <c r="D181" s="136" t="s">
        <v>408</v>
      </c>
      <c r="E181" s="132" t="s">
        <v>408</v>
      </c>
      <c r="F181" s="132"/>
      <c r="G181" s="132" t="s">
        <v>1109</v>
      </c>
      <c r="H181" s="132"/>
      <c r="I181" s="132" t="s">
        <v>866</v>
      </c>
      <c r="J181" s="132" t="s">
        <v>498</v>
      </c>
      <c r="K181" s="133">
        <v>648.26489586914556</v>
      </c>
      <c r="L181" s="133">
        <v>136.13562813252057</v>
      </c>
      <c r="M181" s="133">
        <v>6</v>
      </c>
      <c r="N181" s="134">
        <f>+PARAMETROS!$B$25/(1-((1+PARAMETROS!$B$25)^-M181))</f>
        <v>0.2269224607775</v>
      </c>
      <c r="O181" s="135">
        <f t="shared" si="9"/>
        <v>147.10586540629632</v>
      </c>
      <c r="P181" s="136" t="s">
        <v>1100</v>
      </c>
      <c r="Q181" s="132" t="s">
        <v>1712</v>
      </c>
      <c r="R181" s="137" t="s">
        <v>473</v>
      </c>
    </row>
    <row r="182" spans="1:18" ht="28.8" x14ac:dyDescent="0.3">
      <c r="A182" s="132" t="s">
        <v>906</v>
      </c>
      <c r="B182" s="132" t="s">
        <v>368</v>
      </c>
      <c r="C182" s="132" t="s">
        <v>906</v>
      </c>
      <c r="D182" s="136" t="s">
        <v>408</v>
      </c>
      <c r="E182" s="132" t="s">
        <v>408</v>
      </c>
      <c r="F182" s="132"/>
      <c r="G182" s="132" t="s">
        <v>1109</v>
      </c>
      <c r="H182" s="132"/>
      <c r="I182" s="132" t="s">
        <v>866</v>
      </c>
      <c r="J182" s="132" t="s">
        <v>498</v>
      </c>
      <c r="K182" s="133">
        <v>947.80798568454372</v>
      </c>
      <c r="L182" s="133">
        <v>199.03967699375417</v>
      </c>
      <c r="M182" s="133">
        <v>6</v>
      </c>
      <c r="N182" s="134">
        <f>+PARAMETROS!$B$25/(1-((1+PARAMETROS!$B$25)^-M182))</f>
        <v>0.2269224607775</v>
      </c>
      <c r="O182" s="135">
        <f t="shared" si="9"/>
        <v>215.07892045610217</v>
      </c>
      <c r="P182" s="136" t="s">
        <v>1100</v>
      </c>
      <c r="Q182" s="132" t="s">
        <v>1712</v>
      </c>
      <c r="R182" s="137" t="s">
        <v>473</v>
      </c>
    </row>
    <row r="183" spans="1:18" ht="28.8" x14ac:dyDescent="0.3">
      <c r="A183" s="132" t="s">
        <v>907</v>
      </c>
      <c r="B183" s="132" t="s">
        <v>368</v>
      </c>
      <c r="C183" s="132" t="s">
        <v>907</v>
      </c>
      <c r="D183" s="136" t="s">
        <v>408</v>
      </c>
      <c r="E183" s="132" t="s">
        <v>408</v>
      </c>
      <c r="F183" s="132"/>
      <c r="G183" s="132" t="s">
        <v>1109</v>
      </c>
      <c r="H183" s="132"/>
      <c r="I183" s="132" t="s">
        <v>866</v>
      </c>
      <c r="J183" s="132" t="s">
        <v>498</v>
      </c>
      <c r="K183" s="133">
        <v>1341.2377155913355</v>
      </c>
      <c r="L183" s="133">
        <v>281.65992027418042</v>
      </c>
      <c r="M183" s="133">
        <v>6</v>
      </c>
      <c r="N183" s="134">
        <f>+PARAMETROS!$B$25/(1-((1+PARAMETROS!$B$25)^-M183))</f>
        <v>0.2269224607775</v>
      </c>
      <c r="O183" s="135">
        <f t="shared" si="9"/>
        <v>304.3569629095785</v>
      </c>
      <c r="P183" s="136" t="s">
        <v>1100</v>
      </c>
      <c r="Q183" s="132" t="s">
        <v>1712</v>
      </c>
      <c r="R183" s="137" t="s">
        <v>473</v>
      </c>
    </row>
    <row r="184" spans="1:18" ht="28.8" x14ac:dyDescent="0.3">
      <c r="A184" s="132" t="s">
        <v>908</v>
      </c>
      <c r="B184" s="132" t="s">
        <v>368</v>
      </c>
      <c r="C184" s="132" t="s">
        <v>908</v>
      </c>
      <c r="D184" s="136" t="s">
        <v>408</v>
      </c>
      <c r="E184" s="132" t="s">
        <v>408</v>
      </c>
      <c r="F184" s="132"/>
      <c r="G184" s="132" t="s">
        <v>1109</v>
      </c>
      <c r="H184" s="132"/>
      <c r="I184" s="132" t="s">
        <v>866</v>
      </c>
      <c r="J184" s="132" t="s">
        <v>498</v>
      </c>
      <c r="K184" s="133">
        <v>1520.0694110035136</v>
      </c>
      <c r="L184" s="133">
        <v>319.21457631073781</v>
      </c>
      <c r="M184" s="133">
        <v>6</v>
      </c>
      <c r="N184" s="134">
        <f>+PARAMETROS!$B$25/(1-((1+PARAMETROS!$B$25)^-M184))</f>
        <v>0.2269224607775</v>
      </c>
      <c r="O184" s="135">
        <f t="shared" si="9"/>
        <v>344.93789129752236</v>
      </c>
      <c r="P184" s="136" t="s">
        <v>1100</v>
      </c>
      <c r="Q184" s="132" t="s">
        <v>1712</v>
      </c>
      <c r="R184" s="137" t="s">
        <v>473</v>
      </c>
    </row>
    <row r="185" spans="1:18" ht="28.8" x14ac:dyDescent="0.3">
      <c r="A185" s="132" t="s">
        <v>909</v>
      </c>
      <c r="B185" s="132" t="s">
        <v>368</v>
      </c>
      <c r="C185" s="132" t="s">
        <v>909</v>
      </c>
      <c r="D185" s="136" t="s">
        <v>408</v>
      </c>
      <c r="E185" s="132" t="s">
        <v>408</v>
      </c>
      <c r="F185" s="132"/>
      <c r="G185" s="132" t="s">
        <v>1109</v>
      </c>
      <c r="H185" s="132"/>
      <c r="I185" s="132" t="s">
        <v>866</v>
      </c>
      <c r="J185" s="132" t="s">
        <v>498</v>
      </c>
      <c r="K185" s="133">
        <v>169.89011064156918</v>
      </c>
      <c r="L185" s="133">
        <v>22.085714383403992</v>
      </c>
      <c r="M185" s="133">
        <v>6</v>
      </c>
      <c r="N185" s="134">
        <f>+PARAMETROS!$B$25/(1-((1+PARAMETROS!$B$25)^-M185))</f>
        <v>0.2269224607775</v>
      </c>
      <c r="O185" s="135">
        <f t="shared" si="9"/>
        <v>38.551881968546617</v>
      </c>
      <c r="P185" s="136" t="s">
        <v>1100</v>
      </c>
      <c r="Q185" s="132" t="s">
        <v>1712</v>
      </c>
      <c r="R185" s="137" t="s">
        <v>473</v>
      </c>
    </row>
    <row r="186" spans="1:18" ht="28.8" x14ac:dyDescent="0.3">
      <c r="A186" s="132" t="s">
        <v>910</v>
      </c>
      <c r="B186" s="132" t="s">
        <v>368</v>
      </c>
      <c r="C186" s="132" t="s">
        <v>910</v>
      </c>
      <c r="D186" s="136" t="s">
        <v>408</v>
      </c>
      <c r="E186" s="132" t="s">
        <v>408</v>
      </c>
      <c r="F186" s="132"/>
      <c r="G186" s="132" t="s">
        <v>1109</v>
      </c>
      <c r="H186" s="132"/>
      <c r="I186" s="132" t="s">
        <v>866</v>
      </c>
      <c r="J186" s="132" t="s">
        <v>498</v>
      </c>
      <c r="K186" s="133">
        <v>17.883169541217807</v>
      </c>
      <c r="L186" s="133">
        <v>2.324812040358315</v>
      </c>
      <c r="M186" s="133">
        <v>6</v>
      </c>
      <c r="N186" s="134">
        <f>+PARAMETROS!$B$25/(1-((1+PARAMETROS!$B$25)^-M186))</f>
        <v>0.2269224607775</v>
      </c>
      <c r="O186" s="135">
        <f t="shared" si="9"/>
        <v>4.0580928387943809</v>
      </c>
      <c r="P186" s="136" t="s">
        <v>1100</v>
      </c>
      <c r="Q186" s="132" t="s">
        <v>1712</v>
      </c>
      <c r="R186" s="137" t="s">
        <v>473</v>
      </c>
    </row>
    <row r="187" spans="1:18" ht="28.8" x14ac:dyDescent="0.3">
      <c r="A187" s="132" t="s">
        <v>911</v>
      </c>
      <c r="B187" s="132" t="s">
        <v>368</v>
      </c>
      <c r="C187" s="132" t="s">
        <v>911</v>
      </c>
      <c r="D187" s="136" t="s">
        <v>408</v>
      </c>
      <c r="E187" s="132" t="s">
        <v>408</v>
      </c>
      <c r="F187" s="132"/>
      <c r="G187" s="132" t="s">
        <v>1109</v>
      </c>
      <c r="H187" s="132"/>
      <c r="I187" s="132" t="s">
        <v>866</v>
      </c>
      <c r="J187" s="132" t="s">
        <v>498</v>
      </c>
      <c r="K187" s="133">
        <v>17.883169541217807</v>
      </c>
      <c r="L187" s="133">
        <v>2.324812040358315</v>
      </c>
      <c r="M187" s="133">
        <v>6</v>
      </c>
      <c r="N187" s="134">
        <f>+PARAMETROS!$B$25/(1-((1+PARAMETROS!$B$25)^-M187))</f>
        <v>0.2269224607775</v>
      </c>
      <c r="O187" s="135">
        <f t="shared" si="9"/>
        <v>4.0580928387943809</v>
      </c>
      <c r="P187" s="136" t="s">
        <v>1100</v>
      </c>
      <c r="Q187" s="132" t="s">
        <v>1712</v>
      </c>
      <c r="R187" s="137" t="s">
        <v>473</v>
      </c>
    </row>
    <row r="188" spans="1:18" ht="28.8" x14ac:dyDescent="0.3">
      <c r="A188" s="132" t="s">
        <v>912</v>
      </c>
      <c r="B188" s="132" t="s">
        <v>368</v>
      </c>
      <c r="C188" s="132" t="s">
        <v>912</v>
      </c>
      <c r="D188" s="136" t="s">
        <v>408</v>
      </c>
      <c r="E188" s="132" t="s">
        <v>408</v>
      </c>
      <c r="F188" s="132"/>
      <c r="G188" s="132" t="s">
        <v>1109</v>
      </c>
      <c r="H188" s="132"/>
      <c r="I188" s="132" t="s">
        <v>866</v>
      </c>
      <c r="J188" s="132" t="s">
        <v>498</v>
      </c>
      <c r="K188" s="133">
        <v>17.883169541217807</v>
      </c>
      <c r="L188" s="133">
        <v>2.324812040358315</v>
      </c>
      <c r="M188" s="133">
        <v>6</v>
      </c>
      <c r="N188" s="134">
        <f>+PARAMETROS!$B$25/(1-((1+PARAMETROS!$B$25)^-M188))</f>
        <v>0.2269224607775</v>
      </c>
      <c r="O188" s="135">
        <f t="shared" si="9"/>
        <v>4.0580928387943809</v>
      </c>
      <c r="P188" s="136" t="s">
        <v>1100</v>
      </c>
      <c r="Q188" s="132" t="s">
        <v>1712</v>
      </c>
      <c r="R188" s="137" t="s">
        <v>473</v>
      </c>
    </row>
    <row r="189" spans="1:18" ht="28.8" x14ac:dyDescent="0.3">
      <c r="A189" s="132" t="s">
        <v>913</v>
      </c>
      <c r="B189" s="132" t="s">
        <v>368</v>
      </c>
      <c r="C189" s="132" t="s">
        <v>913</v>
      </c>
      <c r="D189" s="136" t="s">
        <v>408</v>
      </c>
      <c r="E189" s="132" t="s">
        <v>408</v>
      </c>
      <c r="F189" s="132"/>
      <c r="G189" s="132" t="s">
        <v>1109</v>
      </c>
      <c r="H189" s="132"/>
      <c r="I189" s="132" t="s">
        <v>866</v>
      </c>
      <c r="J189" s="132" t="s">
        <v>498</v>
      </c>
      <c r="K189" s="133">
        <v>17.883169541217807</v>
      </c>
      <c r="L189" s="133">
        <v>2.324812040358315</v>
      </c>
      <c r="M189" s="133">
        <v>6</v>
      </c>
      <c r="N189" s="134">
        <f>+PARAMETROS!$B$25/(1-((1+PARAMETROS!$B$25)^-M189))</f>
        <v>0.2269224607775</v>
      </c>
      <c r="O189" s="135">
        <f t="shared" si="9"/>
        <v>4.0580928387943809</v>
      </c>
      <c r="P189" s="136" t="s">
        <v>1100</v>
      </c>
      <c r="Q189" s="132" t="s">
        <v>1712</v>
      </c>
      <c r="R189" s="137" t="s">
        <v>473</v>
      </c>
    </row>
    <row r="190" spans="1:18" ht="28.8" x14ac:dyDescent="0.3">
      <c r="A190" s="132" t="s">
        <v>914</v>
      </c>
      <c r="B190" s="132" t="s">
        <v>368</v>
      </c>
      <c r="C190" s="132" t="s">
        <v>914</v>
      </c>
      <c r="D190" s="136" t="s">
        <v>408</v>
      </c>
      <c r="E190" s="132" t="s">
        <v>408</v>
      </c>
      <c r="F190" s="132"/>
      <c r="G190" s="132" t="s">
        <v>1109</v>
      </c>
      <c r="H190" s="132"/>
      <c r="I190" s="132" t="s">
        <v>866</v>
      </c>
      <c r="J190" s="132" t="s">
        <v>498</v>
      </c>
      <c r="K190" s="133">
        <v>26.824754311826709</v>
      </c>
      <c r="L190" s="133">
        <v>3.4872180605374723</v>
      </c>
      <c r="M190" s="133">
        <v>6</v>
      </c>
      <c r="N190" s="134">
        <f>+PARAMETROS!$B$25/(1-((1+PARAMETROS!$B$25)^-M190))</f>
        <v>0.2269224607775</v>
      </c>
      <c r="O190" s="135">
        <f t="shared" si="9"/>
        <v>6.08713925819157</v>
      </c>
      <c r="P190" s="136" t="s">
        <v>1100</v>
      </c>
      <c r="Q190" s="132" t="s">
        <v>1712</v>
      </c>
      <c r="R190" s="137" t="s">
        <v>473</v>
      </c>
    </row>
    <row r="191" spans="1:18" ht="28.8" x14ac:dyDescent="0.3">
      <c r="A191" s="132" t="s">
        <v>869</v>
      </c>
      <c r="B191" s="132" t="s">
        <v>368</v>
      </c>
      <c r="C191" s="132" t="s">
        <v>869</v>
      </c>
      <c r="D191" s="136" t="s">
        <v>408</v>
      </c>
      <c r="E191" s="132" t="s">
        <v>408</v>
      </c>
      <c r="F191" s="132"/>
      <c r="G191" s="132" t="s">
        <v>1109</v>
      </c>
      <c r="H191" s="132"/>
      <c r="I191" s="132" t="s">
        <v>866</v>
      </c>
      <c r="J191" s="132" t="s">
        <v>498</v>
      </c>
      <c r="K191" s="133">
        <v>1180.3000000000002</v>
      </c>
      <c r="L191" s="133">
        <v>236.06000000000006</v>
      </c>
      <c r="M191" s="133">
        <v>6</v>
      </c>
      <c r="N191" s="134">
        <f>+PARAMETROS!$B$25/(1-((1+PARAMETROS!$B$25)^-M191))</f>
        <v>0.2269224607775</v>
      </c>
      <c r="O191" s="135">
        <f t="shared" si="9"/>
        <v>267.8365804556833</v>
      </c>
      <c r="P191" s="136" t="s">
        <v>1100</v>
      </c>
      <c r="Q191" s="132" t="s">
        <v>1712</v>
      </c>
      <c r="R191" s="137" t="s">
        <v>473</v>
      </c>
    </row>
    <row r="192" spans="1:18" ht="28.8" x14ac:dyDescent="0.3">
      <c r="A192" s="132" t="s">
        <v>915</v>
      </c>
      <c r="B192" s="132" t="s">
        <v>368</v>
      </c>
      <c r="C192" s="132" t="s">
        <v>915</v>
      </c>
      <c r="D192" s="136" t="s">
        <v>408</v>
      </c>
      <c r="E192" s="132" t="s">
        <v>408</v>
      </c>
      <c r="F192" s="132"/>
      <c r="G192" s="132" t="s">
        <v>1109</v>
      </c>
      <c r="H192" s="132"/>
      <c r="I192" s="132" t="s">
        <v>866</v>
      </c>
      <c r="J192" s="132" t="s">
        <v>498</v>
      </c>
      <c r="K192" s="133">
        <v>1725.7258607275185</v>
      </c>
      <c r="L192" s="133">
        <v>276.11613771640299</v>
      </c>
      <c r="M192" s="133">
        <v>6</v>
      </c>
      <c r="N192" s="134">
        <f>+PARAMETROS!$B$25/(1-((1+PARAMETROS!$B$25)^-M192))</f>
        <v>0.2269224607775</v>
      </c>
      <c r="O192" s="135">
        <f t="shared" si="9"/>
        <v>391.60595894365775</v>
      </c>
      <c r="P192" s="136" t="s">
        <v>1100</v>
      </c>
      <c r="Q192" s="132" t="s">
        <v>1712</v>
      </c>
      <c r="R192" s="137" t="s">
        <v>473</v>
      </c>
    </row>
    <row r="193" spans="1:18" ht="28.8" x14ac:dyDescent="0.3">
      <c r="A193" s="132" t="s">
        <v>916</v>
      </c>
      <c r="B193" s="132" t="s">
        <v>368</v>
      </c>
      <c r="C193" s="132" t="s">
        <v>916</v>
      </c>
      <c r="D193" s="136" t="s">
        <v>408</v>
      </c>
      <c r="E193" s="132" t="s">
        <v>408</v>
      </c>
      <c r="F193" s="132"/>
      <c r="G193" s="132" t="s">
        <v>1109</v>
      </c>
      <c r="H193" s="132"/>
      <c r="I193" s="132" t="s">
        <v>866</v>
      </c>
      <c r="J193" s="132" t="s">
        <v>498</v>
      </c>
      <c r="K193" s="133">
        <v>1385.94563944438</v>
      </c>
      <c r="L193" s="133">
        <v>221.7513023111008</v>
      </c>
      <c r="M193" s="133">
        <v>6</v>
      </c>
      <c r="N193" s="134">
        <f>+PARAMETROS!$B$25/(1-((1+PARAMETROS!$B$25)^-M193))</f>
        <v>0.2269224607775</v>
      </c>
      <c r="O193" s="135">
        <f t="shared" si="9"/>
        <v>314.50219500656448</v>
      </c>
      <c r="P193" s="136" t="s">
        <v>1100</v>
      </c>
      <c r="Q193" s="132" t="s">
        <v>1712</v>
      </c>
      <c r="R193" s="137" t="s">
        <v>473</v>
      </c>
    </row>
    <row r="194" spans="1:18" ht="28.8" x14ac:dyDescent="0.3">
      <c r="A194" s="132" t="s">
        <v>917</v>
      </c>
      <c r="B194" s="132" t="s">
        <v>368</v>
      </c>
      <c r="C194" s="132" t="s">
        <v>917</v>
      </c>
      <c r="D194" s="136" t="s">
        <v>408</v>
      </c>
      <c r="E194" s="132" t="s">
        <v>408</v>
      </c>
      <c r="F194" s="132"/>
      <c r="G194" s="132" t="s">
        <v>1109</v>
      </c>
      <c r="H194" s="132"/>
      <c r="I194" s="132" t="s">
        <v>866</v>
      </c>
      <c r="J194" s="132" t="s">
        <v>498</v>
      </c>
      <c r="K194" s="133">
        <v>1430.6535632974246</v>
      </c>
      <c r="L194" s="133">
        <v>228.90457012758793</v>
      </c>
      <c r="M194" s="133">
        <v>6</v>
      </c>
      <c r="N194" s="134">
        <f>+PARAMETROS!$B$25/(1-((1+PARAMETROS!$B$25)^-M194))</f>
        <v>0.2269224607775</v>
      </c>
      <c r="O194" s="135">
        <f t="shared" si="9"/>
        <v>324.64742710355046</v>
      </c>
      <c r="P194" s="136" t="s">
        <v>1100</v>
      </c>
      <c r="Q194" s="132" t="s">
        <v>1712</v>
      </c>
      <c r="R194" s="137" t="s">
        <v>473</v>
      </c>
    </row>
    <row r="195" spans="1:18" ht="28.8" x14ac:dyDescent="0.3">
      <c r="A195" s="132" t="s">
        <v>918</v>
      </c>
      <c r="B195" s="132" t="s">
        <v>368</v>
      </c>
      <c r="C195" s="132" t="s">
        <v>918</v>
      </c>
      <c r="D195" s="136" t="s">
        <v>408</v>
      </c>
      <c r="E195" s="132" t="s">
        <v>408</v>
      </c>
      <c r="F195" s="132"/>
      <c r="G195" s="132" t="s">
        <v>1109</v>
      </c>
      <c r="H195" s="132"/>
      <c r="I195" s="132" t="s">
        <v>866</v>
      </c>
      <c r="J195" s="132" t="s">
        <v>498</v>
      </c>
      <c r="K195" s="133">
        <v>1430.6535632974246</v>
      </c>
      <c r="L195" s="133">
        <v>228.90457012758793</v>
      </c>
      <c r="M195" s="133">
        <v>6</v>
      </c>
      <c r="N195" s="134">
        <f>+PARAMETROS!$B$25/(1-((1+PARAMETROS!$B$25)^-M195))</f>
        <v>0.2269224607775</v>
      </c>
      <c r="O195" s="135">
        <f t="shared" si="9"/>
        <v>324.64742710355046</v>
      </c>
      <c r="P195" s="136" t="s">
        <v>1100</v>
      </c>
      <c r="Q195" s="132" t="s">
        <v>1712</v>
      </c>
      <c r="R195" s="137" t="s">
        <v>473</v>
      </c>
    </row>
    <row r="196" spans="1:18" ht="28.8" x14ac:dyDescent="0.3">
      <c r="A196" s="132" t="s">
        <v>919</v>
      </c>
      <c r="B196" s="132" t="s">
        <v>368</v>
      </c>
      <c r="C196" s="132" t="s">
        <v>919</v>
      </c>
      <c r="D196" s="136" t="s">
        <v>408</v>
      </c>
      <c r="E196" s="132" t="s">
        <v>408</v>
      </c>
      <c r="F196" s="132"/>
      <c r="G196" s="132" t="s">
        <v>1109</v>
      </c>
      <c r="H196" s="132"/>
      <c r="I196" s="132" t="s">
        <v>866</v>
      </c>
      <c r="J196" s="132" t="s">
        <v>498</v>
      </c>
      <c r="K196" s="133">
        <v>1698.9011064156916</v>
      </c>
      <c r="L196" s="133">
        <v>271.82417702651065</v>
      </c>
      <c r="M196" s="133">
        <v>6</v>
      </c>
      <c r="N196" s="134">
        <f>+PARAMETROS!$B$25/(1-((1+PARAMETROS!$B$25)^-M196))</f>
        <v>0.2269224607775</v>
      </c>
      <c r="O196" s="135">
        <f t="shared" si="9"/>
        <v>385.51881968546616</v>
      </c>
      <c r="P196" s="136" t="s">
        <v>1100</v>
      </c>
      <c r="Q196" s="132" t="s">
        <v>1712</v>
      </c>
      <c r="R196" s="137" t="s">
        <v>473</v>
      </c>
    </row>
    <row r="197" spans="1:18" ht="28.8" x14ac:dyDescent="0.3">
      <c r="A197" s="132" t="s">
        <v>920</v>
      </c>
      <c r="B197" s="132" t="s">
        <v>368</v>
      </c>
      <c r="C197" s="132" t="s">
        <v>920</v>
      </c>
      <c r="D197" s="136" t="s">
        <v>408</v>
      </c>
      <c r="E197" s="132" t="s">
        <v>408</v>
      </c>
      <c r="F197" s="132"/>
      <c r="G197" s="132" t="s">
        <v>1109</v>
      </c>
      <c r="H197" s="132"/>
      <c r="I197" s="132" t="s">
        <v>866</v>
      </c>
      <c r="J197" s="132" t="s">
        <v>498</v>
      </c>
      <c r="K197" s="133">
        <v>1520.0694110035136</v>
      </c>
      <c r="L197" s="133">
        <v>243.21110576056216</v>
      </c>
      <c r="M197" s="133">
        <v>6</v>
      </c>
      <c r="N197" s="134">
        <f>+PARAMETROS!$B$25/(1-((1+PARAMETROS!$B$25)^-M197))</f>
        <v>0.2269224607775</v>
      </c>
      <c r="O197" s="135">
        <f t="shared" si="9"/>
        <v>344.93789129752236</v>
      </c>
      <c r="P197" s="136" t="s">
        <v>1100</v>
      </c>
      <c r="Q197" s="132" t="s">
        <v>1712</v>
      </c>
      <c r="R197" s="137" t="s">
        <v>473</v>
      </c>
    </row>
    <row r="198" spans="1:18" ht="28.8" x14ac:dyDescent="0.3">
      <c r="A198" s="132" t="s">
        <v>870</v>
      </c>
      <c r="B198" s="132" t="s">
        <v>368</v>
      </c>
      <c r="C198" s="132" t="s">
        <v>870</v>
      </c>
      <c r="D198" s="136" t="s">
        <v>408</v>
      </c>
      <c r="E198" s="132" t="s">
        <v>408</v>
      </c>
      <c r="F198" s="132"/>
      <c r="G198" s="132" t="s">
        <v>1109</v>
      </c>
      <c r="H198" s="132"/>
      <c r="I198" s="132" t="s">
        <v>864</v>
      </c>
      <c r="J198" s="132" t="s">
        <v>498</v>
      </c>
      <c r="K198" s="133">
        <v>13020.939999999999</v>
      </c>
      <c r="L198" s="133">
        <v>1953.1409999999996</v>
      </c>
      <c r="M198" s="133">
        <v>8</v>
      </c>
      <c r="N198" s="134">
        <f>+PARAMETROS!$B$25/(1-((1+PARAMETROS!$B$25)^-M198))</f>
        <v>0.18472312646777023</v>
      </c>
      <c r="O198" s="135">
        <f t="shared" si="9"/>
        <v>2405.268746349248</v>
      </c>
      <c r="P198" s="136" t="s">
        <v>1100</v>
      </c>
      <c r="Q198" s="132" t="s">
        <v>1712</v>
      </c>
      <c r="R198" s="137" t="s">
        <v>473</v>
      </c>
    </row>
    <row r="199" spans="1:18" ht="28.8" x14ac:dyDescent="0.3">
      <c r="A199" s="132" t="s">
        <v>871</v>
      </c>
      <c r="B199" s="132" t="s">
        <v>368</v>
      </c>
      <c r="C199" s="132" t="s">
        <v>871</v>
      </c>
      <c r="D199" s="136" t="s">
        <v>408</v>
      </c>
      <c r="E199" s="132" t="s">
        <v>408</v>
      </c>
      <c r="F199" s="132"/>
      <c r="G199" s="132" t="s">
        <v>1109</v>
      </c>
      <c r="H199" s="132"/>
      <c r="I199" s="132" t="s">
        <v>864</v>
      </c>
      <c r="J199" s="132" t="s">
        <v>498</v>
      </c>
      <c r="K199" s="133">
        <v>3080.9666666666662</v>
      </c>
      <c r="L199" s="133">
        <v>462.14499999999992</v>
      </c>
      <c r="M199" s="133">
        <v>8</v>
      </c>
      <c r="N199" s="134">
        <f>+PARAMETROS!$B$25/(1-((1+PARAMETROS!$B$25)^-M199))</f>
        <v>0.18472312646777023</v>
      </c>
      <c r="O199" s="135">
        <f t="shared" si="9"/>
        <v>569.12579520965107</v>
      </c>
      <c r="P199" s="136" t="s">
        <v>1100</v>
      </c>
      <c r="Q199" s="132" t="s">
        <v>1712</v>
      </c>
      <c r="R199" s="137" t="s">
        <v>473</v>
      </c>
    </row>
    <row r="200" spans="1:18" ht="28.8" x14ac:dyDescent="0.3">
      <c r="A200" s="132" t="s">
        <v>872</v>
      </c>
      <c r="B200" s="132" t="s">
        <v>368</v>
      </c>
      <c r="C200" s="132" t="s">
        <v>872</v>
      </c>
      <c r="D200" s="136" t="s">
        <v>408</v>
      </c>
      <c r="E200" s="132" t="s">
        <v>408</v>
      </c>
      <c r="F200" s="132"/>
      <c r="G200" s="132" t="s">
        <v>1109</v>
      </c>
      <c r="H200" s="132"/>
      <c r="I200" s="132" t="s">
        <v>866</v>
      </c>
      <c r="J200" s="132" t="s">
        <v>498</v>
      </c>
      <c r="K200" s="133">
        <v>271.71012036386412</v>
      </c>
      <c r="L200" s="133">
        <v>27.171012036386415</v>
      </c>
      <c r="M200" s="133">
        <v>6</v>
      </c>
      <c r="N200" s="134">
        <f>+PARAMETROS!$B$25/(1-((1+PARAMETROS!$B$25)^-M200))</f>
        <v>0.2269224607775</v>
      </c>
      <c r="O200" s="135">
        <f t="shared" si="9"/>
        <v>61.657129131118758</v>
      </c>
      <c r="P200" s="136" t="s">
        <v>1100</v>
      </c>
      <c r="Q200" s="132" t="s">
        <v>1712</v>
      </c>
      <c r="R200" s="137" t="s">
        <v>473</v>
      </c>
    </row>
    <row r="201" spans="1:18" ht="28.8" x14ac:dyDescent="0.3">
      <c r="A201" s="132" t="s">
        <v>873</v>
      </c>
      <c r="B201" s="132" t="s">
        <v>368</v>
      </c>
      <c r="C201" s="132" t="s">
        <v>873</v>
      </c>
      <c r="D201" s="136" t="s">
        <v>408</v>
      </c>
      <c r="E201" s="132" t="s">
        <v>408</v>
      </c>
      <c r="F201" s="132"/>
      <c r="G201" s="132" t="s">
        <v>1109</v>
      </c>
      <c r="H201" s="132"/>
      <c r="I201" s="132" t="s">
        <v>866</v>
      </c>
      <c r="J201" s="132" t="s">
        <v>498</v>
      </c>
      <c r="K201" s="133">
        <v>298.65708357536278</v>
      </c>
      <c r="L201" s="133">
        <v>29.865708357536278</v>
      </c>
      <c r="M201" s="133">
        <v>6</v>
      </c>
      <c r="N201" s="134">
        <f>+PARAMETROS!$B$25/(1-((1+PARAMETROS!$B$25)^-M201))</f>
        <v>0.2269224607775</v>
      </c>
      <c r="O201" s="135">
        <f t="shared" si="9"/>
        <v>67.772000333552796</v>
      </c>
      <c r="P201" s="136" t="s">
        <v>1100</v>
      </c>
      <c r="Q201" s="132" t="s">
        <v>1712</v>
      </c>
      <c r="R201" s="137" t="s">
        <v>473</v>
      </c>
    </row>
    <row r="202" spans="1:18" x14ac:dyDescent="0.3">
      <c r="A202" s="132" t="s">
        <v>874</v>
      </c>
      <c r="B202" s="132" t="s">
        <v>368</v>
      </c>
      <c r="C202" s="132" t="s">
        <v>874</v>
      </c>
      <c r="D202" s="136" t="s">
        <v>408</v>
      </c>
      <c r="E202" s="132" t="s">
        <v>408</v>
      </c>
      <c r="F202" s="132"/>
      <c r="G202" s="132" t="s">
        <v>1110</v>
      </c>
      <c r="H202" s="132"/>
      <c r="I202" s="132" t="s">
        <v>875</v>
      </c>
      <c r="J202" s="132" t="s">
        <v>498</v>
      </c>
      <c r="K202" s="133">
        <v>53340.696127428768</v>
      </c>
      <c r="L202" s="133">
        <v>10473.614545931729</v>
      </c>
      <c r="M202" s="133">
        <v>25</v>
      </c>
      <c r="N202" s="134">
        <f>+PARAMETROS!$B$25/(1-((1+PARAMETROS!$B$25)^-M202))</f>
        <v>0.10679678146037894</v>
      </c>
      <c r="O202" s="135">
        <f t="shared" si="9"/>
        <v>5696.6146672654913</v>
      </c>
      <c r="P202" s="136" t="s">
        <v>1100</v>
      </c>
      <c r="Q202" s="132" t="s">
        <v>1713</v>
      </c>
      <c r="R202" s="137" t="s">
        <v>473</v>
      </c>
    </row>
    <row r="203" spans="1:18" x14ac:dyDescent="0.3">
      <c r="A203" s="132" t="s">
        <v>876</v>
      </c>
      <c r="B203" s="132" t="s">
        <v>368</v>
      </c>
      <c r="C203" s="132" t="s">
        <v>876</v>
      </c>
      <c r="D203" s="136" t="s">
        <v>408</v>
      </c>
      <c r="E203" s="132" t="s">
        <v>408</v>
      </c>
      <c r="F203" s="132"/>
      <c r="G203" s="132" t="s">
        <v>1110</v>
      </c>
      <c r="H203" s="132"/>
      <c r="I203" s="132" t="s">
        <v>875</v>
      </c>
      <c r="J203" s="132" t="s">
        <v>498</v>
      </c>
      <c r="K203" s="133">
        <v>31953.734148346524</v>
      </c>
      <c r="L203" s="133">
        <v>2708.9052842431552</v>
      </c>
      <c r="M203" s="133">
        <v>25</v>
      </c>
      <c r="N203" s="134">
        <f>+PARAMETROS!$B$25/(1-((1+PARAMETROS!$B$25)^-M203))</f>
        <v>0.10679678146037894</v>
      </c>
      <c r="O203" s="135">
        <f t="shared" si="9"/>
        <v>3412.5559626840113</v>
      </c>
      <c r="P203" s="136" t="s">
        <v>1100</v>
      </c>
      <c r="Q203" s="132" t="s">
        <v>1713</v>
      </c>
      <c r="R203" s="137" t="s">
        <v>473</v>
      </c>
    </row>
    <row r="204" spans="1:18" x14ac:dyDescent="0.3">
      <c r="A204" s="132" t="s">
        <v>877</v>
      </c>
      <c r="B204" s="132" t="s">
        <v>368</v>
      </c>
      <c r="C204" s="132" t="s">
        <v>877</v>
      </c>
      <c r="D204" s="136" t="s">
        <v>408</v>
      </c>
      <c r="E204" s="132" t="s">
        <v>408</v>
      </c>
      <c r="F204" s="132"/>
      <c r="G204" s="132" t="s">
        <v>1110</v>
      </c>
      <c r="H204" s="132"/>
      <c r="I204" s="132" t="s">
        <v>875</v>
      </c>
      <c r="J204" s="132" t="s">
        <v>498</v>
      </c>
      <c r="K204" s="133">
        <v>57118.33990255175</v>
      </c>
      <c r="L204" s="133">
        <v>18448.885439473444</v>
      </c>
      <c r="M204" s="133">
        <v>25</v>
      </c>
      <c r="N204" s="134">
        <f>+PARAMETROS!$B$25/(1-((1+PARAMETROS!$B$25)^-M204))</f>
        <v>0.10679678146037894</v>
      </c>
      <c r="O204" s="135">
        <f t="shared" si="9"/>
        <v>6100.0548639524613</v>
      </c>
      <c r="P204" s="136" t="s">
        <v>1100</v>
      </c>
      <c r="Q204" s="132" t="s">
        <v>1713</v>
      </c>
      <c r="R204" s="137" t="s">
        <v>473</v>
      </c>
    </row>
    <row r="205" spans="1:18" x14ac:dyDescent="0.3">
      <c r="A205" s="132" t="s">
        <v>878</v>
      </c>
      <c r="B205" s="132" t="s">
        <v>368</v>
      </c>
      <c r="C205" s="132" t="s">
        <v>878</v>
      </c>
      <c r="D205" s="136" t="s">
        <v>408</v>
      </c>
      <c r="E205" s="132" t="s">
        <v>408</v>
      </c>
      <c r="F205" s="132"/>
      <c r="G205" s="132" t="s">
        <v>1110</v>
      </c>
      <c r="H205" s="132"/>
      <c r="I205" s="132" t="s">
        <v>875</v>
      </c>
      <c r="J205" s="132" t="s">
        <v>498</v>
      </c>
      <c r="K205" s="133">
        <v>20562.602364918632</v>
      </c>
      <c r="L205" s="133">
        <v>5711.8339902551752</v>
      </c>
      <c r="M205" s="133">
        <v>25</v>
      </c>
      <c r="N205" s="134">
        <f>+PARAMETROS!$B$25/(1-((1+PARAMETROS!$B$25)^-M205))</f>
        <v>0.10679678146037894</v>
      </c>
      <c r="O205" s="135">
        <f t="shared" si="9"/>
        <v>2196.0197510228863</v>
      </c>
      <c r="P205" s="136" t="s">
        <v>1100</v>
      </c>
      <c r="Q205" s="132" t="s">
        <v>1713</v>
      </c>
      <c r="R205" s="137" t="s">
        <v>473</v>
      </c>
    </row>
    <row r="206" spans="1:18" ht="28.8" x14ac:dyDescent="0.3">
      <c r="A206" s="132" t="s">
        <v>921</v>
      </c>
      <c r="B206" s="132" t="s">
        <v>368</v>
      </c>
      <c r="C206" s="132" t="s">
        <v>921</v>
      </c>
      <c r="D206" s="132"/>
      <c r="E206" s="132" t="s">
        <v>1849</v>
      </c>
      <c r="F206" s="132" t="s">
        <v>1851</v>
      </c>
      <c r="G206" s="132" t="s">
        <v>1103</v>
      </c>
      <c r="H206" s="132" t="s">
        <v>1721</v>
      </c>
      <c r="I206" s="132" t="s">
        <v>879</v>
      </c>
      <c r="J206" s="132" t="s">
        <v>498</v>
      </c>
      <c r="K206" s="133">
        <v>202.51368463656502</v>
      </c>
      <c r="L206" s="133">
        <v>1296.4704423561768</v>
      </c>
      <c r="M206" s="133">
        <v>5</v>
      </c>
      <c r="N206" s="134">
        <f>+PARAMETROS!$B$25/(1-((1+PARAMETROS!$B$25)^-M206))</f>
        <v>0.2611072666548383</v>
      </c>
      <c r="O206" s="135">
        <f t="shared" si="9"/>
        <v>52.87779465565341</v>
      </c>
      <c r="P206" s="136" t="s">
        <v>1100</v>
      </c>
      <c r="Q206" s="132" t="s">
        <v>1714</v>
      </c>
      <c r="R206" s="137" t="s">
        <v>368</v>
      </c>
    </row>
    <row r="207" spans="1:18" ht="28.8" x14ac:dyDescent="0.3">
      <c r="A207" s="132" t="s">
        <v>922</v>
      </c>
      <c r="B207" s="132" t="s">
        <v>368</v>
      </c>
      <c r="C207" s="132" t="s">
        <v>922</v>
      </c>
      <c r="D207" s="132"/>
      <c r="E207" s="132" t="s">
        <v>1849</v>
      </c>
      <c r="F207" s="132" t="s">
        <v>1851</v>
      </c>
      <c r="G207" s="132" t="s">
        <v>1103</v>
      </c>
      <c r="H207" s="132" t="s">
        <v>1722</v>
      </c>
      <c r="I207" s="132" t="s">
        <v>879</v>
      </c>
      <c r="J207" s="132" t="s">
        <v>498</v>
      </c>
      <c r="K207" s="133">
        <v>810.05473854626007</v>
      </c>
      <c r="L207" s="133">
        <v>3457.2545129498058</v>
      </c>
      <c r="M207" s="133">
        <v>5</v>
      </c>
      <c r="N207" s="134">
        <f>+PARAMETROS!$B$25/(1-((1+PARAMETROS!$B$25)^-M207))</f>
        <v>0.2611072666548383</v>
      </c>
      <c r="O207" s="135">
        <f t="shared" si="9"/>
        <v>211.51117862261364</v>
      </c>
      <c r="P207" s="136" t="s">
        <v>1100</v>
      </c>
      <c r="Q207" s="132" t="s">
        <v>1714</v>
      </c>
      <c r="R207" s="137" t="s">
        <v>368</v>
      </c>
    </row>
    <row r="208" spans="1:18" ht="28.8" x14ac:dyDescent="0.3">
      <c r="A208" s="132" t="s">
        <v>923</v>
      </c>
      <c r="B208" s="132" t="s">
        <v>368</v>
      </c>
      <c r="C208" s="132" t="s">
        <v>923</v>
      </c>
      <c r="D208" s="132"/>
      <c r="E208" s="132" t="s">
        <v>1849</v>
      </c>
      <c r="F208" s="132" t="s">
        <v>1851</v>
      </c>
      <c r="G208" s="132" t="s">
        <v>1103</v>
      </c>
      <c r="H208" s="132" t="s">
        <v>1723</v>
      </c>
      <c r="I208" s="132" t="s">
        <v>879</v>
      </c>
      <c r="J208" s="132" t="s">
        <v>498</v>
      </c>
      <c r="K208" s="133">
        <v>2227.6505310022153</v>
      </c>
      <c r="L208" s="133">
        <v>9507.449910611962</v>
      </c>
      <c r="M208" s="133">
        <v>5</v>
      </c>
      <c r="N208" s="134">
        <f>+PARAMETROS!$B$25/(1-((1+PARAMETROS!$B$25)^-M208))</f>
        <v>0.2611072666548383</v>
      </c>
      <c r="O208" s="135">
        <f t="shared" si="9"/>
        <v>581.65574121218754</v>
      </c>
      <c r="P208" s="136" t="s">
        <v>1100</v>
      </c>
      <c r="Q208" s="132" t="s">
        <v>1714</v>
      </c>
      <c r="R208" s="137" t="s">
        <v>368</v>
      </c>
    </row>
    <row r="209" spans="1:18" ht="28.8" x14ac:dyDescent="0.3">
      <c r="A209" s="132" t="s">
        <v>924</v>
      </c>
      <c r="B209" s="132" t="s">
        <v>368</v>
      </c>
      <c r="C209" s="132" t="s">
        <v>924</v>
      </c>
      <c r="D209" s="132"/>
      <c r="E209" s="132" t="s">
        <v>1849</v>
      </c>
      <c r="F209" s="132" t="s">
        <v>1851</v>
      </c>
      <c r="G209" s="132" t="s">
        <v>1103</v>
      </c>
      <c r="H209" s="132" t="s">
        <v>1724</v>
      </c>
      <c r="I209" s="132" t="s">
        <v>879</v>
      </c>
      <c r="J209" s="132" t="s">
        <v>498</v>
      </c>
      <c r="K209" s="133">
        <v>2025.1368463656502</v>
      </c>
      <c r="L209" s="133">
        <v>129.6470442356177</v>
      </c>
      <c r="M209" s="133">
        <v>5</v>
      </c>
      <c r="N209" s="134">
        <f>+PARAMETROS!$B$25/(1-((1+PARAMETROS!$B$25)^-M209))</f>
        <v>0.2611072666548383</v>
      </c>
      <c r="O209" s="135">
        <f t="shared" si="9"/>
        <v>528.77794655653418</v>
      </c>
      <c r="P209" s="136" t="s">
        <v>1100</v>
      </c>
      <c r="Q209" s="132" t="s">
        <v>1714</v>
      </c>
      <c r="R209" s="137" t="s">
        <v>368</v>
      </c>
    </row>
    <row r="210" spans="1:18" ht="28.8" x14ac:dyDescent="0.3">
      <c r="A210" s="132" t="s">
        <v>925</v>
      </c>
      <c r="B210" s="132" t="s">
        <v>368</v>
      </c>
      <c r="C210" s="132" t="s">
        <v>925</v>
      </c>
      <c r="D210" s="132"/>
      <c r="E210" s="132" t="s">
        <v>1849</v>
      </c>
      <c r="F210" s="132" t="s">
        <v>1851</v>
      </c>
      <c r="G210" s="132" t="s">
        <v>1103</v>
      </c>
      <c r="H210" s="132" t="s">
        <v>1725</v>
      </c>
      <c r="I210" s="132" t="s">
        <v>879</v>
      </c>
      <c r="J210" s="132" t="s">
        <v>498</v>
      </c>
      <c r="K210" s="133">
        <v>2025.1368463656502</v>
      </c>
      <c r="L210" s="133">
        <v>496.98033623653447</v>
      </c>
      <c r="M210" s="133">
        <v>5</v>
      </c>
      <c r="N210" s="134">
        <f>+PARAMETROS!$B$25/(1-((1+PARAMETROS!$B$25)^-M210))</f>
        <v>0.2611072666548383</v>
      </c>
      <c r="O210" s="135">
        <f t="shared" si="9"/>
        <v>528.77794655653418</v>
      </c>
      <c r="P210" s="136" t="s">
        <v>1100</v>
      </c>
      <c r="Q210" s="132" t="s">
        <v>1714</v>
      </c>
      <c r="R210" s="137" t="s">
        <v>368</v>
      </c>
    </row>
    <row r="211" spans="1:18" ht="28.8" x14ac:dyDescent="0.3">
      <c r="A211" s="132" t="s">
        <v>926</v>
      </c>
      <c r="B211" s="132" t="s">
        <v>368</v>
      </c>
      <c r="C211" s="132" t="s">
        <v>926</v>
      </c>
      <c r="D211" s="132"/>
      <c r="E211" s="132" t="s">
        <v>1849</v>
      </c>
      <c r="F211" s="132" t="s">
        <v>1851</v>
      </c>
      <c r="G211" s="132" t="s">
        <v>1103</v>
      </c>
      <c r="H211" s="132" t="s">
        <v>1726</v>
      </c>
      <c r="I211" s="132" t="s">
        <v>879</v>
      </c>
      <c r="J211" s="132" t="s">
        <v>498</v>
      </c>
      <c r="K211" s="133">
        <v>4050.2736927313003</v>
      </c>
      <c r="L211" s="133">
        <v>1739.4311768278708</v>
      </c>
      <c r="M211" s="133">
        <v>5</v>
      </c>
      <c r="N211" s="134">
        <f>+PARAMETROS!$B$25/(1-((1+PARAMETROS!$B$25)^-M211))</f>
        <v>0.2611072666548383</v>
      </c>
      <c r="O211" s="135">
        <f t="shared" si="9"/>
        <v>1057.5558931130684</v>
      </c>
      <c r="P211" s="136" t="s">
        <v>1100</v>
      </c>
      <c r="Q211" s="132" t="s">
        <v>1714</v>
      </c>
      <c r="R211" s="137" t="s">
        <v>368</v>
      </c>
    </row>
    <row r="212" spans="1:18" ht="28.8" x14ac:dyDescent="0.3">
      <c r="A212" s="132" t="s">
        <v>927</v>
      </c>
      <c r="B212" s="132" t="s">
        <v>368</v>
      </c>
      <c r="C212" s="132" t="s">
        <v>927</v>
      </c>
      <c r="D212" s="132"/>
      <c r="E212" s="132" t="s">
        <v>1849</v>
      </c>
      <c r="F212" s="132" t="s">
        <v>1851</v>
      </c>
      <c r="G212" s="132" t="s">
        <v>1103</v>
      </c>
      <c r="H212" s="132" t="s">
        <v>1727</v>
      </c>
      <c r="I212" s="132" t="s">
        <v>879</v>
      </c>
      <c r="J212" s="132" t="s">
        <v>498</v>
      </c>
      <c r="K212" s="133">
        <v>5099.515052686641</v>
      </c>
      <c r="L212" s="133">
        <v>3153.4986909193217</v>
      </c>
      <c r="M212" s="133">
        <v>5</v>
      </c>
      <c r="N212" s="134">
        <f>+PARAMETROS!$B$25/(1-((1+PARAMETROS!$B$25)^-M212))</f>
        <v>0.2611072666548383</v>
      </c>
      <c r="O212" s="135">
        <f t="shared" si="9"/>
        <v>1331.5204366722126</v>
      </c>
      <c r="P212" s="136" t="s">
        <v>1100</v>
      </c>
      <c r="Q212" s="132" t="s">
        <v>1714</v>
      </c>
      <c r="R212" s="137" t="s">
        <v>368</v>
      </c>
    </row>
    <row r="213" spans="1:18" ht="57.6" x14ac:dyDescent="0.3">
      <c r="A213" s="132" t="s">
        <v>928</v>
      </c>
      <c r="B213" s="132" t="s">
        <v>368</v>
      </c>
      <c r="C213" s="132" t="s">
        <v>928</v>
      </c>
      <c r="D213" s="132"/>
      <c r="E213" s="132" t="s">
        <v>1750</v>
      </c>
      <c r="F213" s="132" t="s">
        <v>1746</v>
      </c>
      <c r="G213" s="132" t="s">
        <v>1104</v>
      </c>
      <c r="H213" s="132" t="s">
        <v>1721</v>
      </c>
      <c r="I213" s="132" t="s">
        <v>880</v>
      </c>
      <c r="J213" s="132" t="s">
        <v>498</v>
      </c>
      <c r="K213" s="133">
        <v>5633.1984054836093</v>
      </c>
      <c r="L213" s="133">
        <v>563.31984054836096</v>
      </c>
      <c r="M213" s="133">
        <v>8</v>
      </c>
      <c r="N213" s="134">
        <f>+PARAMETROS!$B$25/(1-((1+PARAMETROS!$B$25)^-M213))</f>
        <v>0.18472312646777023</v>
      </c>
      <c r="O213" s="135">
        <f t="shared" si="9"/>
        <v>1040.5820214741905</v>
      </c>
      <c r="P213" s="136" t="s">
        <v>1100</v>
      </c>
      <c r="Q213" s="132" t="s">
        <v>1692</v>
      </c>
      <c r="R213" s="137" t="s">
        <v>368</v>
      </c>
    </row>
    <row r="214" spans="1:18" ht="57.6" x14ac:dyDescent="0.3">
      <c r="A214" s="132" t="s">
        <v>929</v>
      </c>
      <c r="B214" s="132" t="s">
        <v>368</v>
      </c>
      <c r="C214" s="132" t="s">
        <v>929</v>
      </c>
      <c r="D214" s="132"/>
      <c r="E214" s="132" t="s">
        <v>1750</v>
      </c>
      <c r="F214" s="132" t="s">
        <v>1746</v>
      </c>
      <c r="G214" s="132" t="s">
        <v>1104</v>
      </c>
      <c r="H214" s="132" t="s">
        <v>1722</v>
      </c>
      <c r="I214" s="132" t="s">
        <v>880</v>
      </c>
      <c r="J214" s="132" t="s">
        <v>498</v>
      </c>
      <c r="K214" s="133">
        <v>6616.7727302505882</v>
      </c>
      <c r="L214" s="133">
        <v>661.67727302505887</v>
      </c>
      <c r="M214" s="133">
        <v>8</v>
      </c>
      <c r="N214" s="134">
        <f>+PARAMETROS!$B$25/(1-((1+PARAMETROS!$B$25)^-M214))</f>
        <v>0.18472312646777023</v>
      </c>
      <c r="O214" s="135">
        <f t="shared" si="9"/>
        <v>1222.2709458585728</v>
      </c>
      <c r="P214" s="136" t="s">
        <v>1100</v>
      </c>
      <c r="Q214" s="132" t="s">
        <v>1692</v>
      </c>
      <c r="R214" s="137" t="s">
        <v>368</v>
      </c>
    </row>
    <row r="215" spans="1:18" ht="57.6" x14ac:dyDescent="0.3">
      <c r="A215" s="132" t="s">
        <v>930</v>
      </c>
      <c r="B215" s="132" t="s">
        <v>368</v>
      </c>
      <c r="C215" s="132" t="s">
        <v>930</v>
      </c>
      <c r="D215" s="132"/>
      <c r="E215" s="132" t="s">
        <v>1750</v>
      </c>
      <c r="F215" s="132" t="s">
        <v>1746</v>
      </c>
      <c r="G215" s="132" t="s">
        <v>1104</v>
      </c>
      <c r="H215" s="132" t="s">
        <v>1723</v>
      </c>
      <c r="I215" s="132" t="s">
        <v>880</v>
      </c>
      <c r="J215" s="132" t="s">
        <v>498</v>
      </c>
      <c r="K215" s="133">
        <v>9478.0798568454375</v>
      </c>
      <c r="L215" s="133">
        <v>947.80798568454384</v>
      </c>
      <c r="M215" s="133">
        <v>8</v>
      </c>
      <c r="N215" s="134">
        <f>+PARAMETROS!$B$25/(1-((1+PARAMETROS!$B$25)^-M215))</f>
        <v>0.18472312646777023</v>
      </c>
      <c r="O215" s="135">
        <f t="shared" si="9"/>
        <v>1750.8205440676852</v>
      </c>
      <c r="P215" s="136" t="s">
        <v>1100</v>
      </c>
      <c r="Q215" s="132" t="s">
        <v>1692</v>
      </c>
      <c r="R215" s="137" t="s">
        <v>368</v>
      </c>
    </row>
    <row r="216" spans="1:18" ht="57.6" x14ac:dyDescent="0.3">
      <c r="A216" s="132" t="s">
        <v>931</v>
      </c>
      <c r="B216" s="132" t="s">
        <v>368</v>
      </c>
      <c r="C216" s="132" t="s">
        <v>931</v>
      </c>
      <c r="D216" s="132"/>
      <c r="E216" s="132" t="s">
        <v>1750</v>
      </c>
      <c r="F216" s="132" t="s">
        <v>1746</v>
      </c>
      <c r="G216" s="132" t="s">
        <v>1104</v>
      </c>
      <c r="H216" s="132" t="s">
        <v>1724</v>
      </c>
      <c r="I216" s="132" t="s">
        <v>880</v>
      </c>
      <c r="J216" s="132" t="s">
        <v>498</v>
      </c>
      <c r="K216" s="133">
        <v>4828.4557761288079</v>
      </c>
      <c r="L216" s="133">
        <v>482.84557761288079</v>
      </c>
      <c r="M216" s="133">
        <v>8</v>
      </c>
      <c r="N216" s="134">
        <f>+PARAMETROS!$B$25/(1-((1+PARAMETROS!$B$25)^-M216))</f>
        <v>0.18472312646777023</v>
      </c>
      <c r="O216" s="135">
        <f t="shared" si="9"/>
        <v>891.92744697787748</v>
      </c>
      <c r="P216" s="136" t="s">
        <v>1100</v>
      </c>
      <c r="Q216" s="132" t="s">
        <v>1692</v>
      </c>
      <c r="R216" s="137" t="s">
        <v>368</v>
      </c>
    </row>
    <row r="217" spans="1:18" ht="57.6" x14ac:dyDescent="0.3">
      <c r="A217" s="132" t="s">
        <v>932</v>
      </c>
      <c r="B217" s="132" t="s">
        <v>368</v>
      </c>
      <c r="C217" s="132" t="s">
        <v>932</v>
      </c>
      <c r="D217" s="132"/>
      <c r="E217" s="132" t="s">
        <v>1750</v>
      </c>
      <c r="F217" s="132" t="s">
        <v>1746</v>
      </c>
      <c r="G217" s="132" t="s">
        <v>1104</v>
      </c>
      <c r="H217" s="132" t="s">
        <v>1725</v>
      </c>
      <c r="I217" s="132" t="s">
        <v>880</v>
      </c>
      <c r="J217" s="132" t="s">
        <v>498</v>
      </c>
      <c r="K217" s="133">
        <v>7779.1787504297463</v>
      </c>
      <c r="L217" s="133">
        <v>777.91787504297463</v>
      </c>
      <c r="M217" s="133">
        <v>8</v>
      </c>
      <c r="N217" s="134">
        <f>+PARAMETROS!$B$25/(1-((1+PARAMETROS!$B$25)^-M217))</f>
        <v>0.18472312646777023</v>
      </c>
      <c r="O217" s="135">
        <f t="shared" si="9"/>
        <v>1436.9942201310248</v>
      </c>
      <c r="P217" s="136" t="s">
        <v>1100</v>
      </c>
      <c r="Q217" s="132" t="s">
        <v>1692</v>
      </c>
      <c r="R217" s="137" t="s">
        <v>368</v>
      </c>
    </row>
    <row r="218" spans="1:18" ht="57.6" x14ac:dyDescent="0.3">
      <c r="A218" s="132" t="s">
        <v>933</v>
      </c>
      <c r="B218" s="132" t="s">
        <v>368</v>
      </c>
      <c r="C218" s="132" t="s">
        <v>933</v>
      </c>
      <c r="D218" s="132"/>
      <c r="E218" s="132" t="s">
        <v>1750</v>
      </c>
      <c r="F218" s="132" t="s">
        <v>1746</v>
      </c>
      <c r="G218" s="132" t="s">
        <v>1104</v>
      </c>
      <c r="H218" s="132" t="s">
        <v>1726</v>
      </c>
      <c r="I218" s="132" t="s">
        <v>880</v>
      </c>
      <c r="J218" s="132" t="s">
        <v>498</v>
      </c>
      <c r="K218" s="133">
        <v>12518.218678852465</v>
      </c>
      <c r="L218" s="133">
        <v>1251.8218678852465</v>
      </c>
      <c r="M218" s="133">
        <v>8</v>
      </c>
      <c r="N218" s="134">
        <f>+PARAMETROS!$B$25/(1-((1+PARAMETROS!$B$25)^-M218))</f>
        <v>0.18472312646777023</v>
      </c>
      <c r="O218" s="135">
        <f t="shared" si="9"/>
        <v>2312.4044921648674</v>
      </c>
      <c r="P218" s="136" t="s">
        <v>1100</v>
      </c>
      <c r="Q218" s="132" t="s">
        <v>1692</v>
      </c>
      <c r="R218" s="137" t="s">
        <v>368</v>
      </c>
    </row>
    <row r="219" spans="1:18" ht="57.6" x14ac:dyDescent="0.3">
      <c r="A219" s="132" t="s">
        <v>934</v>
      </c>
      <c r="B219" s="132" t="s">
        <v>368</v>
      </c>
      <c r="C219" s="132" t="s">
        <v>934</v>
      </c>
      <c r="D219" s="132"/>
      <c r="E219" s="132" t="s">
        <v>1750</v>
      </c>
      <c r="F219" s="132" t="s">
        <v>1746</v>
      </c>
      <c r="G219" s="132" t="s">
        <v>1104</v>
      </c>
      <c r="H219" s="132" t="s">
        <v>1727</v>
      </c>
      <c r="I219" s="132" t="s">
        <v>880</v>
      </c>
      <c r="J219" s="132" t="s">
        <v>498</v>
      </c>
      <c r="K219" s="133">
        <v>19851.795195744533</v>
      </c>
      <c r="L219" s="133">
        <v>1985.1795195744535</v>
      </c>
      <c r="M219" s="133">
        <v>8</v>
      </c>
      <c r="N219" s="134">
        <f>+PARAMETROS!$B$25/(1-((1+PARAMETROS!$B$25)^-M219))</f>
        <v>0.18472312646777023</v>
      </c>
      <c r="O219" s="135">
        <f t="shared" si="9"/>
        <v>3667.0856745557908</v>
      </c>
      <c r="P219" s="136" t="s">
        <v>1100</v>
      </c>
      <c r="Q219" s="132" t="s">
        <v>1692</v>
      </c>
      <c r="R219" s="137" t="s">
        <v>368</v>
      </c>
    </row>
    <row r="220" spans="1:18" ht="28.8" x14ac:dyDescent="0.3">
      <c r="A220" s="132" t="s">
        <v>881</v>
      </c>
      <c r="B220" s="132" t="s">
        <v>368</v>
      </c>
      <c r="C220" s="132" t="s">
        <v>881</v>
      </c>
      <c r="D220" s="132"/>
      <c r="E220" s="132" t="s">
        <v>1897</v>
      </c>
      <c r="F220" s="132" t="s">
        <v>1876</v>
      </c>
      <c r="G220" s="132" t="s">
        <v>1105</v>
      </c>
      <c r="H220" s="132" t="s">
        <v>1741</v>
      </c>
      <c r="I220" s="132" t="s">
        <v>882</v>
      </c>
      <c r="J220" s="132" t="s">
        <v>498</v>
      </c>
      <c r="K220" s="133">
        <v>12109.088059340971</v>
      </c>
      <c r="L220" s="133">
        <v>605.45440296704862</v>
      </c>
      <c r="M220" s="133">
        <v>20</v>
      </c>
      <c r="N220" s="134">
        <f>+PARAMETROS!$B$25/(1-((1+PARAMETROS!$B$25)^-M220))</f>
        <v>0.11426912858343082</v>
      </c>
      <c r="O220" s="135">
        <f t="shared" si="9"/>
        <v>1383.6949404809202</v>
      </c>
      <c r="P220" s="136" t="s">
        <v>1100</v>
      </c>
      <c r="Q220" s="132" t="s">
        <v>1695</v>
      </c>
      <c r="R220" s="137" t="s">
        <v>368</v>
      </c>
    </row>
    <row r="221" spans="1:18" ht="43.2" x14ac:dyDescent="0.3">
      <c r="A221" s="132" t="s">
        <v>935</v>
      </c>
      <c r="B221" s="132" t="s">
        <v>368</v>
      </c>
      <c r="C221" s="132" t="s">
        <v>935</v>
      </c>
      <c r="D221" s="132"/>
      <c r="E221" s="132" t="s">
        <v>1848</v>
      </c>
      <c r="F221" s="132" t="s">
        <v>1851</v>
      </c>
      <c r="G221" s="132" t="s">
        <v>1106</v>
      </c>
      <c r="H221" s="132" t="s">
        <v>1722</v>
      </c>
      <c r="I221" s="132" t="s">
        <v>879</v>
      </c>
      <c r="J221" s="132" t="s">
        <v>498</v>
      </c>
      <c r="K221" s="133">
        <v>810.05473854626007</v>
      </c>
      <c r="L221" s="133">
        <v>3457.2545129498058</v>
      </c>
      <c r="M221" s="133">
        <v>5</v>
      </c>
      <c r="N221" s="134">
        <f>+PARAMETROS!$B$25/(1-((1+PARAMETROS!$B$25)^-M221))</f>
        <v>0.2611072666548383</v>
      </c>
      <c r="O221" s="135">
        <f t="shared" si="9"/>
        <v>211.51117862261364</v>
      </c>
      <c r="P221" s="136" t="s">
        <v>1100</v>
      </c>
      <c r="Q221" s="132" t="s">
        <v>1714</v>
      </c>
      <c r="R221" s="137" t="s">
        <v>473</v>
      </c>
    </row>
    <row r="222" spans="1:18" ht="43.2" x14ac:dyDescent="0.3">
      <c r="A222" s="132" t="s">
        <v>936</v>
      </c>
      <c r="B222" s="132" t="s">
        <v>368</v>
      </c>
      <c r="C222" s="132" t="s">
        <v>936</v>
      </c>
      <c r="D222" s="132"/>
      <c r="E222" s="132" t="s">
        <v>1848</v>
      </c>
      <c r="F222" s="132" t="s">
        <v>1851</v>
      </c>
      <c r="G222" s="132" t="s">
        <v>1106</v>
      </c>
      <c r="H222" s="132" t="s">
        <v>1723</v>
      </c>
      <c r="I222" s="132" t="s">
        <v>879</v>
      </c>
      <c r="J222" s="132" t="s">
        <v>498</v>
      </c>
      <c r="K222" s="133">
        <v>2227.6505310022153</v>
      </c>
      <c r="L222" s="133">
        <v>9507.449910611962</v>
      </c>
      <c r="M222" s="133">
        <v>5</v>
      </c>
      <c r="N222" s="134">
        <f>+PARAMETROS!$B$25/(1-((1+PARAMETROS!$B$25)^-M222))</f>
        <v>0.2611072666548383</v>
      </c>
      <c r="O222" s="135">
        <f t="shared" si="9"/>
        <v>581.65574121218754</v>
      </c>
      <c r="P222" s="136" t="s">
        <v>1100</v>
      </c>
      <c r="Q222" s="132" t="s">
        <v>1714</v>
      </c>
      <c r="R222" s="137" t="s">
        <v>473</v>
      </c>
    </row>
    <row r="223" spans="1:18" ht="43.2" x14ac:dyDescent="0.3">
      <c r="A223" s="132" t="s">
        <v>937</v>
      </c>
      <c r="B223" s="132" t="s">
        <v>368</v>
      </c>
      <c r="C223" s="132" t="s">
        <v>937</v>
      </c>
      <c r="D223" s="132"/>
      <c r="E223" s="132" t="s">
        <v>1848</v>
      </c>
      <c r="F223" s="132" t="s">
        <v>1851</v>
      </c>
      <c r="G223" s="132" t="s">
        <v>1106</v>
      </c>
      <c r="H223" s="132" t="s">
        <v>1728</v>
      </c>
      <c r="I223" s="132" t="s">
        <v>879</v>
      </c>
      <c r="J223" s="132" t="s">
        <v>498</v>
      </c>
      <c r="K223" s="133">
        <v>7189.2358045980582</v>
      </c>
      <c r="L223" s="133">
        <v>30250.976988310795</v>
      </c>
      <c r="M223" s="133">
        <v>5</v>
      </c>
      <c r="N223" s="134">
        <f>+PARAMETROS!$B$25/(1-((1+PARAMETROS!$B$25)^-M223))</f>
        <v>0.2611072666548383</v>
      </c>
      <c r="O223" s="135">
        <f t="shared" si="9"/>
        <v>1877.1617102756961</v>
      </c>
      <c r="P223" s="136" t="s">
        <v>1100</v>
      </c>
      <c r="Q223" s="132" t="s">
        <v>1714</v>
      </c>
      <c r="R223" s="137" t="s">
        <v>368</v>
      </c>
    </row>
    <row r="224" spans="1:18" ht="43.2" x14ac:dyDescent="0.3">
      <c r="A224" s="132" t="s">
        <v>938</v>
      </c>
      <c r="B224" s="132" t="s">
        <v>368</v>
      </c>
      <c r="C224" s="132" t="s">
        <v>938</v>
      </c>
      <c r="D224" s="132"/>
      <c r="E224" s="132" t="s">
        <v>1848</v>
      </c>
      <c r="F224" s="132" t="s">
        <v>1851</v>
      </c>
      <c r="G224" s="132" t="s">
        <v>1106</v>
      </c>
      <c r="H224" s="132" t="s">
        <v>1724</v>
      </c>
      <c r="I224" s="132" t="s">
        <v>879</v>
      </c>
      <c r="J224" s="132" t="s">
        <v>498</v>
      </c>
      <c r="K224" s="133">
        <v>2025.1368463656502</v>
      </c>
      <c r="L224" s="133">
        <v>129.6470442356177</v>
      </c>
      <c r="M224" s="133">
        <v>5</v>
      </c>
      <c r="N224" s="134">
        <f>+PARAMETROS!$B$25/(1-((1+PARAMETROS!$B$25)^-M224))</f>
        <v>0.2611072666548383</v>
      </c>
      <c r="O224" s="135">
        <f t="shared" si="9"/>
        <v>528.77794655653418</v>
      </c>
      <c r="P224" s="136" t="s">
        <v>1100</v>
      </c>
      <c r="Q224" s="132" t="s">
        <v>1714</v>
      </c>
      <c r="R224" s="137" t="s">
        <v>473</v>
      </c>
    </row>
    <row r="225" spans="1:18" ht="43.2" x14ac:dyDescent="0.3">
      <c r="A225" s="132" t="s">
        <v>939</v>
      </c>
      <c r="B225" s="132" t="s">
        <v>368</v>
      </c>
      <c r="C225" s="132" t="s">
        <v>939</v>
      </c>
      <c r="D225" s="132"/>
      <c r="E225" s="132" t="s">
        <v>1848</v>
      </c>
      <c r="F225" s="132" t="s">
        <v>1851</v>
      </c>
      <c r="G225" s="132" t="s">
        <v>1106</v>
      </c>
      <c r="H225" s="132" t="s">
        <v>1726</v>
      </c>
      <c r="I225" s="132" t="s">
        <v>879</v>
      </c>
      <c r="J225" s="132" t="s">
        <v>498</v>
      </c>
      <c r="K225" s="133">
        <v>4050.2736927313003</v>
      </c>
      <c r="L225" s="133">
        <v>1739.4311768278708</v>
      </c>
      <c r="M225" s="133">
        <v>5</v>
      </c>
      <c r="N225" s="134">
        <f>+PARAMETROS!$B$25/(1-((1+PARAMETROS!$B$25)^-M225))</f>
        <v>0.2611072666548383</v>
      </c>
      <c r="O225" s="135">
        <f t="shared" si="9"/>
        <v>1057.5558931130684</v>
      </c>
      <c r="P225" s="136" t="s">
        <v>1100</v>
      </c>
      <c r="Q225" s="132" t="s">
        <v>1714</v>
      </c>
      <c r="R225" s="137" t="s">
        <v>473</v>
      </c>
    </row>
    <row r="226" spans="1:18" ht="43.2" x14ac:dyDescent="0.3">
      <c r="A226" s="132" t="s">
        <v>940</v>
      </c>
      <c r="B226" s="132" t="s">
        <v>368</v>
      </c>
      <c r="C226" s="132" t="s">
        <v>940</v>
      </c>
      <c r="D226" s="132"/>
      <c r="E226" s="132" t="s">
        <v>1848</v>
      </c>
      <c r="F226" s="132" t="s">
        <v>1851</v>
      </c>
      <c r="G226" s="132" t="s">
        <v>1106</v>
      </c>
      <c r="H226" s="132" t="s">
        <v>1729</v>
      </c>
      <c r="I226" s="132" t="s">
        <v>879</v>
      </c>
      <c r="J226" s="132" t="s">
        <v>498</v>
      </c>
      <c r="K226" s="133">
        <v>4050.2736927313003</v>
      </c>
      <c r="L226" s="133">
        <v>9363.3976392390559</v>
      </c>
      <c r="M226" s="133">
        <v>5</v>
      </c>
      <c r="N226" s="134">
        <f>+PARAMETROS!$B$25/(1-((1+PARAMETROS!$B$25)^-M226))</f>
        <v>0.2611072666548383</v>
      </c>
      <c r="O226" s="135">
        <f t="shared" si="9"/>
        <v>1057.5558931130684</v>
      </c>
      <c r="P226" s="136" t="s">
        <v>1100</v>
      </c>
      <c r="Q226" s="132" t="s">
        <v>1714</v>
      </c>
      <c r="R226" s="137" t="s">
        <v>368</v>
      </c>
    </row>
    <row r="227" spans="1:18" ht="43.2" x14ac:dyDescent="0.3">
      <c r="A227" s="132" t="s">
        <v>941</v>
      </c>
      <c r="B227" s="132" t="s">
        <v>368</v>
      </c>
      <c r="C227" s="132" t="s">
        <v>941</v>
      </c>
      <c r="D227" s="132"/>
      <c r="E227" s="132" t="s">
        <v>1848</v>
      </c>
      <c r="F227" s="132" t="s">
        <v>1851</v>
      </c>
      <c r="G227" s="132" t="s">
        <v>1106</v>
      </c>
      <c r="H227" s="132" t="s">
        <v>1730</v>
      </c>
      <c r="I227" s="132" t="s">
        <v>879</v>
      </c>
      <c r="J227" s="132" t="s">
        <v>498</v>
      </c>
      <c r="K227" s="133">
        <v>5593.9068433840339</v>
      </c>
      <c r="L227" s="133">
        <v>20539.39907584367</v>
      </c>
      <c r="M227" s="133">
        <v>5</v>
      </c>
      <c r="N227" s="134">
        <f>+PARAMETROS!$B$25/(1-((1+PARAMETROS!$B$25)^-M227))</f>
        <v>0.2611072666548383</v>
      </c>
      <c r="O227" s="135">
        <f t="shared" si="9"/>
        <v>1460.6097257977997</v>
      </c>
      <c r="P227" s="136" t="s">
        <v>1100</v>
      </c>
      <c r="Q227" s="132" t="s">
        <v>1714</v>
      </c>
      <c r="R227" s="137" t="s">
        <v>368</v>
      </c>
    </row>
    <row r="228" spans="1:18" ht="43.2" x14ac:dyDescent="0.3">
      <c r="A228" s="132" t="s">
        <v>942</v>
      </c>
      <c r="B228" s="132" t="s">
        <v>368</v>
      </c>
      <c r="C228" s="132" t="s">
        <v>942</v>
      </c>
      <c r="D228" s="132"/>
      <c r="E228" s="132" t="s">
        <v>1853</v>
      </c>
      <c r="F228" s="132"/>
      <c r="G228" s="132" t="s">
        <v>1107</v>
      </c>
      <c r="H228" s="132" t="s">
        <v>1728</v>
      </c>
      <c r="I228" s="132" t="s">
        <v>883</v>
      </c>
      <c r="J228" s="132" t="s">
        <v>498</v>
      </c>
      <c r="K228" s="133">
        <v>8762.7530751967261</v>
      </c>
      <c r="L228" s="133">
        <v>1927.8056765432798</v>
      </c>
      <c r="M228" s="133">
        <v>8</v>
      </c>
      <c r="N228" s="134">
        <f>+PARAMETROS!$B$25/(1-((1+PARAMETROS!$B$25)^-M228))</f>
        <v>0.18472312646777023</v>
      </c>
      <c r="O228" s="135">
        <f t="shared" si="9"/>
        <v>1618.6831445154073</v>
      </c>
      <c r="P228" s="136" t="s">
        <v>1100</v>
      </c>
      <c r="Q228" s="132" t="s">
        <v>1699</v>
      </c>
      <c r="R228" s="137" t="s">
        <v>473</v>
      </c>
    </row>
    <row r="229" spans="1:18" ht="43.2" x14ac:dyDescent="0.3">
      <c r="A229" s="132" t="s">
        <v>943</v>
      </c>
      <c r="B229" s="132" t="s">
        <v>368</v>
      </c>
      <c r="C229" s="132" t="s">
        <v>943</v>
      </c>
      <c r="D229" s="132"/>
      <c r="E229" s="132" t="s">
        <v>1853</v>
      </c>
      <c r="F229" s="132"/>
      <c r="G229" s="132" t="s">
        <v>1107</v>
      </c>
      <c r="H229" s="132" t="s">
        <v>1732</v>
      </c>
      <c r="I229" s="132" t="s">
        <v>883</v>
      </c>
      <c r="J229" s="132" t="s">
        <v>498</v>
      </c>
      <c r="K229" s="133">
        <v>10998.149267848952</v>
      </c>
      <c r="L229" s="133">
        <v>2419.5928389267697</v>
      </c>
      <c r="M229" s="133">
        <v>8</v>
      </c>
      <c r="N229" s="134">
        <f>+PARAMETROS!$B$25/(1-((1+PARAMETROS!$B$25)^-M229))</f>
        <v>0.18472312646777023</v>
      </c>
      <c r="O229" s="135">
        <f t="shared" si="9"/>
        <v>2031.6125181162765</v>
      </c>
      <c r="P229" s="136" t="s">
        <v>1100</v>
      </c>
      <c r="Q229" s="132" t="s">
        <v>1699</v>
      </c>
      <c r="R229" s="137" t="s">
        <v>473</v>
      </c>
    </row>
    <row r="230" spans="1:18" ht="43.2" x14ac:dyDescent="0.3">
      <c r="A230" s="132" t="s">
        <v>944</v>
      </c>
      <c r="B230" s="132" t="s">
        <v>368</v>
      </c>
      <c r="C230" s="132" t="s">
        <v>944</v>
      </c>
      <c r="D230" s="132"/>
      <c r="E230" s="132" t="s">
        <v>1853</v>
      </c>
      <c r="F230" s="132"/>
      <c r="G230" s="132" t="s">
        <v>1107</v>
      </c>
      <c r="H230" s="132" t="s">
        <v>1733</v>
      </c>
      <c r="I230" s="132" t="s">
        <v>883</v>
      </c>
      <c r="J230" s="132" t="s">
        <v>498</v>
      </c>
      <c r="K230" s="133">
        <v>14574.783176092513</v>
      </c>
      <c r="L230" s="133">
        <v>3206.4522987403529</v>
      </c>
      <c r="M230" s="133">
        <v>8</v>
      </c>
      <c r="N230" s="134">
        <f>+PARAMETROS!$B$25/(1-((1+PARAMETROS!$B$25)^-M230))</f>
        <v>0.18472312646777023</v>
      </c>
      <c r="O230" s="135">
        <f t="shared" si="9"/>
        <v>2692.2995158776671</v>
      </c>
      <c r="P230" s="136" t="s">
        <v>1100</v>
      </c>
      <c r="Q230" s="132" t="s">
        <v>1699</v>
      </c>
      <c r="R230" s="137" t="s">
        <v>473</v>
      </c>
    </row>
    <row r="231" spans="1:18" ht="43.2" x14ac:dyDescent="0.3">
      <c r="A231" s="132" t="s">
        <v>945</v>
      </c>
      <c r="B231" s="132" t="s">
        <v>368</v>
      </c>
      <c r="C231" s="132" t="s">
        <v>945</v>
      </c>
      <c r="D231" s="132"/>
      <c r="E231" s="132" t="s">
        <v>1853</v>
      </c>
      <c r="F231" s="132"/>
      <c r="G231" s="132" t="s">
        <v>1107</v>
      </c>
      <c r="H231" s="132" t="s">
        <v>1729</v>
      </c>
      <c r="I231" s="132" t="s">
        <v>883</v>
      </c>
      <c r="J231" s="132" t="s">
        <v>498</v>
      </c>
      <c r="K231" s="133">
        <v>9120.4164660210809</v>
      </c>
      <c r="L231" s="133">
        <v>2006.4916225246377</v>
      </c>
      <c r="M231" s="133">
        <v>8</v>
      </c>
      <c r="N231" s="134">
        <f>+PARAMETROS!$B$25/(1-((1+PARAMETROS!$B$25)^-M231))</f>
        <v>0.18472312646777023</v>
      </c>
      <c r="O231" s="135">
        <f t="shared" si="9"/>
        <v>1684.7518442915461</v>
      </c>
      <c r="P231" s="136" t="s">
        <v>1100</v>
      </c>
      <c r="Q231" s="132" t="s">
        <v>1699</v>
      </c>
      <c r="R231" s="137" t="s">
        <v>473</v>
      </c>
    </row>
    <row r="232" spans="1:18" ht="43.2" x14ac:dyDescent="0.3">
      <c r="A232" s="132" t="s">
        <v>946</v>
      </c>
      <c r="B232" s="132" t="s">
        <v>368</v>
      </c>
      <c r="C232" s="132" t="s">
        <v>946</v>
      </c>
      <c r="D232" s="132"/>
      <c r="E232" s="132" t="s">
        <v>1853</v>
      </c>
      <c r="F232" s="132"/>
      <c r="G232" s="132" t="s">
        <v>1107</v>
      </c>
      <c r="H232" s="132" t="s">
        <v>1737</v>
      </c>
      <c r="I232" s="132" t="s">
        <v>883</v>
      </c>
      <c r="J232" s="132" t="s">
        <v>498</v>
      </c>
      <c r="K232" s="133">
        <v>10193.406638494151</v>
      </c>
      <c r="L232" s="133">
        <v>2242.5494604687133</v>
      </c>
      <c r="M232" s="133">
        <v>8</v>
      </c>
      <c r="N232" s="134">
        <f>+PARAMETROS!$B$25/(1-((1+PARAMETROS!$B$25)^-M232))</f>
        <v>0.18472312646777023</v>
      </c>
      <c r="O232" s="135">
        <f t="shared" si="9"/>
        <v>1882.9579436199635</v>
      </c>
      <c r="P232" s="136" t="s">
        <v>1100</v>
      </c>
      <c r="Q232" s="132" t="s">
        <v>1699</v>
      </c>
      <c r="R232" s="137" t="s">
        <v>473</v>
      </c>
    </row>
    <row r="233" spans="1:18" ht="43.2" x14ac:dyDescent="0.3">
      <c r="A233" s="132" t="s">
        <v>947</v>
      </c>
      <c r="B233" s="132" t="s">
        <v>368</v>
      </c>
      <c r="C233" s="132" t="s">
        <v>947</v>
      </c>
      <c r="D233" s="132"/>
      <c r="E233" s="132" t="s">
        <v>1853</v>
      </c>
      <c r="F233" s="132"/>
      <c r="G233" s="132" t="s">
        <v>1107</v>
      </c>
      <c r="H233" s="132" t="s">
        <v>1731</v>
      </c>
      <c r="I233" s="132" t="s">
        <v>883</v>
      </c>
      <c r="J233" s="132" t="s">
        <v>498</v>
      </c>
      <c r="K233" s="133">
        <v>10908.733420142862</v>
      </c>
      <c r="L233" s="133">
        <v>2399.9213524314296</v>
      </c>
      <c r="M233" s="133">
        <v>8</v>
      </c>
      <c r="N233" s="134">
        <f>+PARAMETROS!$B$25/(1-((1+PARAMETROS!$B$25)^-M233))</f>
        <v>0.18472312646777023</v>
      </c>
      <c r="O233" s="135">
        <f t="shared" si="9"/>
        <v>2015.0953431722417</v>
      </c>
      <c r="P233" s="136" t="s">
        <v>1100</v>
      </c>
      <c r="Q233" s="132" t="s">
        <v>1699</v>
      </c>
      <c r="R233" s="137" t="s">
        <v>473</v>
      </c>
    </row>
    <row r="234" spans="1:18" ht="43.2" x14ac:dyDescent="0.3">
      <c r="A234" s="132" t="s">
        <v>948</v>
      </c>
      <c r="B234" s="132" t="s">
        <v>368</v>
      </c>
      <c r="C234" s="132" t="s">
        <v>948</v>
      </c>
      <c r="D234" s="132"/>
      <c r="E234" s="132" t="s">
        <v>1853</v>
      </c>
      <c r="F234" s="132"/>
      <c r="G234" s="132" t="s">
        <v>1107</v>
      </c>
      <c r="H234" s="132" t="s">
        <v>1734</v>
      </c>
      <c r="I234" s="132" t="s">
        <v>883</v>
      </c>
      <c r="J234" s="132" t="s">
        <v>498</v>
      </c>
      <c r="K234" s="133">
        <v>12158.709257021064</v>
      </c>
      <c r="L234" s="133">
        <v>2674.9160365446342</v>
      </c>
      <c r="M234" s="133">
        <v>8</v>
      </c>
      <c r="N234" s="134">
        <f>+PARAMETROS!$B$25/(1-((1+PARAMETROS!$B$25)^-M234))</f>
        <v>0.18472312646777023</v>
      </c>
      <c r="O234" s="135">
        <f t="shared" ref="O234:O269" si="10">+K234*N234</f>
        <v>2245.9947877695508</v>
      </c>
      <c r="P234" s="136" t="s">
        <v>1100</v>
      </c>
      <c r="Q234" s="132" t="s">
        <v>1699</v>
      </c>
      <c r="R234" s="137" t="s">
        <v>473</v>
      </c>
    </row>
    <row r="235" spans="1:18" ht="43.2" x14ac:dyDescent="0.3">
      <c r="A235" s="132" t="s">
        <v>884</v>
      </c>
      <c r="B235" s="132" t="s">
        <v>368</v>
      </c>
      <c r="C235" s="132" t="s">
        <v>884</v>
      </c>
      <c r="D235" s="132"/>
      <c r="E235" s="132" t="s">
        <v>1882</v>
      </c>
      <c r="F235" s="132" t="s">
        <v>1876</v>
      </c>
      <c r="G235" s="132" t="s">
        <v>1108</v>
      </c>
      <c r="H235" s="132" t="s">
        <v>1741</v>
      </c>
      <c r="I235" s="132" t="s">
        <v>882</v>
      </c>
      <c r="J235" s="132" t="s">
        <v>498</v>
      </c>
      <c r="K235" s="133">
        <v>12566.034778561385</v>
      </c>
      <c r="L235" s="133">
        <v>628.30173892806931</v>
      </c>
      <c r="M235" s="133">
        <v>20</v>
      </c>
      <c r="N235" s="134">
        <f>+PARAMETROS!$B$25/(1-((1+PARAMETROS!$B$25)^-M235))</f>
        <v>0.11426912858343082</v>
      </c>
      <c r="O235" s="135">
        <f t="shared" si="10"/>
        <v>1435.9098438952944</v>
      </c>
      <c r="P235" s="136" t="s">
        <v>1100</v>
      </c>
      <c r="Q235" s="132" t="s">
        <v>1695</v>
      </c>
      <c r="R235" s="137" t="s">
        <v>368</v>
      </c>
    </row>
    <row r="236" spans="1:18" ht="43.2" x14ac:dyDescent="0.3">
      <c r="A236" s="132" t="s">
        <v>955</v>
      </c>
      <c r="B236" s="132" t="s">
        <v>368</v>
      </c>
      <c r="C236" s="132" t="s">
        <v>955</v>
      </c>
      <c r="D236" s="132"/>
      <c r="E236" s="132" t="s">
        <v>1854</v>
      </c>
      <c r="F236" s="132"/>
      <c r="G236" s="132" t="s">
        <v>1115</v>
      </c>
      <c r="H236" s="132" t="s">
        <v>1722</v>
      </c>
      <c r="I236" s="132" t="s">
        <v>883</v>
      </c>
      <c r="J236" s="132" t="s">
        <v>498</v>
      </c>
      <c r="K236" s="133">
        <v>3800.173527508784</v>
      </c>
      <c r="L236" s="133">
        <v>836.03817605193251</v>
      </c>
      <c r="M236" s="133">
        <v>8</v>
      </c>
      <c r="N236" s="134">
        <f>+PARAMETROS!$B$25/(1-((1+PARAMETROS!$B$25)^-M236))</f>
        <v>0.18472312646777023</v>
      </c>
      <c r="O236" s="135">
        <f t="shared" si="10"/>
        <v>701.97993512147764</v>
      </c>
      <c r="P236" s="136" t="s">
        <v>1100</v>
      </c>
      <c r="Q236" s="132" t="s">
        <v>1699</v>
      </c>
      <c r="R236" s="137" t="s">
        <v>473</v>
      </c>
    </row>
    <row r="237" spans="1:18" ht="43.2" x14ac:dyDescent="0.3">
      <c r="A237" s="132" t="s">
        <v>956</v>
      </c>
      <c r="B237" s="132" t="s">
        <v>368</v>
      </c>
      <c r="C237" s="132" t="s">
        <v>956</v>
      </c>
      <c r="D237" s="132"/>
      <c r="E237" s="132" t="s">
        <v>1854</v>
      </c>
      <c r="F237" s="132"/>
      <c r="G237" s="132" t="s">
        <v>1115</v>
      </c>
      <c r="H237" s="132" t="s">
        <v>1723</v>
      </c>
      <c r="I237" s="132" t="s">
        <v>883</v>
      </c>
      <c r="J237" s="132" t="s">
        <v>498</v>
      </c>
      <c r="K237" s="133">
        <v>7600.347055017568</v>
      </c>
      <c r="L237" s="133">
        <v>1672.076352103865</v>
      </c>
      <c r="M237" s="133">
        <v>8</v>
      </c>
      <c r="N237" s="134">
        <f>+PARAMETROS!$B$25/(1-((1+PARAMETROS!$B$25)^-M237))</f>
        <v>0.18472312646777023</v>
      </c>
      <c r="O237" s="135">
        <f t="shared" si="10"/>
        <v>1403.9598702429553</v>
      </c>
      <c r="P237" s="136" t="s">
        <v>1100</v>
      </c>
      <c r="Q237" s="132" t="s">
        <v>1699</v>
      </c>
      <c r="R237" s="137" t="s">
        <v>473</v>
      </c>
    </row>
    <row r="238" spans="1:18" ht="43.2" x14ac:dyDescent="0.3">
      <c r="A238" s="132" t="s">
        <v>957</v>
      </c>
      <c r="B238" s="132" t="s">
        <v>368</v>
      </c>
      <c r="C238" s="132" t="s">
        <v>957</v>
      </c>
      <c r="D238" s="132"/>
      <c r="E238" s="132" t="s">
        <v>1854</v>
      </c>
      <c r="F238" s="132"/>
      <c r="G238" s="132" t="s">
        <v>1115</v>
      </c>
      <c r="H238" s="132" t="s">
        <v>1728</v>
      </c>
      <c r="I238" s="132" t="s">
        <v>883</v>
      </c>
      <c r="J238" s="132" t="s">
        <v>498</v>
      </c>
      <c r="K238" s="133">
        <v>9120.4164660210809</v>
      </c>
      <c r="L238" s="133">
        <v>2006.4916225246377</v>
      </c>
      <c r="M238" s="133">
        <v>8</v>
      </c>
      <c r="N238" s="134">
        <f>+PARAMETROS!$B$25/(1-((1+PARAMETROS!$B$25)^-M238))</f>
        <v>0.18472312646777023</v>
      </c>
      <c r="O238" s="135">
        <f t="shared" si="10"/>
        <v>1684.7518442915461</v>
      </c>
      <c r="P238" s="136" t="s">
        <v>1100</v>
      </c>
      <c r="Q238" s="132" t="s">
        <v>1699</v>
      </c>
      <c r="R238" s="137" t="s">
        <v>473</v>
      </c>
    </row>
    <row r="239" spans="1:18" ht="43.2" x14ac:dyDescent="0.3">
      <c r="A239" s="132" t="s">
        <v>958</v>
      </c>
      <c r="B239" s="132" t="s">
        <v>368</v>
      </c>
      <c r="C239" s="132" t="s">
        <v>958</v>
      </c>
      <c r="D239" s="132"/>
      <c r="E239" s="132" t="s">
        <v>1854</v>
      </c>
      <c r="F239" s="132"/>
      <c r="G239" s="132" t="s">
        <v>1115</v>
      </c>
      <c r="H239" s="132" t="s">
        <v>1725</v>
      </c>
      <c r="I239" s="132" t="s">
        <v>883</v>
      </c>
      <c r="J239" s="132" t="s">
        <v>498</v>
      </c>
      <c r="K239" s="133">
        <v>4470.7923853044522</v>
      </c>
      <c r="L239" s="133">
        <v>983.57432476697943</v>
      </c>
      <c r="M239" s="133">
        <v>8</v>
      </c>
      <c r="N239" s="134">
        <f>+PARAMETROS!$B$25/(1-((1+PARAMETROS!$B$25)^-M239))</f>
        <v>0.18472312646777023</v>
      </c>
      <c r="O239" s="135">
        <f t="shared" si="10"/>
        <v>825.85874720173842</v>
      </c>
      <c r="P239" s="136" t="s">
        <v>1100</v>
      </c>
      <c r="Q239" s="132" t="s">
        <v>1699</v>
      </c>
      <c r="R239" s="137" t="s">
        <v>473</v>
      </c>
    </row>
    <row r="240" spans="1:18" ht="43.2" x14ac:dyDescent="0.3">
      <c r="A240" s="132" t="s">
        <v>959</v>
      </c>
      <c r="B240" s="132" t="s">
        <v>368</v>
      </c>
      <c r="C240" s="132" t="s">
        <v>959</v>
      </c>
      <c r="D240" s="132"/>
      <c r="E240" s="132" t="s">
        <v>1854</v>
      </c>
      <c r="F240" s="132"/>
      <c r="G240" s="132" t="s">
        <v>1115</v>
      </c>
      <c r="H240" s="132" t="s">
        <v>1726</v>
      </c>
      <c r="I240" s="132" t="s">
        <v>883</v>
      </c>
      <c r="J240" s="132" t="s">
        <v>498</v>
      </c>
      <c r="K240" s="133">
        <v>6706.1885779566774</v>
      </c>
      <c r="L240" s="133">
        <v>1475.361487150469</v>
      </c>
      <c r="M240" s="133">
        <v>8</v>
      </c>
      <c r="N240" s="134">
        <f>+PARAMETROS!$B$25/(1-((1+PARAMETROS!$B$25)^-M240))</f>
        <v>0.18472312646777023</v>
      </c>
      <c r="O240" s="135">
        <f t="shared" si="10"/>
        <v>1238.7881208026074</v>
      </c>
      <c r="P240" s="136" t="s">
        <v>1100</v>
      </c>
      <c r="Q240" s="132" t="s">
        <v>1699</v>
      </c>
      <c r="R240" s="137" t="s">
        <v>473</v>
      </c>
    </row>
    <row r="241" spans="1:18" ht="43.2" x14ac:dyDescent="0.3">
      <c r="A241" s="132" t="s">
        <v>960</v>
      </c>
      <c r="B241" s="132" t="s">
        <v>368</v>
      </c>
      <c r="C241" s="132" t="s">
        <v>960</v>
      </c>
      <c r="D241" s="132"/>
      <c r="E241" s="132" t="s">
        <v>1854</v>
      </c>
      <c r="F241" s="132"/>
      <c r="G241" s="132" t="s">
        <v>1115</v>
      </c>
      <c r="H241" s="132" t="s">
        <v>1729</v>
      </c>
      <c r="I241" s="132" t="s">
        <v>883</v>
      </c>
      <c r="J241" s="132" t="s">
        <v>498</v>
      </c>
      <c r="K241" s="133">
        <v>8047.4262935480128</v>
      </c>
      <c r="L241" s="133">
        <v>1770.4337845805628</v>
      </c>
      <c r="M241" s="133">
        <v>8</v>
      </c>
      <c r="N241" s="134">
        <f>+PARAMETROS!$B$25/(1-((1+PARAMETROS!$B$25)^-M241))</f>
        <v>0.18472312646777023</v>
      </c>
      <c r="O241" s="135">
        <f t="shared" si="10"/>
        <v>1486.545744963129</v>
      </c>
      <c r="P241" s="136" t="s">
        <v>1100</v>
      </c>
      <c r="Q241" s="132" t="s">
        <v>1699</v>
      </c>
      <c r="R241" s="137" t="s">
        <v>473</v>
      </c>
    </row>
    <row r="242" spans="1:18" ht="43.2" x14ac:dyDescent="0.3">
      <c r="A242" s="132" t="s">
        <v>961</v>
      </c>
      <c r="B242" s="132" t="s">
        <v>368</v>
      </c>
      <c r="C242" s="132" t="s">
        <v>961</v>
      </c>
      <c r="D242" s="132"/>
      <c r="E242" s="132" t="s">
        <v>1854</v>
      </c>
      <c r="F242" s="132"/>
      <c r="G242" s="132" t="s">
        <v>1115</v>
      </c>
      <c r="H242" s="132" t="s">
        <v>1731</v>
      </c>
      <c r="I242" s="132" t="s">
        <v>883</v>
      </c>
      <c r="J242" s="132" t="s">
        <v>498</v>
      </c>
      <c r="K242" s="133">
        <v>12056.514735582537</v>
      </c>
      <c r="L242" s="133">
        <v>2652.4332418281583</v>
      </c>
      <c r="M242" s="133">
        <v>8</v>
      </c>
      <c r="N242" s="134">
        <f>+PARAMETROS!$B$25/(1-((1+PARAMETROS!$B$25)^-M242))</f>
        <v>0.18472312646777023</v>
      </c>
      <c r="O242" s="135">
        <f t="shared" si="10"/>
        <v>2227.1170962615483</v>
      </c>
      <c r="P242" s="136" t="s">
        <v>1100</v>
      </c>
      <c r="Q242" s="132" t="s">
        <v>1699</v>
      </c>
      <c r="R242" s="137" t="s">
        <v>473</v>
      </c>
    </row>
    <row r="243" spans="1:18" ht="43.2" x14ac:dyDescent="0.3">
      <c r="A243" s="132" t="s">
        <v>962</v>
      </c>
      <c r="B243" s="132" t="s">
        <v>368</v>
      </c>
      <c r="C243" s="132" t="s">
        <v>962</v>
      </c>
      <c r="D243" s="132"/>
      <c r="E243" s="132" t="s">
        <v>1854</v>
      </c>
      <c r="F243" s="132"/>
      <c r="G243" s="132" t="s">
        <v>1116</v>
      </c>
      <c r="H243" s="132" t="s">
        <v>1722</v>
      </c>
      <c r="I243" s="132" t="s">
        <v>883</v>
      </c>
      <c r="J243" s="132" t="s">
        <v>498</v>
      </c>
      <c r="K243" s="133">
        <v>3800.173527508784</v>
      </c>
      <c r="L243" s="133">
        <v>836.03817605193251</v>
      </c>
      <c r="M243" s="133">
        <v>8</v>
      </c>
      <c r="N243" s="134">
        <f>+PARAMETROS!$B$25/(1-((1+PARAMETROS!$B$25)^-M243))</f>
        <v>0.18472312646777023</v>
      </c>
      <c r="O243" s="135">
        <f t="shared" si="10"/>
        <v>701.97993512147764</v>
      </c>
      <c r="P243" s="136" t="s">
        <v>1100</v>
      </c>
      <c r="Q243" s="132" t="s">
        <v>1699</v>
      </c>
      <c r="R243" s="137" t="s">
        <v>473</v>
      </c>
    </row>
    <row r="244" spans="1:18" ht="43.2" x14ac:dyDescent="0.3">
      <c r="A244" s="132" t="s">
        <v>963</v>
      </c>
      <c r="B244" s="132" t="s">
        <v>368</v>
      </c>
      <c r="C244" s="132" t="s">
        <v>963</v>
      </c>
      <c r="D244" s="132"/>
      <c r="E244" s="132" t="s">
        <v>1854</v>
      </c>
      <c r="F244" s="132"/>
      <c r="G244" s="132" t="s">
        <v>1116</v>
      </c>
      <c r="H244" s="132" t="s">
        <v>1723</v>
      </c>
      <c r="I244" s="132" t="s">
        <v>883</v>
      </c>
      <c r="J244" s="132" t="s">
        <v>498</v>
      </c>
      <c r="K244" s="133">
        <v>7600.347055017568</v>
      </c>
      <c r="L244" s="133">
        <v>1672.076352103865</v>
      </c>
      <c r="M244" s="133">
        <v>8</v>
      </c>
      <c r="N244" s="134">
        <f>+PARAMETROS!$B$25/(1-((1+PARAMETROS!$B$25)^-M244))</f>
        <v>0.18472312646777023</v>
      </c>
      <c r="O244" s="135">
        <f t="shared" si="10"/>
        <v>1403.9598702429553</v>
      </c>
      <c r="P244" s="136" t="s">
        <v>1100</v>
      </c>
      <c r="Q244" s="132" t="s">
        <v>1699</v>
      </c>
      <c r="R244" s="137" t="s">
        <v>473</v>
      </c>
    </row>
    <row r="245" spans="1:18" ht="43.2" x14ac:dyDescent="0.3">
      <c r="A245" s="132" t="s">
        <v>964</v>
      </c>
      <c r="B245" s="132" t="s">
        <v>368</v>
      </c>
      <c r="C245" s="132" t="s">
        <v>964</v>
      </c>
      <c r="D245" s="132"/>
      <c r="E245" s="132" t="s">
        <v>1854</v>
      </c>
      <c r="F245" s="132"/>
      <c r="G245" s="132" t="s">
        <v>1116</v>
      </c>
      <c r="H245" s="132" t="s">
        <v>1728</v>
      </c>
      <c r="I245" s="132" t="s">
        <v>883</v>
      </c>
      <c r="J245" s="132" t="s">
        <v>498</v>
      </c>
      <c r="K245" s="133">
        <v>9120.4164660210809</v>
      </c>
      <c r="L245" s="133">
        <v>2006.4916225246377</v>
      </c>
      <c r="M245" s="133">
        <v>8</v>
      </c>
      <c r="N245" s="134">
        <f>+PARAMETROS!$B$25/(1-((1+PARAMETROS!$B$25)^-M245))</f>
        <v>0.18472312646777023</v>
      </c>
      <c r="O245" s="135">
        <f t="shared" si="10"/>
        <v>1684.7518442915461</v>
      </c>
      <c r="P245" s="136" t="s">
        <v>1100</v>
      </c>
      <c r="Q245" s="132" t="s">
        <v>1699</v>
      </c>
      <c r="R245" s="137" t="s">
        <v>473</v>
      </c>
    </row>
    <row r="246" spans="1:18" ht="43.2" x14ac:dyDescent="0.3">
      <c r="A246" s="132" t="s">
        <v>965</v>
      </c>
      <c r="B246" s="132" t="s">
        <v>368</v>
      </c>
      <c r="C246" s="132" t="s">
        <v>965</v>
      </c>
      <c r="D246" s="132"/>
      <c r="E246" s="132" t="s">
        <v>1854</v>
      </c>
      <c r="F246" s="132"/>
      <c r="G246" s="132" t="s">
        <v>1116</v>
      </c>
      <c r="H246" s="132" t="s">
        <v>1725</v>
      </c>
      <c r="I246" s="132" t="s">
        <v>883</v>
      </c>
      <c r="J246" s="132" t="s">
        <v>498</v>
      </c>
      <c r="K246" s="133">
        <v>4470.7923853044522</v>
      </c>
      <c r="L246" s="133">
        <v>983.57432476697943</v>
      </c>
      <c r="M246" s="133">
        <v>8</v>
      </c>
      <c r="N246" s="134">
        <f>+PARAMETROS!$B$25/(1-((1+PARAMETROS!$B$25)^-M246))</f>
        <v>0.18472312646777023</v>
      </c>
      <c r="O246" s="135">
        <f t="shared" si="10"/>
        <v>825.85874720173842</v>
      </c>
      <c r="P246" s="136" t="s">
        <v>1100</v>
      </c>
      <c r="Q246" s="132" t="s">
        <v>1699</v>
      </c>
      <c r="R246" s="137" t="s">
        <v>473</v>
      </c>
    </row>
    <row r="247" spans="1:18" ht="43.2" x14ac:dyDescent="0.3">
      <c r="A247" s="132" t="s">
        <v>966</v>
      </c>
      <c r="B247" s="132" t="s">
        <v>368</v>
      </c>
      <c r="C247" s="132" t="s">
        <v>966</v>
      </c>
      <c r="D247" s="132"/>
      <c r="E247" s="132" t="s">
        <v>1854</v>
      </c>
      <c r="F247" s="132"/>
      <c r="G247" s="132" t="s">
        <v>1116</v>
      </c>
      <c r="H247" s="132" t="s">
        <v>1726</v>
      </c>
      <c r="I247" s="132" t="s">
        <v>883</v>
      </c>
      <c r="J247" s="132" t="s">
        <v>498</v>
      </c>
      <c r="K247" s="133">
        <v>6706.1885779566774</v>
      </c>
      <c r="L247" s="133">
        <v>1475.361487150469</v>
      </c>
      <c r="M247" s="133">
        <v>8</v>
      </c>
      <c r="N247" s="134">
        <f>+PARAMETROS!$B$25/(1-((1+PARAMETROS!$B$25)^-M247))</f>
        <v>0.18472312646777023</v>
      </c>
      <c r="O247" s="135">
        <f t="shared" si="10"/>
        <v>1238.7881208026074</v>
      </c>
      <c r="P247" s="136" t="s">
        <v>1100</v>
      </c>
      <c r="Q247" s="132" t="s">
        <v>1699</v>
      </c>
      <c r="R247" s="137" t="s">
        <v>473</v>
      </c>
    </row>
    <row r="248" spans="1:18" ht="43.2" x14ac:dyDescent="0.3">
      <c r="A248" s="132" t="s">
        <v>967</v>
      </c>
      <c r="B248" s="132" t="s">
        <v>368</v>
      </c>
      <c r="C248" s="132" t="s">
        <v>967</v>
      </c>
      <c r="D248" s="132"/>
      <c r="E248" s="132" t="s">
        <v>1854</v>
      </c>
      <c r="F248" s="132"/>
      <c r="G248" s="132" t="s">
        <v>1116</v>
      </c>
      <c r="H248" s="132" t="s">
        <v>1729</v>
      </c>
      <c r="I248" s="132" t="s">
        <v>883</v>
      </c>
      <c r="J248" s="132" t="s">
        <v>498</v>
      </c>
      <c r="K248" s="133">
        <v>8047.4262935480128</v>
      </c>
      <c r="L248" s="133">
        <v>1770.4337845805628</v>
      </c>
      <c r="M248" s="133">
        <v>8</v>
      </c>
      <c r="N248" s="134">
        <f>+PARAMETROS!$B$25/(1-((1+PARAMETROS!$B$25)^-M248))</f>
        <v>0.18472312646777023</v>
      </c>
      <c r="O248" s="135">
        <f t="shared" si="10"/>
        <v>1486.545744963129</v>
      </c>
      <c r="P248" s="136" t="s">
        <v>1100</v>
      </c>
      <c r="Q248" s="132" t="s">
        <v>1699</v>
      </c>
      <c r="R248" s="137" t="s">
        <v>473</v>
      </c>
    </row>
    <row r="249" spans="1:18" ht="43.2" x14ac:dyDescent="0.3">
      <c r="A249" s="132" t="s">
        <v>968</v>
      </c>
      <c r="B249" s="132" t="s">
        <v>368</v>
      </c>
      <c r="C249" s="132" t="s">
        <v>968</v>
      </c>
      <c r="D249" s="132"/>
      <c r="E249" s="132" t="s">
        <v>1854</v>
      </c>
      <c r="F249" s="132"/>
      <c r="G249" s="132" t="s">
        <v>1116</v>
      </c>
      <c r="H249" s="132" t="s">
        <v>1731</v>
      </c>
      <c r="I249" s="132" t="s">
        <v>883</v>
      </c>
      <c r="J249" s="132" t="s">
        <v>498</v>
      </c>
      <c r="K249" s="133">
        <v>12056.514735582537</v>
      </c>
      <c r="L249" s="133">
        <v>2652.4332418281583</v>
      </c>
      <c r="M249" s="133">
        <v>8</v>
      </c>
      <c r="N249" s="134">
        <f>+PARAMETROS!$B$25/(1-((1+PARAMETROS!$B$25)^-M249))</f>
        <v>0.18472312646777023</v>
      </c>
      <c r="O249" s="135">
        <f t="shared" si="10"/>
        <v>2227.1170962615483</v>
      </c>
      <c r="P249" s="136" t="s">
        <v>1100</v>
      </c>
      <c r="Q249" s="132" t="s">
        <v>1699</v>
      </c>
      <c r="R249" s="137" t="s">
        <v>473</v>
      </c>
    </row>
    <row r="250" spans="1:18" ht="43.2" x14ac:dyDescent="0.3">
      <c r="A250" s="132" t="s">
        <v>969</v>
      </c>
      <c r="B250" s="132" t="s">
        <v>368</v>
      </c>
      <c r="C250" s="132" t="s">
        <v>969</v>
      </c>
      <c r="D250" s="132"/>
      <c r="E250" s="132" t="s">
        <v>1855</v>
      </c>
      <c r="F250" s="132"/>
      <c r="G250" s="132" t="s">
        <v>1117</v>
      </c>
      <c r="H250" s="132" t="s">
        <v>1723</v>
      </c>
      <c r="I250" s="132" t="s">
        <v>883</v>
      </c>
      <c r="J250" s="132" t="s">
        <v>498</v>
      </c>
      <c r="K250" s="133">
        <v>7600.347055017568</v>
      </c>
      <c r="L250" s="133">
        <v>1672.076352103865</v>
      </c>
      <c r="M250" s="133">
        <v>8</v>
      </c>
      <c r="N250" s="134">
        <f>+PARAMETROS!$B$25/(1-((1+PARAMETROS!$B$25)^-M250))</f>
        <v>0.18472312646777023</v>
      </c>
      <c r="O250" s="135">
        <f t="shared" si="10"/>
        <v>1403.9598702429553</v>
      </c>
      <c r="P250" s="136" t="s">
        <v>1100</v>
      </c>
      <c r="Q250" s="132" t="s">
        <v>1699</v>
      </c>
      <c r="R250" s="137" t="s">
        <v>473</v>
      </c>
    </row>
    <row r="251" spans="1:18" ht="43.2" x14ac:dyDescent="0.3">
      <c r="A251" s="132" t="s">
        <v>970</v>
      </c>
      <c r="B251" s="132" t="s">
        <v>368</v>
      </c>
      <c r="C251" s="132" t="s">
        <v>970</v>
      </c>
      <c r="D251" s="132"/>
      <c r="E251" s="132" t="s">
        <v>1855</v>
      </c>
      <c r="F251" s="132"/>
      <c r="G251" s="132" t="s">
        <v>1117</v>
      </c>
      <c r="H251" s="132" t="s">
        <v>1728</v>
      </c>
      <c r="I251" s="132" t="s">
        <v>883</v>
      </c>
      <c r="J251" s="132" t="s">
        <v>498</v>
      </c>
      <c r="K251" s="133">
        <v>9120.4164660210809</v>
      </c>
      <c r="L251" s="133">
        <v>2006.4916225246377</v>
      </c>
      <c r="M251" s="133">
        <v>8</v>
      </c>
      <c r="N251" s="134">
        <f>+PARAMETROS!$B$25/(1-((1+PARAMETROS!$B$25)^-M251))</f>
        <v>0.18472312646777023</v>
      </c>
      <c r="O251" s="135">
        <f t="shared" si="10"/>
        <v>1684.7518442915461</v>
      </c>
      <c r="P251" s="136" t="s">
        <v>1100</v>
      </c>
      <c r="Q251" s="132" t="s">
        <v>1699</v>
      </c>
      <c r="R251" s="137" t="s">
        <v>473</v>
      </c>
    </row>
    <row r="252" spans="1:18" ht="43.2" x14ac:dyDescent="0.3">
      <c r="A252" s="132" t="s">
        <v>971</v>
      </c>
      <c r="B252" s="132" t="s">
        <v>368</v>
      </c>
      <c r="C252" s="132" t="s">
        <v>971</v>
      </c>
      <c r="D252" s="132"/>
      <c r="E252" s="132" t="s">
        <v>1855</v>
      </c>
      <c r="F252" s="132"/>
      <c r="G252" s="132" t="s">
        <v>1117</v>
      </c>
      <c r="H252" s="132" t="s">
        <v>1732</v>
      </c>
      <c r="I252" s="132" t="s">
        <v>883</v>
      </c>
      <c r="J252" s="132" t="s">
        <v>498</v>
      </c>
      <c r="K252" s="133">
        <v>10103.990790788061</v>
      </c>
      <c r="L252" s="133">
        <v>2222.8779739733732</v>
      </c>
      <c r="M252" s="133">
        <v>8</v>
      </c>
      <c r="N252" s="134">
        <f>+PARAMETROS!$B$25/(1-((1+PARAMETROS!$B$25)^-M252))</f>
        <v>0.18472312646777023</v>
      </c>
      <c r="O252" s="135">
        <f t="shared" si="10"/>
        <v>1866.4407686759287</v>
      </c>
      <c r="P252" s="136" t="s">
        <v>1100</v>
      </c>
      <c r="Q252" s="132" t="s">
        <v>1699</v>
      </c>
      <c r="R252" s="137" t="s">
        <v>473</v>
      </c>
    </row>
    <row r="253" spans="1:18" ht="43.2" x14ac:dyDescent="0.3">
      <c r="A253" s="132" t="s">
        <v>972</v>
      </c>
      <c r="B253" s="132" t="s">
        <v>368</v>
      </c>
      <c r="C253" s="132" t="s">
        <v>972</v>
      </c>
      <c r="D253" s="132"/>
      <c r="E253" s="132" t="s">
        <v>1855</v>
      </c>
      <c r="F253" s="132"/>
      <c r="G253" s="132" t="s">
        <v>1117</v>
      </c>
      <c r="H253" s="132" t="s">
        <v>1726</v>
      </c>
      <c r="I253" s="132" t="s">
        <v>883</v>
      </c>
      <c r="J253" s="132" t="s">
        <v>498</v>
      </c>
      <c r="K253" s="133">
        <v>7600.347055017568</v>
      </c>
      <c r="L253" s="133">
        <v>1672.076352103865</v>
      </c>
      <c r="M253" s="133">
        <v>8</v>
      </c>
      <c r="N253" s="134">
        <f>+PARAMETROS!$B$25/(1-((1+PARAMETROS!$B$25)^-M253))</f>
        <v>0.18472312646777023</v>
      </c>
      <c r="O253" s="135">
        <f t="shared" si="10"/>
        <v>1403.9598702429553</v>
      </c>
      <c r="P253" s="136" t="s">
        <v>1100</v>
      </c>
      <c r="Q253" s="132" t="s">
        <v>1699</v>
      </c>
      <c r="R253" s="137" t="s">
        <v>473</v>
      </c>
    </row>
    <row r="254" spans="1:18" ht="43.2" x14ac:dyDescent="0.3">
      <c r="A254" s="132" t="s">
        <v>973</v>
      </c>
      <c r="B254" s="132" t="s">
        <v>368</v>
      </c>
      <c r="C254" s="132" t="s">
        <v>973</v>
      </c>
      <c r="D254" s="132"/>
      <c r="E254" s="132" t="s">
        <v>1855</v>
      </c>
      <c r="F254" s="132"/>
      <c r="G254" s="132" t="s">
        <v>1117</v>
      </c>
      <c r="H254" s="132" t="s">
        <v>1729</v>
      </c>
      <c r="I254" s="132" t="s">
        <v>883</v>
      </c>
      <c r="J254" s="132" t="s">
        <v>498</v>
      </c>
      <c r="K254" s="133">
        <v>9612.2036284045716</v>
      </c>
      <c r="L254" s="133">
        <v>2114.6847982490058</v>
      </c>
      <c r="M254" s="133">
        <v>8</v>
      </c>
      <c r="N254" s="134">
        <f>+PARAMETROS!$B$25/(1-((1+PARAMETROS!$B$25)^-M254))</f>
        <v>0.18472312646777023</v>
      </c>
      <c r="O254" s="135">
        <f t="shared" si="10"/>
        <v>1775.5963064837376</v>
      </c>
      <c r="P254" s="136" t="s">
        <v>1100</v>
      </c>
      <c r="Q254" s="132" t="s">
        <v>1699</v>
      </c>
      <c r="R254" s="137" t="s">
        <v>473</v>
      </c>
    </row>
    <row r="255" spans="1:18" ht="43.2" x14ac:dyDescent="0.3">
      <c r="A255" s="132" t="s">
        <v>974</v>
      </c>
      <c r="B255" s="132" t="s">
        <v>368</v>
      </c>
      <c r="C255" s="132" t="s">
        <v>974</v>
      </c>
      <c r="D255" s="132"/>
      <c r="E255" s="132" t="s">
        <v>1855</v>
      </c>
      <c r="F255" s="132"/>
      <c r="G255" s="132" t="s">
        <v>1117</v>
      </c>
      <c r="H255" s="132" t="s">
        <v>1733</v>
      </c>
      <c r="I255" s="132" t="s">
        <v>883</v>
      </c>
      <c r="J255" s="132" t="s">
        <v>498</v>
      </c>
      <c r="K255" s="133">
        <v>10103.990790788061</v>
      </c>
      <c r="L255" s="133">
        <v>2222.8779739733732</v>
      </c>
      <c r="M255" s="133">
        <v>8</v>
      </c>
      <c r="N255" s="134">
        <f>+PARAMETROS!$B$25/(1-((1+PARAMETROS!$B$25)^-M255))</f>
        <v>0.18472312646777023</v>
      </c>
      <c r="O255" s="135">
        <f t="shared" si="10"/>
        <v>1866.4407686759287</v>
      </c>
      <c r="P255" s="136" t="s">
        <v>1100</v>
      </c>
      <c r="Q255" s="132" t="s">
        <v>1699</v>
      </c>
      <c r="R255" s="137" t="s">
        <v>473</v>
      </c>
    </row>
    <row r="256" spans="1:18" ht="43.2" x14ac:dyDescent="0.3">
      <c r="A256" s="132" t="s">
        <v>975</v>
      </c>
      <c r="B256" s="132" t="s">
        <v>368</v>
      </c>
      <c r="C256" s="132" t="s">
        <v>975</v>
      </c>
      <c r="D256" s="132"/>
      <c r="E256" s="132" t="s">
        <v>1855</v>
      </c>
      <c r="F256" s="132"/>
      <c r="G256" s="132" t="s">
        <v>1117</v>
      </c>
      <c r="H256" s="132" t="s">
        <v>1731</v>
      </c>
      <c r="I256" s="132" t="s">
        <v>883</v>
      </c>
      <c r="J256" s="132" t="s">
        <v>498</v>
      </c>
      <c r="K256" s="133">
        <v>11627.777605760446</v>
      </c>
      <c r="L256" s="133">
        <v>2558.1110732672983</v>
      </c>
      <c r="M256" s="133">
        <v>8</v>
      </c>
      <c r="N256" s="134">
        <f>+PARAMETROS!$B$25/(1-((1+PARAMETROS!$B$25)^-M256))</f>
        <v>0.18472312646777023</v>
      </c>
      <c r="O256" s="135">
        <f t="shared" si="10"/>
        <v>2147.9194332079933</v>
      </c>
      <c r="P256" s="136" t="s">
        <v>1100</v>
      </c>
      <c r="Q256" s="132" t="s">
        <v>1699</v>
      </c>
      <c r="R256" s="137" t="s">
        <v>473</v>
      </c>
    </row>
    <row r="257" spans="1:18" ht="43.2" x14ac:dyDescent="0.3">
      <c r="A257" s="132" t="s">
        <v>976</v>
      </c>
      <c r="B257" s="132" t="s">
        <v>368</v>
      </c>
      <c r="C257" s="132" t="s">
        <v>976</v>
      </c>
      <c r="D257" s="132"/>
      <c r="E257" s="132" t="s">
        <v>1855</v>
      </c>
      <c r="F257" s="132"/>
      <c r="G257" s="132" t="s">
        <v>1118</v>
      </c>
      <c r="H257" s="132" t="s">
        <v>1723</v>
      </c>
      <c r="I257" s="132" t="s">
        <v>883</v>
      </c>
      <c r="J257" s="132" t="s">
        <v>498</v>
      </c>
      <c r="K257" s="133">
        <v>7600.347055017568</v>
      </c>
      <c r="L257" s="133">
        <v>1672.076352103865</v>
      </c>
      <c r="M257" s="133">
        <v>8</v>
      </c>
      <c r="N257" s="134">
        <f>+PARAMETROS!$B$25/(1-((1+PARAMETROS!$B$25)^-M257))</f>
        <v>0.18472312646777023</v>
      </c>
      <c r="O257" s="135">
        <f t="shared" si="10"/>
        <v>1403.9598702429553</v>
      </c>
      <c r="P257" s="136" t="s">
        <v>1100</v>
      </c>
      <c r="Q257" s="132" t="s">
        <v>1699</v>
      </c>
      <c r="R257" s="137" t="s">
        <v>473</v>
      </c>
    </row>
    <row r="258" spans="1:18" ht="43.2" x14ac:dyDescent="0.3">
      <c r="A258" s="132" t="s">
        <v>977</v>
      </c>
      <c r="B258" s="132" t="s">
        <v>368</v>
      </c>
      <c r="C258" s="132" t="s">
        <v>977</v>
      </c>
      <c r="D258" s="132"/>
      <c r="E258" s="132" t="s">
        <v>1855</v>
      </c>
      <c r="F258" s="132"/>
      <c r="G258" s="132" t="s">
        <v>1118</v>
      </c>
      <c r="H258" s="132" t="s">
        <v>1728</v>
      </c>
      <c r="I258" s="132" t="s">
        <v>883</v>
      </c>
      <c r="J258" s="132" t="s">
        <v>498</v>
      </c>
      <c r="K258" s="133">
        <v>9120.4164660210809</v>
      </c>
      <c r="L258" s="133">
        <v>2006.4916225246377</v>
      </c>
      <c r="M258" s="133">
        <v>8</v>
      </c>
      <c r="N258" s="134">
        <f>+PARAMETROS!$B$25/(1-((1+PARAMETROS!$B$25)^-M258))</f>
        <v>0.18472312646777023</v>
      </c>
      <c r="O258" s="135">
        <f t="shared" si="10"/>
        <v>1684.7518442915461</v>
      </c>
      <c r="P258" s="136" t="s">
        <v>1100</v>
      </c>
      <c r="Q258" s="132" t="s">
        <v>1699</v>
      </c>
      <c r="R258" s="137" t="s">
        <v>473</v>
      </c>
    </row>
    <row r="259" spans="1:18" ht="43.2" x14ac:dyDescent="0.3">
      <c r="A259" s="132" t="s">
        <v>978</v>
      </c>
      <c r="B259" s="132" t="s">
        <v>368</v>
      </c>
      <c r="C259" s="132" t="s">
        <v>978</v>
      </c>
      <c r="D259" s="132"/>
      <c r="E259" s="132" t="s">
        <v>1855</v>
      </c>
      <c r="F259" s="132"/>
      <c r="G259" s="132" t="s">
        <v>1118</v>
      </c>
      <c r="H259" s="132" t="s">
        <v>1732</v>
      </c>
      <c r="I259" s="132" t="s">
        <v>883</v>
      </c>
      <c r="J259" s="132" t="s">
        <v>498</v>
      </c>
      <c r="K259" s="133">
        <v>10103.990790788061</v>
      </c>
      <c r="L259" s="133">
        <v>2222.8779739733732</v>
      </c>
      <c r="M259" s="133">
        <v>8</v>
      </c>
      <c r="N259" s="134">
        <f>+PARAMETROS!$B$25/(1-((1+PARAMETROS!$B$25)^-M259))</f>
        <v>0.18472312646777023</v>
      </c>
      <c r="O259" s="135">
        <f t="shared" si="10"/>
        <v>1866.4407686759287</v>
      </c>
      <c r="P259" s="136" t="s">
        <v>1100</v>
      </c>
      <c r="Q259" s="132" t="s">
        <v>1699</v>
      </c>
      <c r="R259" s="137" t="s">
        <v>473</v>
      </c>
    </row>
    <row r="260" spans="1:18" ht="43.2" x14ac:dyDescent="0.3">
      <c r="A260" s="132" t="s">
        <v>979</v>
      </c>
      <c r="B260" s="132" t="s">
        <v>368</v>
      </c>
      <c r="C260" s="132" t="s">
        <v>979</v>
      </c>
      <c r="D260" s="132"/>
      <c r="E260" s="132" t="s">
        <v>1855</v>
      </c>
      <c r="F260" s="132"/>
      <c r="G260" s="132" t="s">
        <v>1118</v>
      </c>
      <c r="H260" s="132" t="s">
        <v>1726</v>
      </c>
      <c r="I260" s="132" t="s">
        <v>883</v>
      </c>
      <c r="J260" s="132" t="s">
        <v>498</v>
      </c>
      <c r="K260" s="133">
        <v>7600.347055017568</v>
      </c>
      <c r="L260" s="133">
        <v>1672.076352103865</v>
      </c>
      <c r="M260" s="133">
        <v>8</v>
      </c>
      <c r="N260" s="134">
        <f>+PARAMETROS!$B$25/(1-((1+PARAMETROS!$B$25)^-M260))</f>
        <v>0.18472312646777023</v>
      </c>
      <c r="O260" s="135">
        <f t="shared" si="10"/>
        <v>1403.9598702429553</v>
      </c>
      <c r="P260" s="136" t="s">
        <v>1100</v>
      </c>
      <c r="Q260" s="132" t="s">
        <v>1699</v>
      </c>
      <c r="R260" s="137" t="s">
        <v>473</v>
      </c>
    </row>
    <row r="261" spans="1:18" ht="43.2" x14ac:dyDescent="0.3">
      <c r="A261" s="132" t="s">
        <v>980</v>
      </c>
      <c r="B261" s="132" t="s">
        <v>368</v>
      </c>
      <c r="C261" s="132" t="s">
        <v>980</v>
      </c>
      <c r="D261" s="132"/>
      <c r="E261" s="132" t="s">
        <v>1855</v>
      </c>
      <c r="F261" s="132"/>
      <c r="G261" s="132" t="s">
        <v>1118</v>
      </c>
      <c r="H261" s="132" t="s">
        <v>1729</v>
      </c>
      <c r="I261" s="132" t="s">
        <v>883</v>
      </c>
      <c r="J261" s="132" t="s">
        <v>498</v>
      </c>
      <c r="K261" s="133">
        <v>9612.2036284045716</v>
      </c>
      <c r="L261" s="133">
        <v>2114.6847982490058</v>
      </c>
      <c r="M261" s="133">
        <v>8</v>
      </c>
      <c r="N261" s="134">
        <f>+PARAMETROS!$B$25/(1-((1+PARAMETROS!$B$25)^-M261))</f>
        <v>0.18472312646777023</v>
      </c>
      <c r="O261" s="135">
        <f t="shared" si="10"/>
        <v>1775.5963064837376</v>
      </c>
      <c r="P261" s="136" t="s">
        <v>1100</v>
      </c>
      <c r="Q261" s="132" t="s">
        <v>1699</v>
      </c>
      <c r="R261" s="137" t="s">
        <v>473</v>
      </c>
    </row>
    <row r="262" spans="1:18" ht="43.2" x14ac:dyDescent="0.3">
      <c r="A262" s="132" t="s">
        <v>981</v>
      </c>
      <c r="B262" s="132" t="s">
        <v>368</v>
      </c>
      <c r="C262" s="132" t="s">
        <v>981</v>
      </c>
      <c r="D262" s="132"/>
      <c r="E262" s="132" t="s">
        <v>1855</v>
      </c>
      <c r="F262" s="132"/>
      <c r="G262" s="132" t="s">
        <v>1118</v>
      </c>
      <c r="H262" s="132" t="s">
        <v>1733</v>
      </c>
      <c r="I262" s="132" t="s">
        <v>883</v>
      </c>
      <c r="J262" s="132" t="s">
        <v>498</v>
      </c>
      <c r="K262" s="133">
        <v>10103.990790788061</v>
      </c>
      <c r="L262" s="133">
        <v>2222.8779739733732</v>
      </c>
      <c r="M262" s="133">
        <v>8</v>
      </c>
      <c r="N262" s="134">
        <f>+PARAMETROS!$B$25/(1-((1+PARAMETROS!$B$25)^-M262))</f>
        <v>0.18472312646777023</v>
      </c>
      <c r="O262" s="135">
        <f t="shared" si="10"/>
        <v>1866.4407686759287</v>
      </c>
      <c r="P262" s="136" t="s">
        <v>1100</v>
      </c>
      <c r="Q262" s="132" t="s">
        <v>1699</v>
      </c>
      <c r="R262" s="137" t="s">
        <v>473</v>
      </c>
    </row>
    <row r="263" spans="1:18" ht="43.2" x14ac:dyDescent="0.3">
      <c r="A263" s="132" t="s">
        <v>982</v>
      </c>
      <c r="B263" s="132" t="s">
        <v>368</v>
      </c>
      <c r="C263" s="132" t="s">
        <v>982</v>
      </c>
      <c r="D263" s="132"/>
      <c r="E263" s="132" t="s">
        <v>1855</v>
      </c>
      <c r="F263" s="132"/>
      <c r="G263" s="132" t="s">
        <v>1118</v>
      </c>
      <c r="H263" s="132" t="s">
        <v>1731</v>
      </c>
      <c r="I263" s="132" t="s">
        <v>883</v>
      </c>
      <c r="J263" s="132" t="s">
        <v>498</v>
      </c>
      <c r="K263" s="133">
        <v>11631.035927608129</v>
      </c>
      <c r="L263" s="133">
        <v>2558.8279040737884</v>
      </c>
      <c r="M263" s="133">
        <v>8</v>
      </c>
      <c r="N263" s="134">
        <f>+PARAMETROS!$B$25/(1-((1+PARAMETROS!$B$25)^-M263))</f>
        <v>0.18472312646777023</v>
      </c>
      <c r="O263" s="135">
        <f t="shared" si="10"/>
        <v>2148.5213206067356</v>
      </c>
      <c r="P263" s="136" t="s">
        <v>1100</v>
      </c>
      <c r="Q263" s="132" t="s">
        <v>1699</v>
      </c>
      <c r="R263" s="137" t="s">
        <v>473</v>
      </c>
    </row>
    <row r="264" spans="1:18" ht="43.2" x14ac:dyDescent="0.3">
      <c r="A264" s="132" t="s">
        <v>983</v>
      </c>
      <c r="B264" s="132" t="s">
        <v>368</v>
      </c>
      <c r="C264" s="132" t="s">
        <v>983</v>
      </c>
      <c r="D264" s="132"/>
      <c r="E264" s="132" t="s">
        <v>1846</v>
      </c>
      <c r="F264" s="132" t="s">
        <v>1851</v>
      </c>
      <c r="G264" s="132" t="s">
        <v>1119</v>
      </c>
      <c r="H264" s="132" t="s">
        <v>1722</v>
      </c>
      <c r="I264" s="132" t="s">
        <v>879</v>
      </c>
      <c r="J264" s="132" t="s">
        <v>498</v>
      </c>
      <c r="K264" s="133">
        <v>810.05473854626007</v>
      </c>
      <c r="L264" s="133">
        <v>3457.2545129498058</v>
      </c>
      <c r="M264" s="133">
        <v>5</v>
      </c>
      <c r="N264" s="134">
        <f>+PARAMETROS!$B$25/(1-((1+PARAMETROS!$B$25)^-M264))</f>
        <v>0.2611072666548383</v>
      </c>
      <c r="O264" s="135">
        <f t="shared" si="10"/>
        <v>211.51117862261364</v>
      </c>
      <c r="P264" s="136" t="s">
        <v>1100</v>
      </c>
      <c r="Q264" s="132" t="s">
        <v>1714</v>
      </c>
      <c r="R264" s="137" t="s">
        <v>473</v>
      </c>
    </row>
    <row r="265" spans="1:18" ht="43.2" x14ac:dyDescent="0.3">
      <c r="A265" s="132" t="s">
        <v>984</v>
      </c>
      <c r="B265" s="132" t="s">
        <v>368</v>
      </c>
      <c r="C265" s="132" t="s">
        <v>984</v>
      </c>
      <c r="D265" s="132"/>
      <c r="E265" s="132" t="s">
        <v>1846</v>
      </c>
      <c r="F265" s="132" t="s">
        <v>1851</v>
      </c>
      <c r="G265" s="132" t="s">
        <v>1119</v>
      </c>
      <c r="H265" s="132" t="s">
        <v>1723</v>
      </c>
      <c r="I265" s="132" t="s">
        <v>879</v>
      </c>
      <c r="J265" s="132" t="s">
        <v>498</v>
      </c>
      <c r="K265" s="133">
        <v>2227.6505310022153</v>
      </c>
      <c r="L265" s="133">
        <v>9507.449910611962</v>
      </c>
      <c r="M265" s="133">
        <v>5</v>
      </c>
      <c r="N265" s="134">
        <f>+PARAMETROS!$B$25/(1-((1+PARAMETROS!$B$25)^-M265))</f>
        <v>0.2611072666548383</v>
      </c>
      <c r="O265" s="135">
        <f t="shared" si="10"/>
        <v>581.65574121218754</v>
      </c>
      <c r="P265" s="136" t="s">
        <v>1100</v>
      </c>
      <c r="Q265" s="132" t="s">
        <v>1714</v>
      </c>
      <c r="R265" s="137" t="s">
        <v>473</v>
      </c>
    </row>
    <row r="266" spans="1:18" ht="43.2" x14ac:dyDescent="0.3">
      <c r="A266" s="132" t="s">
        <v>985</v>
      </c>
      <c r="B266" s="132" t="s">
        <v>368</v>
      </c>
      <c r="C266" s="132" t="s">
        <v>985</v>
      </c>
      <c r="D266" s="132"/>
      <c r="E266" s="132" t="s">
        <v>1846</v>
      </c>
      <c r="F266" s="132" t="s">
        <v>1851</v>
      </c>
      <c r="G266" s="132" t="s">
        <v>1119</v>
      </c>
      <c r="H266" s="132" t="s">
        <v>1728</v>
      </c>
      <c r="I266" s="132" t="s">
        <v>879</v>
      </c>
      <c r="J266" s="132" t="s">
        <v>498</v>
      </c>
      <c r="K266" s="133">
        <v>7189.2358045980582</v>
      </c>
      <c r="L266" s="133">
        <v>30250.976988310795</v>
      </c>
      <c r="M266" s="133">
        <v>5</v>
      </c>
      <c r="N266" s="134">
        <f>+PARAMETROS!$B$25/(1-((1+PARAMETROS!$B$25)^-M266))</f>
        <v>0.2611072666548383</v>
      </c>
      <c r="O266" s="135">
        <f t="shared" si="10"/>
        <v>1877.1617102756961</v>
      </c>
      <c r="P266" s="136" t="s">
        <v>1100</v>
      </c>
      <c r="Q266" s="132" t="s">
        <v>1714</v>
      </c>
      <c r="R266" s="137" t="s">
        <v>473</v>
      </c>
    </row>
    <row r="267" spans="1:18" ht="43.2" x14ac:dyDescent="0.3">
      <c r="A267" s="132" t="s">
        <v>986</v>
      </c>
      <c r="B267" s="132" t="s">
        <v>368</v>
      </c>
      <c r="C267" s="132" t="s">
        <v>986</v>
      </c>
      <c r="D267" s="132"/>
      <c r="E267" s="132" t="s">
        <v>1846</v>
      </c>
      <c r="F267" s="132" t="s">
        <v>1851</v>
      </c>
      <c r="G267" s="132" t="s">
        <v>1119</v>
      </c>
      <c r="H267" s="132" t="s">
        <v>1725</v>
      </c>
      <c r="I267" s="132" t="s">
        <v>879</v>
      </c>
      <c r="J267" s="132" t="s">
        <v>498</v>
      </c>
      <c r="K267" s="133">
        <v>2025.1368463656502</v>
      </c>
      <c r="L267" s="133">
        <v>496.98033623653447</v>
      </c>
      <c r="M267" s="133">
        <v>5</v>
      </c>
      <c r="N267" s="134">
        <f>+PARAMETROS!$B$25/(1-((1+PARAMETROS!$B$25)^-M267))</f>
        <v>0.2611072666548383</v>
      </c>
      <c r="O267" s="135">
        <f t="shared" si="10"/>
        <v>528.77794655653418</v>
      </c>
      <c r="P267" s="136" t="s">
        <v>1100</v>
      </c>
      <c r="Q267" s="132" t="s">
        <v>1714</v>
      </c>
      <c r="R267" s="137" t="s">
        <v>473</v>
      </c>
    </row>
    <row r="268" spans="1:18" ht="43.2" x14ac:dyDescent="0.3">
      <c r="A268" s="132" t="s">
        <v>987</v>
      </c>
      <c r="B268" s="132" t="s">
        <v>368</v>
      </c>
      <c r="C268" s="132" t="s">
        <v>987</v>
      </c>
      <c r="D268" s="132"/>
      <c r="E268" s="132" t="s">
        <v>1846</v>
      </c>
      <c r="F268" s="132" t="s">
        <v>1851</v>
      </c>
      <c r="G268" s="132" t="s">
        <v>1119</v>
      </c>
      <c r="H268" s="132" t="s">
        <v>1726</v>
      </c>
      <c r="I268" s="132" t="s">
        <v>879</v>
      </c>
      <c r="J268" s="132" t="s">
        <v>498</v>
      </c>
      <c r="K268" s="133">
        <v>4050.2736927313003</v>
      </c>
      <c r="L268" s="133">
        <v>1739.4311768278708</v>
      </c>
      <c r="M268" s="133">
        <v>5</v>
      </c>
      <c r="N268" s="134">
        <f>+PARAMETROS!$B$25/(1-((1+PARAMETROS!$B$25)^-M268))</f>
        <v>0.2611072666548383</v>
      </c>
      <c r="O268" s="135">
        <f t="shared" si="10"/>
        <v>1057.5558931130684</v>
      </c>
      <c r="P268" s="136" t="s">
        <v>1100</v>
      </c>
      <c r="Q268" s="132" t="s">
        <v>1714</v>
      </c>
      <c r="R268" s="137" t="s">
        <v>473</v>
      </c>
    </row>
    <row r="269" spans="1:18" ht="43.2" x14ac:dyDescent="0.3">
      <c r="A269" s="132" t="s">
        <v>988</v>
      </c>
      <c r="B269" s="132" t="s">
        <v>368</v>
      </c>
      <c r="C269" s="132" t="s">
        <v>988</v>
      </c>
      <c r="D269" s="132"/>
      <c r="E269" s="132" t="s">
        <v>1846</v>
      </c>
      <c r="F269" s="132" t="s">
        <v>1851</v>
      </c>
      <c r="G269" s="132" t="s">
        <v>1119</v>
      </c>
      <c r="H269" s="132" t="s">
        <v>1729</v>
      </c>
      <c r="I269" s="132" t="s">
        <v>879</v>
      </c>
      <c r="J269" s="132" t="s">
        <v>498</v>
      </c>
      <c r="K269" s="133">
        <v>4050.2736927313003</v>
      </c>
      <c r="L269" s="133">
        <v>9363.3976392390559</v>
      </c>
      <c r="M269" s="133">
        <v>5</v>
      </c>
      <c r="N269" s="134">
        <f>+PARAMETROS!$B$25/(1-((1+PARAMETROS!$B$25)^-M269))</f>
        <v>0.2611072666548383</v>
      </c>
      <c r="O269" s="135">
        <f t="shared" si="10"/>
        <v>1057.5558931130684</v>
      </c>
      <c r="P269" s="136" t="s">
        <v>1100</v>
      </c>
      <c r="Q269" s="132" t="s">
        <v>1714</v>
      </c>
      <c r="R269" s="137" t="s">
        <v>473</v>
      </c>
    </row>
    <row r="270" spans="1:18" ht="43.2" x14ac:dyDescent="0.3">
      <c r="A270" s="132" t="s">
        <v>989</v>
      </c>
      <c r="B270" s="132" t="s">
        <v>368</v>
      </c>
      <c r="C270" s="132" t="s">
        <v>989</v>
      </c>
      <c r="D270" s="132"/>
      <c r="E270" s="132" t="s">
        <v>1846</v>
      </c>
      <c r="F270" s="132" t="s">
        <v>1851</v>
      </c>
      <c r="G270" s="132" t="s">
        <v>1119</v>
      </c>
      <c r="H270" s="132" t="s">
        <v>1731</v>
      </c>
      <c r="I270" s="132" t="s">
        <v>879</v>
      </c>
      <c r="J270" s="132" t="s">
        <v>498</v>
      </c>
      <c r="K270" s="133">
        <v>6647.2657879669059</v>
      </c>
      <c r="L270" s="133">
        <v>65803.215648469893</v>
      </c>
      <c r="M270" s="133">
        <v>5</v>
      </c>
      <c r="N270" s="134">
        <f>+PARAMETROS!$B$25/(1-((1+PARAMETROS!$B$25)^-M270))</f>
        <v>0.2611072666548383</v>
      </c>
      <c r="O270" s="135">
        <f t="shared" ref="O270:O388" si="11">+K270*N270</f>
        <v>1735.6494006242588</v>
      </c>
      <c r="P270" s="136" t="s">
        <v>1100</v>
      </c>
      <c r="Q270" s="132" t="s">
        <v>1714</v>
      </c>
      <c r="R270" s="137" t="s">
        <v>368</v>
      </c>
    </row>
    <row r="271" spans="1:18" ht="43.2" x14ac:dyDescent="0.3">
      <c r="A271" s="132" t="s">
        <v>990</v>
      </c>
      <c r="B271" s="132" t="s">
        <v>368</v>
      </c>
      <c r="C271" s="132" t="s">
        <v>990</v>
      </c>
      <c r="D271" s="132"/>
      <c r="E271" s="132" t="s">
        <v>1846</v>
      </c>
      <c r="F271" s="132" t="s">
        <v>1851</v>
      </c>
      <c r="G271" s="132" t="s">
        <v>1120</v>
      </c>
      <c r="H271" s="132" t="s">
        <v>1722</v>
      </c>
      <c r="I271" s="132" t="s">
        <v>879</v>
      </c>
      <c r="J271" s="132" t="s">
        <v>498</v>
      </c>
      <c r="K271" s="133">
        <v>810.05473854626007</v>
      </c>
      <c r="L271" s="133">
        <v>3457.2545129498058</v>
      </c>
      <c r="M271" s="133">
        <v>5</v>
      </c>
      <c r="N271" s="134">
        <f>+PARAMETROS!$B$25/(1-((1+PARAMETROS!$B$25)^-M271))</f>
        <v>0.2611072666548383</v>
      </c>
      <c r="O271" s="135">
        <f t="shared" si="11"/>
        <v>211.51117862261364</v>
      </c>
      <c r="P271" s="136" t="s">
        <v>1100</v>
      </c>
      <c r="Q271" s="132" t="s">
        <v>1714</v>
      </c>
      <c r="R271" s="137" t="s">
        <v>473</v>
      </c>
    </row>
    <row r="272" spans="1:18" ht="43.2" x14ac:dyDescent="0.3">
      <c r="A272" s="132" t="s">
        <v>991</v>
      </c>
      <c r="B272" s="132" t="s">
        <v>368</v>
      </c>
      <c r="C272" s="132" t="s">
        <v>991</v>
      </c>
      <c r="D272" s="132"/>
      <c r="E272" s="132" t="s">
        <v>1846</v>
      </c>
      <c r="F272" s="132" t="s">
        <v>1851</v>
      </c>
      <c r="G272" s="132" t="s">
        <v>1120</v>
      </c>
      <c r="H272" s="132" t="s">
        <v>1723</v>
      </c>
      <c r="I272" s="132" t="s">
        <v>879</v>
      </c>
      <c r="J272" s="132" t="s">
        <v>498</v>
      </c>
      <c r="K272" s="133">
        <v>2227.6505310022153</v>
      </c>
      <c r="L272" s="133">
        <v>9507.449910611962</v>
      </c>
      <c r="M272" s="133">
        <v>5</v>
      </c>
      <c r="N272" s="134">
        <f>+PARAMETROS!$B$25/(1-((1+PARAMETROS!$B$25)^-M272))</f>
        <v>0.2611072666548383</v>
      </c>
      <c r="O272" s="135">
        <f t="shared" si="11"/>
        <v>581.65574121218754</v>
      </c>
      <c r="P272" s="136" t="s">
        <v>1100</v>
      </c>
      <c r="Q272" s="132" t="s">
        <v>1714</v>
      </c>
      <c r="R272" s="137" t="s">
        <v>473</v>
      </c>
    </row>
    <row r="273" spans="1:18" ht="43.2" x14ac:dyDescent="0.3">
      <c r="A273" s="132" t="s">
        <v>992</v>
      </c>
      <c r="B273" s="132" t="s">
        <v>368</v>
      </c>
      <c r="C273" s="132" t="s">
        <v>992</v>
      </c>
      <c r="D273" s="132"/>
      <c r="E273" s="132" t="s">
        <v>1846</v>
      </c>
      <c r="F273" s="132" t="s">
        <v>1851</v>
      </c>
      <c r="G273" s="132" t="s">
        <v>1120</v>
      </c>
      <c r="H273" s="132" t="s">
        <v>1728</v>
      </c>
      <c r="I273" s="132" t="s">
        <v>879</v>
      </c>
      <c r="J273" s="132" t="s">
        <v>498</v>
      </c>
      <c r="K273" s="133">
        <v>7189.2358045980582</v>
      </c>
      <c r="L273" s="133">
        <v>30250.976988310795</v>
      </c>
      <c r="M273" s="133">
        <v>5</v>
      </c>
      <c r="N273" s="134">
        <f>+PARAMETROS!$B$25/(1-((1+PARAMETROS!$B$25)^-M273))</f>
        <v>0.2611072666548383</v>
      </c>
      <c r="O273" s="135">
        <f t="shared" si="11"/>
        <v>1877.1617102756961</v>
      </c>
      <c r="P273" s="136" t="s">
        <v>1100</v>
      </c>
      <c r="Q273" s="132" t="s">
        <v>1714</v>
      </c>
      <c r="R273" s="137" t="s">
        <v>473</v>
      </c>
    </row>
    <row r="274" spans="1:18" ht="43.2" x14ac:dyDescent="0.3">
      <c r="A274" s="132" t="s">
        <v>993</v>
      </c>
      <c r="B274" s="132" t="s">
        <v>368</v>
      </c>
      <c r="C274" s="132" t="s">
        <v>993</v>
      </c>
      <c r="D274" s="132"/>
      <c r="E274" s="132" t="s">
        <v>1846</v>
      </c>
      <c r="F274" s="132" t="s">
        <v>1851</v>
      </c>
      <c r="G274" s="132" t="s">
        <v>1120</v>
      </c>
      <c r="H274" s="132" t="s">
        <v>1725</v>
      </c>
      <c r="I274" s="132" t="s">
        <v>879</v>
      </c>
      <c r="J274" s="132" t="s">
        <v>498</v>
      </c>
      <c r="K274" s="133">
        <v>2025.1368463656502</v>
      </c>
      <c r="L274" s="133">
        <v>496.98033623653447</v>
      </c>
      <c r="M274" s="133">
        <v>5</v>
      </c>
      <c r="N274" s="134">
        <f>+PARAMETROS!$B$25/(1-((1+PARAMETROS!$B$25)^-M274))</f>
        <v>0.2611072666548383</v>
      </c>
      <c r="O274" s="135">
        <f t="shared" si="11"/>
        <v>528.77794655653418</v>
      </c>
      <c r="P274" s="136" t="s">
        <v>1100</v>
      </c>
      <c r="Q274" s="132" t="s">
        <v>1714</v>
      </c>
      <c r="R274" s="137" t="s">
        <v>473</v>
      </c>
    </row>
    <row r="275" spans="1:18" ht="43.2" x14ac:dyDescent="0.3">
      <c r="A275" s="132" t="s">
        <v>994</v>
      </c>
      <c r="B275" s="132" t="s">
        <v>368</v>
      </c>
      <c r="C275" s="132" t="s">
        <v>994</v>
      </c>
      <c r="D275" s="132"/>
      <c r="E275" s="132" t="s">
        <v>1846</v>
      </c>
      <c r="F275" s="132" t="s">
        <v>1851</v>
      </c>
      <c r="G275" s="132" t="s">
        <v>1120</v>
      </c>
      <c r="H275" s="132" t="s">
        <v>1726</v>
      </c>
      <c r="I275" s="132" t="s">
        <v>879</v>
      </c>
      <c r="J275" s="132" t="s">
        <v>498</v>
      </c>
      <c r="K275" s="133">
        <v>4050.2736927313003</v>
      </c>
      <c r="L275" s="133">
        <v>1739.4311768278708</v>
      </c>
      <c r="M275" s="133">
        <v>5</v>
      </c>
      <c r="N275" s="134">
        <f>+PARAMETROS!$B$25/(1-((1+PARAMETROS!$B$25)^-M275))</f>
        <v>0.2611072666548383</v>
      </c>
      <c r="O275" s="135">
        <f t="shared" si="11"/>
        <v>1057.5558931130684</v>
      </c>
      <c r="P275" s="136" t="s">
        <v>1100</v>
      </c>
      <c r="Q275" s="132" t="s">
        <v>1714</v>
      </c>
      <c r="R275" s="137" t="s">
        <v>473</v>
      </c>
    </row>
    <row r="276" spans="1:18" ht="43.2" x14ac:dyDescent="0.3">
      <c r="A276" s="132" t="s">
        <v>995</v>
      </c>
      <c r="B276" s="132" t="s">
        <v>368</v>
      </c>
      <c r="C276" s="132" t="s">
        <v>995</v>
      </c>
      <c r="D276" s="132"/>
      <c r="E276" s="132" t="s">
        <v>1846</v>
      </c>
      <c r="F276" s="132" t="s">
        <v>1851</v>
      </c>
      <c r="G276" s="132" t="s">
        <v>1120</v>
      </c>
      <c r="H276" s="132" t="s">
        <v>1729</v>
      </c>
      <c r="I276" s="132" t="s">
        <v>879</v>
      </c>
      <c r="J276" s="132" t="s">
        <v>498</v>
      </c>
      <c r="K276" s="133">
        <v>4050.2736927313003</v>
      </c>
      <c r="L276" s="133">
        <v>9363.3976392390559</v>
      </c>
      <c r="M276" s="133">
        <v>5</v>
      </c>
      <c r="N276" s="134">
        <f>+PARAMETROS!$B$25/(1-((1+PARAMETROS!$B$25)^-M276))</f>
        <v>0.2611072666548383</v>
      </c>
      <c r="O276" s="135">
        <f t="shared" si="11"/>
        <v>1057.5558931130684</v>
      </c>
      <c r="P276" s="136" t="s">
        <v>1100</v>
      </c>
      <c r="Q276" s="132" t="s">
        <v>1714</v>
      </c>
      <c r="R276" s="137" t="s">
        <v>473</v>
      </c>
    </row>
    <row r="277" spans="1:18" ht="43.2" x14ac:dyDescent="0.3">
      <c r="A277" s="132" t="s">
        <v>996</v>
      </c>
      <c r="B277" s="132" t="s">
        <v>368</v>
      </c>
      <c r="C277" s="132" t="s">
        <v>996</v>
      </c>
      <c r="D277" s="132"/>
      <c r="E277" s="132" t="s">
        <v>1846</v>
      </c>
      <c r="F277" s="132" t="s">
        <v>1851</v>
      </c>
      <c r="G277" s="132" t="s">
        <v>1120</v>
      </c>
      <c r="H277" s="132" t="s">
        <v>1731</v>
      </c>
      <c r="I277" s="132" t="s">
        <v>879</v>
      </c>
      <c r="J277" s="132" t="s">
        <v>498</v>
      </c>
      <c r="K277" s="133">
        <v>6647.2657879669059</v>
      </c>
      <c r="L277" s="133">
        <v>20539.39907584367</v>
      </c>
      <c r="M277" s="133">
        <v>5</v>
      </c>
      <c r="N277" s="134">
        <f>+PARAMETROS!$B$25/(1-((1+PARAMETROS!$B$25)^-M277))</f>
        <v>0.2611072666548383</v>
      </c>
      <c r="O277" s="135">
        <f t="shared" si="11"/>
        <v>1735.6494006242588</v>
      </c>
      <c r="P277" s="136" t="s">
        <v>1100</v>
      </c>
      <c r="Q277" s="132" t="s">
        <v>1714</v>
      </c>
      <c r="R277" s="137" t="s">
        <v>473</v>
      </c>
    </row>
    <row r="278" spans="1:18" ht="43.2" x14ac:dyDescent="0.3">
      <c r="A278" s="132" t="s">
        <v>997</v>
      </c>
      <c r="B278" s="132" t="s">
        <v>368</v>
      </c>
      <c r="C278" s="132" t="s">
        <v>997</v>
      </c>
      <c r="D278" s="132"/>
      <c r="E278" s="132" t="s">
        <v>1850</v>
      </c>
      <c r="F278" s="132" t="s">
        <v>1851</v>
      </c>
      <c r="G278" s="132" t="s">
        <v>1121</v>
      </c>
      <c r="H278" s="132" t="s">
        <v>1723</v>
      </c>
      <c r="I278" s="132" t="s">
        <v>879</v>
      </c>
      <c r="J278" s="132" t="s">
        <v>498</v>
      </c>
      <c r="K278" s="133">
        <v>2227.6505310022153</v>
      </c>
      <c r="L278" s="133">
        <v>9507.449910611962</v>
      </c>
      <c r="M278" s="133">
        <v>5</v>
      </c>
      <c r="N278" s="134">
        <f>+PARAMETROS!$B$25/(1-((1+PARAMETROS!$B$25)^-M278))</f>
        <v>0.2611072666548383</v>
      </c>
      <c r="O278" s="135">
        <f t="shared" si="11"/>
        <v>581.65574121218754</v>
      </c>
      <c r="P278" s="136" t="s">
        <v>1100</v>
      </c>
      <c r="Q278" s="132" t="s">
        <v>1714</v>
      </c>
      <c r="R278" s="137" t="s">
        <v>473</v>
      </c>
    </row>
    <row r="279" spans="1:18" ht="43.2" x14ac:dyDescent="0.3">
      <c r="A279" s="132" t="s">
        <v>998</v>
      </c>
      <c r="B279" s="132" t="s">
        <v>368</v>
      </c>
      <c r="C279" s="132" t="s">
        <v>998</v>
      </c>
      <c r="D279" s="132"/>
      <c r="E279" s="132" t="s">
        <v>1850</v>
      </c>
      <c r="F279" s="132" t="s">
        <v>1851</v>
      </c>
      <c r="G279" s="132" t="s">
        <v>1121</v>
      </c>
      <c r="H279" s="132" t="s">
        <v>1728</v>
      </c>
      <c r="I279" s="132" t="s">
        <v>879</v>
      </c>
      <c r="J279" s="132" t="s">
        <v>498</v>
      </c>
      <c r="K279" s="133">
        <v>7189.2358045980582</v>
      </c>
      <c r="L279" s="133">
        <v>30250.976988310795</v>
      </c>
      <c r="M279" s="133">
        <v>5</v>
      </c>
      <c r="N279" s="134">
        <f>+PARAMETROS!$B$25/(1-((1+PARAMETROS!$B$25)^-M279))</f>
        <v>0.2611072666548383</v>
      </c>
      <c r="O279" s="135">
        <f t="shared" si="11"/>
        <v>1877.1617102756961</v>
      </c>
      <c r="P279" s="136" t="s">
        <v>1100</v>
      </c>
      <c r="Q279" s="132" t="s">
        <v>1714</v>
      </c>
      <c r="R279" s="137" t="s">
        <v>473</v>
      </c>
    </row>
    <row r="280" spans="1:18" ht="43.2" x14ac:dyDescent="0.3">
      <c r="A280" s="132" t="s">
        <v>999</v>
      </c>
      <c r="B280" s="132" t="s">
        <v>368</v>
      </c>
      <c r="C280" s="132" t="s">
        <v>999</v>
      </c>
      <c r="D280" s="132"/>
      <c r="E280" s="132" t="s">
        <v>1850</v>
      </c>
      <c r="F280" s="132" t="s">
        <v>1851</v>
      </c>
      <c r="G280" s="132" t="s">
        <v>1121</v>
      </c>
      <c r="H280" s="132" t="s">
        <v>1732</v>
      </c>
      <c r="I280" s="132" t="s">
        <v>879</v>
      </c>
      <c r="J280" s="132" t="s">
        <v>498</v>
      </c>
      <c r="K280" s="133">
        <v>23289.073733204979</v>
      </c>
      <c r="L280" s="133">
        <v>86431.362823745134</v>
      </c>
      <c r="M280" s="133">
        <v>5</v>
      </c>
      <c r="N280" s="134">
        <f>+PARAMETROS!$B$25/(1-((1+PARAMETROS!$B$25)^-M280))</f>
        <v>0.2611072666548383</v>
      </c>
      <c r="O280" s="135">
        <f t="shared" si="11"/>
        <v>6080.9463854001433</v>
      </c>
      <c r="P280" s="136" t="s">
        <v>1100</v>
      </c>
      <c r="Q280" s="132" t="s">
        <v>1714</v>
      </c>
      <c r="R280" s="137" t="s">
        <v>368</v>
      </c>
    </row>
    <row r="281" spans="1:18" ht="43.2" x14ac:dyDescent="0.3">
      <c r="A281" s="132" t="s">
        <v>1000</v>
      </c>
      <c r="B281" s="132" t="s">
        <v>368</v>
      </c>
      <c r="C281" s="132" t="s">
        <v>1000</v>
      </c>
      <c r="D281" s="132"/>
      <c r="E281" s="132" t="s">
        <v>1850</v>
      </c>
      <c r="F281" s="132" t="s">
        <v>1851</v>
      </c>
      <c r="G281" s="132" t="s">
        <v>1121</v>
      </c>
      <c r="H281" s="132" t="s">
        <v>1726</v>
      </c>
      <c r="I281" s="132" t="s">
        <v>879</v>
      </c>
      <c r="J281" s="132" t="s">
        <v>498</v>
      </c>
      <c r="K281" s="133">
        <v>4050.2736927313003</v>
      </c>
      <c r="L281" s="133">
        <v>1739.4311768278708</v>
      </c>
      <c r="M281" s="133">
        <v>5</v>
      </c>
      <c r="N281" s="134">
        <f>+PARAMETROS!$B$25/(1-((1+PARAMETROS!$B$25)^-M281))</f>
        <v>0.2611072666548383</v>
      </c>
      <c r="O281" s="135">
        <f t="shared" si="11"/>
        <v>1057.5558931130684</v>
      </c>
      <c r="P281" s="136" t="s">
        <v>1100</v>
      </c>
      <c r="Q281" s="132" t="s">
        <v>1714</v>
      </c>
      <c r="R281" s="137" t="s">
        <v>473</v>
      </c>
    </row>
    <row r="282" spans="1:18" ht="43.2" x14ac:dyDescent="0.3">
      <c r="A282" s="132" t="s">
        <v>1001</v>
      </c>
      <c r="B282" s="132" t="s">
        <v>368</v>
      </c>
      <c r="C282" s="132" t="s">
        <v>1001</v>
      </c>
      <c r="D282" s="132"/>
      <c r="E282" s="132" t="s">
        <v>1850</v>
      </c>
      <c r="F282" s="132" t="s">
        <v>1851</v>
      </c>
      <c r="G282" s="132" t="s">
        <v>1121</v>
      </c>
      <c r="H282" s="132" t="s">
        <v>1729</v>
      </c>
      <c r="I282" s="132" t="s">
        <v>879</v>
      </c>
      <c r="J282" s="132" t="s">
        <v>498</v>
      </c>
      <c r="K282" s="133">
        <v>4050.2736927313003</v>
      </c>
      <c r="L282" s="133">
        <v>9363.3976392390559</v>
      </c>
      <c r="M282" s="133">
        <v>5</v>
      </c>
      <c r="N282" s="134">
        <f>+PARAMETROS!$B$25/(1-((1+PARAMETROS!$B$25)^-M282))</f>
        <v>0.2611072666548383</v>
      </c>
      <c r="O282" s="135">
        <f t="shared" si="11"/>
        <v>1057.5558931130684</v>
      </c>
      <c r="P282" s="136" t="s">
        <v>1100</v>
      </c>
      <c r="Q282" s="132" t="s">
        <v>1714</v>
      </c>
      <c r="R282" s="137" t="s">
        <v>473</v>
      </c>
    </row>
    <row r="283" spans="1:18" ht="43.2" x14ac:dyDescent="0.3">
      <c r="A283" s="132" t="s">
        <v>1002</v>
      </c>
      <c r="B283" s="132" t="s">
        <v>368</v>
      </c>
      <c r="C283" s="132" t="s">
        <v>1002</v>
      </c>
      <c r="D283" s="132"/>
      <c r="E283" s="132" t="s">
        <v>1850</v>
      </c>
      <c r="F283" s="132" t="s">
        <v>1851</v>
      </c>
      <c r="G283" s="132" t="s">
        <v>1121</v>
      </c>
      <c r="H283" s="132" t="s">
        <v>1733</v>
      </c>
      <c r="I283" s="132" t="s">
        <v>879</v>
      </c>
      <c r="J283" s="132" t="s">
        <v>498</v>
      </c>
      <c r="K283" s="133">
        <v>4050.2736927313003</v>
      </c>
      <c r="L283" s="133">
        <v>18726.795278478112</v>
      </c>
      <c r="M283" s="133">
        <v>5</v>
      </c>
      <c r="N283" s="134">
        <f>+PARAMETROS!$B$25/(1-((1+PARAMETROS!$B$25)^-M283))</f>
        <v>0.2611072666548383</v>
      </c>
      <c r="O283" s="135">
        <f t="shared" si="11"/>
        <v>1057.5558931130684</v>
      </c>
      <c r="P283" s="136" t="s">
        <v>1100</v>
      </c>
      <c r="Q283" s="132" t="s">
        <v>1714</v>
      </c>
      <c r="R283" s="137" t="s">
        <v>368</v>
      </c>
    </row>
    <row r="284" spans="1:18" ht="43.2" x14ac:dyDescent="0.3">
      <c r="A284" s="132" t="s">
        <v>1003</v>
      </c>
      <c r="B284" s="132" t="s">
        <v>368</v>
      </c>
      <c r="C284" s="132" t="s">
        <v>1003</v>
      </c>
      <c r="D284" s="132"/>
      <c r="E284" s="132" t="s">
        <v>1850</v>
      </c>
      <c r="F284" s="132" t="s">
        <v>1851</v>
      </c>
      <c r="G284" s="132" t="s">
        <v>1121</v>
      </c>
      <c r="H284" s="132" t="s">
        <v>1731</v>
      </c>
      <c r="I284" s="132" t="s">
        <v>879</v>
      </c>
      <c r="J284" s="132" t="s">
        <v>498</v>
      </c>
      <c r="K284" s="133">
        <v>4050.2736927313003</v>
      </c>
      <c r="L284" s="133">
        <v>51834.730910194841</v>
      </c>
      <c r="M284" s="133">
        <v>5</v>
      </c>
      <c r="N284" s="134">
        <f>+PARAMETROS!$B$25/(1-((1+PARAMETROS!$B$25)^-M284))</f>
        <v>0.2611072666548383</v>
      </c>
      <c r="O284" s="135">
        <f t="shared" si="11"/>
        <v>1057.5558931130684</v>
      </c>
      <c r="P284" s="136" t="s">
        <v>1100</v>
      </c>
      <c r="Q284" s="132" t="s">
        <v>1714</v>
      </c>
      <c r="R284" s="137" t="s">
        <v>368</v>
      </c>
    </row>
    <row r="285" spans="1:18" ht="43.2" x14ac:dyDescent="0.3">
      <c r="A285" s="132" t="s">
        <v>1004</v>
      </c>
      <c r="B285" s="132" t="s">
        <v>368</v>
      </c>
      <c r="C285" s="132" t="s">
        <v>1004</v>
      </c>
      <c r="D285" s="132"/>
      <c r="E285" s="132" t="s">
        <v>1850</v>
      </c>
      <c r="F285" s="132" t="s">
        <v>1851</v>
      </c>
      <c r="G285" s="132" t="s">
        <v>1121</v>
      </c>
      <c r="H285" s="132" t="s">
        <v>1734</v>
      </c>
      <c r="I285" s="132" t="s">
        <v>879</v>
      </c>
      <c r="J285" s="132" t="s">
        <v>498</v>
      </c>
      <c r="K285" s="133">
        <v>4050.2736927313003</v>
      </c>
      <c r="L285" s="133">
        <v>144152.01249726932</v>
      </c>
      <c r="M285" s="133">
        <v>5</v>
      </c>
      <c r="N285" s="134">
        <f>+PARAMETROS!$B$25/(1-((1+PARAMETROS!$B$25)^-M285))</f>
        <v>0.2611072666548383</v>
      </c>
      <c r="O285" s="135">
        <f t="shared" si="11"/>
        <v>1057.5558931130684</v>
      </c>
      <c r="P285" s="136" t="s">
        <v>1100</v>
      </c>
      <c r="Q285" s="132" t="s">
        <v>1714</v>
      </c>
      <c r="R285" s="137" t="s">
        <v>368</v>
      </c>
    </row>
    <row r="286" spans="1:18" ht="43.2" x14ac:dyDescent="0.3">
      <c r="A286" s="132" t="s">
        <v>1005</v>
      </c>
      <c r="B286" s="132" t="s">
        <v>368</v>
      </c>
      <c r="C286" s="132" t="s">
        <v>1005</v>
      </c>
      <c r="D286" s="132"/>
      <c r="E286" s="132" t="s">
        <v>1850</v>
      </c>
      <c r="F286" s="132" t="s">
        <v>1851</v>
      </c>
      <c r="G286" s="132" t="s">
        <v>1122</v>
      </c>
      <c r="H286" s="132" t="s">
        <v>1723</v>
      </c>
      <c r="I286" s="132" t="s">
        <v>879</v>
      </c>
      <c r="J286" s="132" t="s">
        <v>498</v>
      </c>
      <c r="K286" s="133">
        <v>2227.6505310022153</v>
      </c>
      <c r="L286" s="133">
        <v>9507.449910611962</v>
      </c>
      <c r="M286" s="133">
        <v>5</v>
      </c>
      <c r="N286" s="134">
        <f>+PARAMETROS!$B$25/(1-((1+PARAMETROS!$B$25)^-M286))</f>
        <v>0.2611072666548383</v>
      </c>
      <c r="O286" s="135">
        <f t="shared" si="11"/>
        <v>581.65574121218754</v>
      </c>
      <c r="P286" s="136" t="s">
        <v>1100</v>
      </c>
      <c r="Q286" s="132" t="s">
        <v>1714</v>
      </c>
      <c r="R286" s="137" t="s">
        <v>473</v>
      </c>
    </row>
    <row r="287" spans="1:18" ht="43.2" x14ac:dyDescent="0.3">
      <c r="A287" s="132" t="s">
        <v>1006</v>
      </c>
      <c r="B287" s="132" t="s">
        <v>368</v>
      </c>
      <c r="C287" s="132" t="s">
        <v>1006</v>
      </c>
      <c r="D287" s="132"/>
      <c r="E287" s="132" t="s">
        <v>1850</v>
      </c>
      <c r="F287" s="132" t="s">
        <v>1851</v>
      </c>
      <c r="G287" s="132" t="s">
        <v>1122</v>
      </c>
      <c r="H287" s="132" t="s">
        <v>1728</v>
      </c>
      <c r="I287" s="132" t="s">
        <v>879</v>
      </c>
      <c r="J287" s="132" t="s">
        <v>498</v>
      </c>
      <c r="K287" s="133">
        <v>7189.2358045980582</v>
      </c>
      <c r="L287" s="133">
        <v>30250.976988310795</v>
      </c>
      <c r="M287" s="133">
        <v>5</v>
      </c>
      <c r="N287" s="134">
        <f>+PARAMETROS!$B$25/(1-((1+PARAMETROS!$B$25)^-M287))</f>
        <v>0.2611072666548383</v>
      </c>
      <c r="O287" s="135">
        <f t="shared" si="11"/>
        <v>1877.1617102756961</v>
      </c>
      <c r="P287" s="136" t="s">
        <v>1100</v>
      </c>
      <c r="Q287" s="132" t="s">
        <v>1714</v>
      </c>
      <c r="R287" s="137" t="s">
        <v>473</v>
      </c>
    </row>
    <row r="288" spans="1:18" ht="43.2" x14ac:dyDescent="0.3">
      <c r="A288" s="132" t="s">
        <v>1007</v>
      </c>
      <c r="B288" s="132" t="s">
        <v>368</v>
      </c>
      <c r="C288" s="132" t="s">
        <v>1007</v>
      </c>
      <c r="D288" s="132"/>
      <c r="E288" s="132" t="s">
        <v>1850</v>
      </c>
      <c r="F288" s="132" t="s">
        <v>1851</v>
      </c>
      <c r="G288" s="132" t="s">
        <v>1122</v>
      </c>
      <c r="H288" s="132" t="s">
        <v>1732</v>
      </c>
      <c r="I288" s="132" t="s">
        <v>879</v>
      </c>
      <c r="J288" s="132" t="s">
        <v>498</v>
      </c>
      <c r="K288" s="133">
        <v>23289.073733204979</v>
      </c>
      <c r="L288" s="133">
        <v>86431.362823745134</v>
      </c>
      <c r="M288" s="133">
        <v>5</v>
      </c>
      <c r="N288" s="134">
        <f>+PARAMETROS!$B$25/(1-((1+PARAMETROS!$B$25)^-M288))</f>
        <v>0.2611072666548383</v>
      </c>
      <c r="O288" s="135">
        <f t="shared" si="11"/>
        <v>6080.9463854001433</v>
      </c>
      <c r="P288" s="136" t="s">
        <v>1100</v>
      </c>
      <c r="Q288" s="132" t="s">
        <v>1714</v>
      </c>
      <c r="R288" s="137" t="s">
        <v>473</v>
      </c>
    </row>
    <row r="289" spans="1:18" ht="43.2" x14ac:dyDescent="0.3">
      <c r="A289" s="132" t="s">
        <v>1008</v>
      </c>
      <c r="B289" s="132" t="s">
        <v>368</v>
      </c>
      <c r="C289" s="132" t="s">
        <v>1008</v>
      </c>
      <c r="D289" s="132"/>
      <c r="E289" s="132" t="s">
        <v>1850</v>
      </c>
      <c r="F289" s="132" t="s">
        <v>1851</v>
      </c>
      <c r="G289" s="132" t="s">
        <v>1122</v>
      </c>
      <c r="H289" s="132" t="s">
        <v>1726</v>
      </c>
      <c r="I289" s="132" t="s">
        <v>879</v>
      </c>
      <c r="J289" s="132" t="s">
        <v>498</v>
      </c>
      <c r="K289" s="133">
        <v>4050.2736927313003</v>
      </c>
      <c r="L289" s="133">
        <v>1739.4311768278708</v>
      </c>
      <c r="M289" s="133">
        <v>5</v>
      </c>
      <c r="N289" s="134">
        <f>+PARAMETROS!$B$25/(1-((1+PARAMETROS!$B$25)^-M289))</f>
        <v>0.2611072666548383</v>
      </c>
      <c r="O289" s="135">
        <f t="shared" si="11"/>
        <v>1057.5558931130684</v>
      </c>
      <c r="P289" s="136" t="s">
        <v>1100</v>
      </c>
      <c r="Q289" s="132" t="s">
        <v>1714</v>
      </c>
      <c r="R289" s="137" t="s">
        <v>473</v>
      </c>
    </row>
    <row r="290" spans="1:18" ht="43.2" x14ac:dyDescent="0.3">
      <c r="A290" s="132" t="s">
        <v>1009</v>
      </c>
      <c r="B290" s="132" t="s">
        <v>368</v>
      </c>
      <c r="C290" s="132" t="s">
        <v>1009</v>
      </c>
      <c r="D290" s="132"/>
      <c r="E290" s="132" t="s">
        <v>1850</v>
      </c>
      <c r="F290" s="132" t="s">
        <v>1851</v>
      </c>
      <c r="G290" s="132" t="s">
        <v>1122</v>
      </c>
      <c r="H290" s="132" t="s">
        <v>1729</v>
      </c>
      <c r="I290" s="132" t="s">
        <v>879</v>
      </c>
      <c r="J290" s="132" t="s">
        <v>498</v>
      </c>
      <c r="K290" s="133">
        <v>4050.2736927313003</v>
      </c>
      <c r="L290" s="133">
        <v>9363.3976392390559</v>
      </c>
      <c r="M290" s="133">
        <v>5</v>
      </c>
      <c r="N290" s="134">
        <f>+PARAMETROS!$B$25/(1-((1+PARAMETROS!$B$25)^-M290))</f>
        <v>0.2611072666548383</v>
      </c>
      <c r="O290" s="135">
        <f t="shared" si="11"/>
        <v>1057.5558931130684</v>
      </c>
      <c r="P290" s="136" t="s">
        <v>1100</v>
      </c>
      <c r="Q290" s="132" t="s">
        <v>1714</v>
      </c>
      <c r="R290" s="137" t="s">
        <v>473</v>
      </c>
    </row>
    <row r="291" spans="1:18" ht="43.2" x14ac:dyDescent="0.3">
      <c r="A291" s="132" t="s">
        <v>1010</v>
      </c>
      <c r="B291" s="132" t="s">
        <v>368</v>
      </c>
      <c r="C291" s="132" t="s">
        <v>1010</v>
      </c>
      <c r="D291" s="132"/>
      <c r="E291" s="132" t="s">
        <v>1850</v>
      </c>
      <c r="F291" s="132" t="s">
        <v>1851</v>
      </c>
      <c r="G291" s="132" t="s">
        <v>1122</v>
      </c>
      <c r="H291" s="132" t="s">
        <v>1733</v>
      </c>
      <c r="I291" s="132" t="s">
        <v>879</v>
      </c>
      <c r="J291" s="132" t="s">
        <v>498</v>
      </c>
      <c r="K291" s="133">
        <v>4050.2736927313003</v>
      </c>
      <c r="L291" s="133">
        <v>18726.795278478112</v>
      </c>
      <c r="M291" s="133">
        <v>5</v>
      </c>
      <c r="N291" s="134">
        <f>+PARAMETROS!$B$25/(1-((1+PARAMETROS!$B$25)^-M291))</f>
        <v>0.2611072666548383</v>
      </c>
      <c r="O291" s="135">
        <f t="shared" si="11"/>
        <v>1057.5558931130684</v>
      </c>
      <c r="P291" s="136" t="s">
        <v>1100</v>
      </c>
      <c r="Q291" s="132" t="s">
        <v>1714</v>
      </c>
      <c r="R291" s="137" t="s">
        <v>473</v>
      </c>
    </row>
    <row r="292" spans="1:18" ht="43.2" x14ac:dyDescent="0.3">
      <c r="A292" s="132" t="s">
        <v>1011</v>
      </c>
      <c r="B292" s="132" t="s">
        <v>368</v>
      </c>
      <c r="C292" s="132" t="s">
        <v>1011</v>
      </c>
      <c r="D292" s="132"/>
      <c r="E292" s="132" t="s">
        <v>1850</v>
      </c>
      <c r="F292" s="132" t="s">
        <v>1851</v>
      </c>
      <c r="G292" s="132" t="s">
        <v>1122</v>
      </c>
      <c r="H292" s="132" t="s">
        <v>1731</v>
      </c>
      <c r="I292" s="132" t="s">
        <v>879</v>
      </c>
      <c r="J292" s="132" t="s">
        <v>498</v>
      </c>
      <c r="K292" s="133">
        <v>4050.2736927313003</v>
      </c>
      <c r="L292" s="133">
        <v>51834.730910194841</v>
      </c>
      <c r="M292" s="133">
        <v>5</v>
      </c>
      <c r="N292" s="134">
        <f>+PARAMETROS!$B$25/(1-((1+PARAMETROS!$B$25)^-M292))</f>
        <v>0.2611072666548383</v>
      </c>
      <c r="O292" s="135">
        <f t="shared" si="11"/>
        <v>1057.5558931130684</v>
      </c>
      <c r="P292" s="136" t="s">
        <v>1100</v>
      </c>
      <c r="Q292" s="132" t="s">
        <v>1714</v>
      </c>
      <c r="R292" s="137" t="s">
        <v>473</v>
      </c>
    </row>
    <row r="293" spans="1:18" ht="43.2" x14ac:dyDescent="0.3">
      <c r="A293" s="132" t="s">
        <v>1012</v>
      </c>
      <c r="B293" s="132" t="s">
        <v>368</v>
      </c>
      <c r="C293" s="132" t="s">
        <v>1012</v>
      </c>
      <c r="D293" s="132"/>
      <c r="E293" s="132" t="s">
        <v>1850</v>
      </c>
      <c r="F293" s="132" t="s">
        <v>1851</v>
      </c>
      <c r="G293" s="132" t="s">
        <v>1122</v>
      </c>
      <c r="H293" s="132" t="s">
        <v>1734</v>
      </c>
      <c r="I293" s="132" t="s">
        <v>879</v>
      </c>
      <c r="J293" s="132" t="s">
        <v>498</v>
      </c>
      <c r="K293" s="133">
        <v>4050.2736927313003</v>
      </c>
      <c r="L293" s="133">
        <v>144152.01249726932</v>
      </c>
      <c r="M293" s="133">
        <v>5</v>
      </c>
      <c r="N293" s="134">
        <f>+PARAMETROS!$B$25/(1-((1+PARAMETROS!$B$25)^-M293))</f>
        <v>0.2611072666548383</v>
      </c>
      <c r="O293" s="135">
        <f t="shared" si="11"/>
        <v>1057.5558931130684</v>
      </c>
      <c r="P293" s="136" t="s">
        <v>1100</v>
      </c>
      <c r="Q293" s="132" t="s">
        <v>1714</v>
      </c>
      <c r="R293" s="137" t="s">
        <v>473</v>
      </c>
    </row>
    <row r="294" spans="1:18" ht="43.2" x14ac:dyDescent="0.3">
      <c r="A294" s="132" t="s">
        <v>1013</v>
      </c>
      <c r="B294" s="132" t="s">
        <v>368</v>
      </c>
      <c r="C294" s="132" t="s">
        <v>1013</v>
      </c>
      <c r="D294" s="132"/>
      <c r="E294" s="132" t="s">
        <v>1847</v>
      </c>
      <c r="F294" s="132" t="s">
        <v>1851</v>
      </c>
      <c r="G294" s="132" t="s">
        <v>1123</v>
      </c>
      <c r="H294" s="132" t="s">
        <v>1728</v>
      </c>
      <c r="I294" s="132" t="s">
        <v>879</v>
      </c>
      <c r="J294" s="132" t="s">
        <v>498</v>
      </c>
      <c r="K294" s="133">
        <v>7189.2358045980582</v>
      </c>
      <c r="L294" s="133">
        <v>30250.976988310795</v>
      </c>
      <c r="M294" s="133">
        <v>5</v>
      </c>
      <c r="N294" s="134">
        <f>+PARAMETROS!$B$25/(1-((1+PARAMETROS!$B$25)^-M294))</f>
        <v>0.2611072666548383</v>
      </c>
      <c r="O294" s="135">
        <f t="shared" si="11"/>
        <v>1877.1617102756961</v>
      </c>
      <c r="P294" s="136" t="s">
        <v>1100</v>
      </c>
      <c r="Q294" s="132" t="s">
        <v>1714</v>
      </c>
      <c r="R294" s="137" t="s">
        <v>473</v>
      </c>
    </row>
    <row r="295" spans="1:18" ht="43.2" x14ac:dyDescent="0.3">
      <c r="A295" s="132" t="s">
        <v>1014</v>
      </c>
      <c r="B295" s="132" t="s">
        <v>368</v>
      </c>
      <c r="C295" s="132" t="s">
        <v>1014</v>
      </c>
      <c r="D295" s="132"/>
      <c r="E295" s="132" t="s">
        <v>1847</v>
      </c>
      <c r="F295" s="132" t="s">
        <v>1851</v>
      </c>
      <c r="G295" s="132" t="s">
        <v>1123</v>
      </c>
      <c r="H295" s="132" t="s">
        <v>1732</v>
      </c>
      <c r="I295" s="132" t="s">
        <v>879</v>
      </c>
      <c r="J295" s="132" t="s">
        <v>498</v>
      </c>
      <c r="K295" s="133">
        <v>23289.073733204979</v>
      </c>
      <c r="L295" s="133">
        <v>86431.362823745134</v>
      </c>
      <c r="M295" s="133">
        <v>5</v>
      </c>
      <c r="N295" s="134">
        <f>+PARAMETROS!$B$25/(1-((1+PARAMETROS!$B$25)^-M295))</f>
        <v>0.2611072666548383</v>
      </c>
      <c r="O295" s="135">
        <f t="shared" si="11"/>
        <v>6080.9463854001433</v>
      </c>
      <c r="P295" s="136" t="s">
        <v>1100</v>
      </c>
      <c r="Q295" s="132" t="s">
        <v>1714</v>
      </c>
      <c r="R295" s="137" t="s">
        <v>473</v>
      </c>
    </row>
    <row r="296" spans="1:18" ht="43.2" x14ac:dyDescent="0.3">
      <c r="A296" s="132" t="s">
        <v>1015</v>
      </c>
      <c r="B296" s="132" t="s">
        <v>368</v>
      </c>
      <c r="C296" s="132" t="s">
        <v>1015</v>
      </c>
      <c r="D296" s="132"/>
      <c r="E296" s="132" t="s">
        <v>1847</v>
      </c>
      <c r="F296" s="132" t="s">
        <v>1851</v>
      </c>
      <c r="G296" s="132" t="s">
        <v>1123</v>
      </c>
      <c r="H296" s="132" t="s">
        <v>1733</v>
      </c>
      <c r="I296" s="132" t="s">
        <v>879</v>
      </c>
      <c r="J296" s="132" t="s">
        <v>498</v>
      </c>
      <c r="K296" s="133">
        <v>57716.400121421029</v>
      </c>
      <c r="L296" s="133">
        <v>216078.40705936277</v>
      </c>
      <c r="M296" s="133">
        <v>5</v>
      </c>
      <c r="N296" s="134">
        <f>+PARAMETROS!$B$25/(1-((1+PARAMETROS!$B$25)^-M296))</f>
        <v>0.2611072666548383</v>
      </c>
      <c r="O296" s="135">
        <f t="shared" si="11"/>
        <v>15070.171476861222</v>
      </c>
      <c r="P296" s="136" t="s">
        <v>1100</v>
      </c>
      <c r="Q296" s="132" t="s">
        <v>1714</v>
      </c>
      <c r="R296" s="137" t="s">
        <v>368</v>
      </c>
    </row>
    <row r="297" spans="1:18" ht="43.2" x14ac:dyDescent="0.3">
      <c r="A297" s="132" t="s">
        <v>1016</v>
      </c>
      <c r="B297" s="132" t="s">
        <v>368</v>
      </c>
      <c r="C297" s="132" t="s">
        <v>1016</v>
      </c>
      <c r="D297" s="132"/>
      <c r="E297" s="132" t="s">
        <v>1847</v>
      </c>
      <c r="F297" s="132" t="s">
        <v>1851</v>
      </c>
      <c r="G297" s="132" t="s">
        <v>1123</v>
      </c>
      <c r="H297" s="132" t="s">
        <v>1729</v>
      </c>
      <c r="I297" s="132" t="s">
        <v>879</v>
      </c>
      <c r="J297" s="132" t="s">
        <v>498</v>
      </c>
      <c r="K297" s="133">
        <v>4050.2736927313003</v>
      </c>
      <c r="L297" s="133">
        <v>9363.3976392390559</v>
      </c>
      <c r="M297" s="133">
        <v>5</v>
      </c>
      <c r="N297" s="134">
        <f>+PARAMETROS!$B$25/(1-((1+PARAMETROS!$B$25)^-M297))</f>
        <v>0.2611072666548383</v>
      </c>
      <c r="O297" s="135">
        <f t="shared" si="11"/>
        <v>1057.5558931130684</v>
      </c>
      <c r="P297" s="136" t="s">
        <v>1100</v>
      </c>
      <c r="Q297" s="132" t="s">
        <v>1714</v>
      </c>
      <c r="R297" s="137" t="s">
        <v>473</v>
      </c>
    </row>
    <row r="298" spans="1:18" ht="43.2" x14ac:dyDescent="0.3">
      <c r="A298" s="132" t="s">
        <v>1017</v>
      </c>
      <c r="B298" s="132" t="s">
        <v>368</v>
      </c>
      <c r="C298" s="132" t="s">
        <v>1017</v>
      </c>
      <c r="D298" s="132"/>
      <c r="E298" s="132" t="s">
        <v>1847</v>
      </c>
      <c r="F298" s="132" t="s">
        <v>1851</v>
      </c>
      <c r="G298" s="132" t="s">
        <v>1123</v>
      </c>
      <c r="H298" s="132" t="s">
        <v>1733</v>
      </c>
      <c r="I298" s="132" t="s">
        <v>879</v>
      </c>
      <c r="J298" s="132" t="s">
        <v>498</v>
      </c>
      <c r="K298" s="133">
        <v>4050.2736927313003</v>
      </c>
      <c r="L298" s="133">
        <v>18726.795278478112</v>
      </c>
      <c r="M298" s="133">
        <v>5</v>
      </c>
      <c r="N298" s="134">
        <f>+PARAMETROS!$B$25/(1-((1+PARAMETROS!$B$25)^-M298))</f>
        <v>0.2611072666548383</v>
      </c>
      <c r="O298" s="135">
        <f t="shared" si="11"/>
        <v>1057.5558931130684</v>
      </c>
      <c r="P298" s="136" t="s">
        <v>1100</v>
      </c>
      <c r="Q298" s="132" t="s">
        <v>1714</v>
      </c>
      <c r="R298" s="137" t="s">
        <v>473</v>
      </c>
    </row>
    <row r="299" spans="1:18" ht="43.2" x14ac:dyDescent="0.3">
      <c r="A299" s="132" t="s">
        <v>1018</v>
      </c>
      <c r="B299" s="132" t="s">
        <v>368</v>
      </c>
      <c r="C299" s="132" t="s">
        <v>1018</v>
      </c>
      <c r="D299" s="132"/>
      <c r="E299" s="132" t="s">
        <v>1847</v>
      </c>
      <c r="F299" s="132" t="s">
        <v>1851</v>
      </c>
      <c r="G299" s="132" t="s">
        <v>1123</v>
      </c>
      <c r="H299" s="132" t="s">
        <v>1731</v>
      </c>
      <c r="I299" s="132" t="s">
        <v>879</v>
      </c>
      <c r="J299" s="132" t="s">
        <v>498</v>
      </c>
      <c r="K299" s="133">
        <v>4050.2736927313003</v>
      </c>
      <c r="L299" s="133">
        <v>293866.63360073342</v>
      </c>
      <c r="M299" s="133">
        <v>5</v>
      </c>
      <c r="N299" s="134">
        <f>+PARAMETROS!$B$25/(1-((1+PARAMETROS!$B$25)^-M299))</f>
        <v>0.2611072666548383</v>
      </c>
      <c r="O299" s="135">
        <f t="shared" si="11"/>
        <v>1057.5558931130684</v>
      </c>
      <c r="P299" s="136" t="s">
        <v>1100</v>
      </c>
      <c r="Q299" s="132" t="s">
        <v>1714</v>
      </c>
      <c r="R299" s="137" t="s">
        <v>473</v>
      </c>
    </row>
    <row r="300" spans="1:18" ht="43.2" x14ac:dyDescent="0.3">
      <c r="A300" s="132" t="s">
        <v>1019</v>
      </c>
      <c r="B300" s="132" t="s">
        <v>368</v>
      </c>
      <c r="C300" s="132" t="s">
        <v>1019</v>
      </c>
      <c r="D300" s="132"/>
      <c r="E300" s="132" t="s">
        <v>1847</v>
      </c>
      <c r="F300" s="132" t="s">
        <v>1851</v>
      </c>
      <c r="G300" s="132" t="s">
        <v>1123</v>
      </c>
      <c r="H300" s="132" t="s">
        <v>1734</v>
      </c>
      <c r="I300" s="132" t="s">
        <v>879</v>
      </c>
      <c r="J300" s="132" t="s">
        <v>498</v>
      </c>
      <c r="K300" s="133">
        <v>4050.2736927313003</v>
      </c>
      <c r="L300" s="133">
        <v>618584.58489712724</v>
      </c>
      <c r="M300" s="133">
        <v>5</v>
      </c>
      <c r="N300" s="134">
        <f>+PARAMETROS!$B$25/(1-((1+PARAMETROS!$B$25)^-M300))</f>
        <v>0.2611072666548383</v>
      </c>
      <c r="O300" s="135">
        <f t="shared" si="11"/>
        <v>1057.5558931130684</v>
      </c>
      <c r="P300" s="136" t="s">
        <v>1100</v>
      </c>
      <c r="Q300" s="132" t="s">
        <v>1714</v>
      </c>
      <c r="R300" s="137" t="s">
        <v>368</v>
      </c>
    </row>
    <row r="301" spans="1:18" ht="43.2" x14ac:dyDescent="0.3">
      <c r="A301" s="132" t="s">
        <v>1020</v>
      </c>
      <c r="B301" s="132" t="s">
        <v>368</v>
      </c>
      <c r="C301" s="132" t="s">
        <v>1020</v>
      </c>
      <c r="D301" s="132"/>
      <c r="E301" s="132" t="s">
        <v>1856</v>
      </c>
      <c r="F301" s="132"/>
      <c r="G301" s="132" t="s">
        <v>1124</v>
      </c>
      <c r="H301" s="132" t="s">
        <v>1728</v>
      </c>
      <c r="I301" s="132" t="s">
        <v>883</v>
      </c>
      <c r="J301" s="132" t="s">
        <v>498</v>
      </c>
      <c r="K301" s="133">
        <v>9120.4164660210809</v>
      </c>
      <c r="L301" s="133">
        <v>2006.4916225246377</v>
      </c>
      <c r="M301" s="133">
        <v>8</v>
      </c>
      <c r="N301" s="134">
        <f>+PARAMETROS!$B$25/(1-((1+PARAMETROS!$B$25)^-M301))</f>
        <v>0.18472312646777023</v>
      </c>
      <c r="O301" s="135">
        <f t="shared" si="11"/>
        <v>1684.7518442915461</v>
      </c>
      <c r="P301" s="136" t="s">
        <v>1100</v>
      </c>
      <c r="Q301" s="132" t="s">
        <v>1699</v>
      </c>
      <c r="R301" s="137" t="s">
        <v>473</v>
      </c>
    </row>
    <row r="302" spans="1:18" ht="43.2" x14ac:dyDescent="0.3">
      <c r="A302" s="132" t="s">
        <v>1021</v>
      </c>
      <c r="B302" s="132" t="s">
        <v>368</v>
      </c>
      <c r="C302" s="132" t="s">
        <v>1021</v>
      </c>
      <c r="D302" s="132"/>
      <c r="E302" s="132" t="s">
        <v>1856</v>
      </c>
      <c r="F302" s="132"/>
      <c r="G302" s="132" t="s">
        <v>1124</v>
      </c>
      <c r="H302" s="132" t="s">
        <v>1732</v>
      </c>
      <c r="I302" s="132" t="s">
        <v>883</v>
      </c>
      <c r="J302" s="132" t="s">
        <v>498</v>
      </c>
      <c r="K302" s="133">
        <v>13635.916775178577</v>
      </c>
      <c r="L302" s="133">
        <v>2999.9016905392868</v>
      </c>
      <c r="M302" s="133">
        <v>8</v>
      </c>
      <c r="N302" s="134">
        <f>+PARAMETROS!$B$25/(1-((1+PARAMETROS!$B$25)^-M302))</f>
        <v>0.18472312646777023</v>
      </c>
      <c r="O302" s="135">
        <f t="shared" si="11"/>
        <v>2518.8691789653017</v>
      </c>
      <c r="P302" s="136" t="s">
        <v>1100</v>
      </c>
      <c r="Q302" s="132" t="s">
        <v>1699</v>
      </c>
      <c r="R302" s="137" t="s">
        <v>473</v>
      </c>
    </row>
    <row r="303" spans="1:18" ht="43.2" x14ac:dyDescent="0.3">
      <c r="A303" s="132" t="s">
        <v>1022</v>
      </c>
      <c r="B303" s="132" t="s">
        <v>368</v>
      </c>
      <c r="C303" s="132" t="s">
        <v>1022</v>
      </c>
      <c r="D303" s="132"/>
      <c r="E303" s="132" t="s">
        <v>1856</v>
      </c>
      <c r="F303" s="132"/>
      <c r="G303" s="132" t="s">
        <v>1124</v>
      </c>
      <c r="H303" s="132" t="s">
        <v>1733</v>
      </c>
      <c r="I303" s="132" t="s">
        <v>883</v>
      </c>
      <c r="J303" s="132" t="s">
        <v>498</v>
      </c>
      <c r="K303" s="133">
        <v>20476.22912469439</v>
      </c>
      <c r="L303" s="133">
        <v>4504.7704074327658</v>
      </c>
      <c r="M303" s="133">
        <v>8</v>
      </c>
      <c r="N303" s="134">
        <f>+PARAMETROS!$B$25/(1-((1+PARAMETROS!$B$25)^-M303))</f>
        <v>0.18472312646777023</v>
      </c>
      <c r="O303" s="135">
        <f t="shared" si="11"/>
        <v>3782.4330621839617</v>
      </c>
      <c r="P303" s="136" t="s">
        <v>1100</v>
      </c>
      <c r="Q303" s="132" t="s">
        <v>1699</v>
      </c>
      <c r="R303" s="137" t="s">
        <v>473</v>
      </c>
    </row>
    <row r="304" spans="1:18" ht="43.2" x14ac:dyDescent="0.3">
      <c r="A304" s="132" t="s">
        <v>1023</v>
      </c>
      <c r="B304" s="132" t="s">
        <v>368</v>
      </c>
      <c r="C304" s="132" t="s">
        <v>1023</v>
      </c>
      <c r="D304" s="132"/>
      <c r="E304" s="132" t="s">
        <v>1856</v>
      </c>
      <c r="F304" s="132"/>
      <c r="G304" s="132" t="s">
        <v>1124</v>
      </c>
      <c r="H304" s="132" t="s">
        <v>1731</v>
      </c>
      <c r="I304" s="132" t="s">
        <v>883</v>
      </c>
      <c r="J304" s="132" t="s">
        <v>498</v>
      </c>
      <c r="K304" s="133">
        <v>30759.051610894629</v>
      </c>
      <c r="L304" s="133">
        <v>6766.9913543968187</v>
      </c>
      <c r="M304" s="133">
        <v>8</v>
      </c>
      <c r="N304" s="134">
        <f>+PARAMETROS!$B$25/(1-((1+PARAMETROS!$B$25)^-M304))</f>
        <v>0.18472312646777023</v>
      </c>
      <c r="O304" s="135">
        <f t="shared" si="11"/>
        <v>5681.9081807479597</v>
      </c>
      <c r="P304" s="136" t="s">
        <v>1100</v>
      </c>
      <c r="Q304" s="132" t="s">
        <v>1699</v>
      </c>
      <c r="R304" s="137" t="s">
        <v>473</v>
      </c>
    </row>
    <row r="305" spans="1:18" ht="43.2" x14ac:dyDescent="0.3">
      <c r="A305" s="132" t="s">
        <v>1024</v>
      </c>
      <c r="B305" s="132" t="s">
        <v>368</v>
      </c>
      <c r="C305" s="132" t="s">
        <v>1024</v>
      </c>
      <c r="D305" s="132"/>
      <c r="E305" s="132" t="s">
        <v>1856</v>
      </c>
      <c r="F305" s="132"/>
      <c r="G305" s="132" t="s">
        <v>1124</v>
      </c>
      <c r="H305" s="132" t="s">
        <v>1729</v>
      </c>
      <c r="I305" s="132" t="s">
        <v>883</v>
      </c>
      <c r="J305" s="132" t="s">
        <v>498</v>
      </c>
      <c r="K305" s="133">
        <v>8047.4262935480128</v>
      </c>
      <c r="L305" s="133">
        <v>1770.4337845805628</v>
      </c>
      <c r="M305" s="133">
        <v>8</v>
      </c>
      <c r="N305" s="134">
        <f>+PARAMETROS!$B$25/(1-((1+PARAMETROS!$B$25)^-M305))</f>
        <v>0.18472312646777023</v>
      </c>
      <c r="O305" s="135">
        <f t="shared" si="11"/>
        <v>1486.545744963129</v>
      </c>
      <c r="P305" s="136" t="s">
        <v>1100</v>
      </c>
      <c r="Q305" s="132" t="s">
        <v>1699</v>
      </c>
      <c r="R305" s="137" t="s">
        <v>473</v>
      </c>
    </row>
    <row r="306" spans="1:18" ht="43.2" x14ac:dyDescent="0.3">
      <c r="A306" s="132" t="s">
        <v>1025</v>
      </c>
      <c r="B306" s="132" t="s">
        <v>368</v>
      </c>
      <c r="C306" s="132" t="s">
        <v>1025</v>
      </c>
      <c r="D306" s="132"/>
      <c r="E306" s="132" t="s">
        <v>1856</v>
      </c>
      <c r="F306" s="132"/>
      <c r="G306" s="132" t="s">
        <v>1124</v>
      </c>
      <c r="H306" s="132" t="s">
        <v>1733</v>
      </c>
      <c r="I306" s="132" t="s">
        <v>883</v>
      </c>
      <c r="J306" s="132" t="s">
        <v>498</v>
      </c>
      <c r="K306" s="133">
        <v>16094.852587096026</v>
      </c>
      <c r="L306" s="133">
        <v>3540.8675691611256</v>
      </c>
      <c r="M306" s="133">
        <v>8</v>
      </c>
      <c r="N306" s="134">
        <f>+PARAMETROS!$B$25/(1-((1+PARAMETROS!$B$25)^-M306))</f>
        <v>0.18472312646777023</v>
      </c>
      <c r="O306" s="135">
        <f t="shared" si="11"/>
        <v>2973.091489926258</v>
      </c>
      <c r="P306" s="136" t="s">
        <v>1100</v>
      </c>
      <c r="Q306" s="132" t="s">
        <v>1699</v>
      </c>
      <c r="R306" s="137" t="s">
        <v>473</v>
      </c>
    </row>
    <row r="307" spans="1:18" ht="43.2" x14ac:dyDescent="0.3">
      <c r="A307" s="132" t="s">
        <v>1026</v>
      </c>
      <c r="B307" s="132" t="s">
        <v>368</v>
      </c>
      <c r="C307" s="132" t="s">
        <v>1026</v>
      </c>
      <c r="D307" s="132"/>
      <c r="E307" s="132" t="s">
        <v>1856</v>
      </c>
      <c r="F307" s="132"/>
      <c r="G307" s="132" t="s">
        <v>1124</v>
      </c>
      <c r="H307" s="132" t="s">
        <v>1731</v>
      </c>
      <c r="I307" s="132" t="s">
        <v>883</v>
      </c>
      <c r="J307" s="132" t="s">
        <v>498</v>
      </c>
      <c r="K307" s="133">
        <v>24142.27888064404</v>
      </c>
      <c r="L307" s="133">
        <v>5311.3013537416891</v>
      </c>
      <c r="M307" s="133">
        <v>8</v>
      </c>
      <c r="N307" s="134">
        <f>+PARAMETROS!$B$25/(1-((1+PARAMETROS!$B$25)^-M307))</f>
        <v>0.18472312646777023</v>
      </c>
      <c r="O307" s="135">
        <f t="shared" si="11"/>
        <v>4459.6372348893874</v>
      </c>
      <c r="P307" s="136" t="s">
        <v>1100</v>
      </c>
      <c r="Q307" s="132" t="s">
        <v>1699</v>
      </c>
      <c r="R307" s="137" t="s">
        <v>473</v>
      </c>
    </row>
    <row r="308" spans="1:18" ht="43.2" x14ac:dyDescent="0.3">
      <c r="A308" s="132" t="s">
        <v>1027</v>
      </c>
      <c r="B308" s="132" t="s">
        <v>368</v>
      </c>
      <c r="C308" s="132" t="s">
        <v>1027</v>
      </c>
      <c r="D308" s="132"/>
      <c r="E308" s="132" t="s">
        <v>1856</v>
      </c>
      <c r="F308" s="132"/>
      <c r="G308" s="132" t="s">
        <v>1124</v>
      </c>
      <c r="H308" s="132" t="s">
        <v>1734</v>
      </c>
      <c r="I308" s="132" t="s">
        <v>883</v>
      </c>
      <c r="J308" s="132" t="s">
        <v>498</v>
      </c>
      <c r="K308" s="133">
        <v>48284.557761288081</v>
      </c>
      <c r="L308" s="133">
        <v>10622.602707483378</v>
      </c>
      <c r="M308" s="133">
        <v>8</v>
      </c>
      <c r="N308" s="134">
        <f>+PARAMETROS!$B$25/(1-((1+PARAMETROS!$B$25)^-M308))</f>
        <v>0.18472312646777023</v>
      </c>
      <c r="O308" s="135">
        <f t="shared" si="11"/>
        <v>8919.2744697787748</v>
      </c>
      <c r="P308" s="136" t="s">
        <v>1100</v>
      </c>
      <c r="Q308" s="132" t="s">
        <v>1699</v>
      </c>
      <c r="R308" s="137" t="s">
        <v>473</v>
      </c>
    </row>
    <row r="309" spans="1:18" ht="43.2" x14ac:dyDescent="0.3">
      <c r="A309" s="132" t="s">
        <v>1028</v>
      </c>
      <c r="B309" s="132" t="s">
        <v>368</v>
      </c>
      <c r="C309" s="132" t="s">
        <v>1028</v>
      </c>
      <c r="D309" s="132"/>
      <c r="E309" s="132" t="s">
        <v>1856</v>
      </c>
      <c r="F309" s="132"/>
      <c r="G309" s="132" t="s">
        <v>1124</v>
      </c>
      <c r="H309" s="132" t="s">
        <v>1738</v>
      </c>
      <c r="I309" s="132" t="s">
        <v>883</v>
      </c>
      <c r="J309" s="132" t="s">
        <v>498</v>
      </c>
      <c r="K309" s="133">
        <v>66566.785482005347</v>
      </c>
      <c r="L309" s="133">
        <v>14644.692806041176</v>
      </c>
      <c r="M309" s="133">
        <v>8</v>
      </c>
      <c r="N309" s="134">
        <f>+PARAMETROS!$B$25/(1-((1+PARAMETROS!$B$25)^-M309))</f>
        <v>0.18472312646777023</v>
      </c>
      <c r="O309" s="135">
        <f t="shared" si="11"/>
        <v>12296.424733145404</v>
      </c>
      <c r="P309" s="136" t="s">
        <v>1100</v>
      </c>
      <c r="Q309" s="132" t="s">
        <v>1699</v>
      </c>
      <c r="R309" s="137" t="s">
        <v>473</v>
      </c>
    </row>
    <row r="310" spans="1:18" ht="43.2" x14ac:dyDescent="0.3">
      <c r="A310" s="132" t="s">
        <v>1029</v>
      </c>
      <c r="B310" s="132" t="s">
        <v>368</v>
      </c>
      <c r="C310" s="132" t="s">
        <v>1029</v>
      </c>
      <c r="D310" s="132"/>
      <c r="E310" s="132" t="s">
        <v>1856</v>
      </c>
      <c r="F310" s="132"/>
      <c r="G310" s="132" t="s">
        <v>1124</v>
      </c>
      <c r="H310" s="132" t="s">
        <v>1739</v>
      </c>
      <c r="I310" s="132" t="s">
        <v>883</v>
      </c>
      <c r="J310" s="132" t="s">
        <v>498</v>
      </c>
      <c r="K310" s="133">
        <v>91470.244159181777</v>
      </c>
      <c r="L310" s="133">
        <v>20123.45371501999</v>
      </c>
      <c r="M310" s="133">
        <v>8</v>
      </c>
      <c r="N310" s="134">
        <f>+PARAMETROS!$B$25/(1-((1+PARAMETROS!$B$25)^-M310))</f>
        <v>0.18472312646777023</v>
      </c>
      <c r="O310" s="135">
        <f t="shared" si="11"/>
        <v>16896.669479854358</v>
      </c>
      <c r="P310" s="136" t="s">
        <v>1100</v>
      </c>
      <c r="Q310" s="132" t="s">
        <v>1699</v>
      </c>
      <c r="R310" s="137" t="s">
        <v>473</v>
      </c>
    </row>
    <row r="311" spans="1:18" ht="43.2" x14ac:dyDescent="0.3">
      <c r="A311" s="132" t="s">
        <v>888</v>
      </c>
      <c r="B311" s="132" t="s">
        <v>368</v>
      </c>
      <c r="C311" s="132" t="s">
        <v>888</v>
      </c>
      <c r="D311" s="132"/>
      <c r="E311" s="132" t="s">
        <v>1884</v>
      </c>
      <c r="F311" s="132" t="s">
        <v>1876</v>
      </c>
      <c r="G311" s="132" t="s">
        <v>1125</v>
      </c>
      <c r="H311" s="132" t="s">
        <v>1741</v>
      </c>
      <c r="I311" s="132" t="s">
        <v>882</v>
      </c>
      <c r="J311" s="132" t="s">
        <v>498</v>
      </c>
      <c r="K311" s="133">
        <v>8173.2292054654981</v>
      </c>
      <c r="L311" s="133">
        <v>81.732292054654977</v>
      </c>
      <c r="M311" s="133">
        <v>20</v>
      </c>
      <c r="N311" s="134">
        <f>+PARAMETROS!$B$25/(1-((1+PARAMETROS!$B$25)^-M311))</f>
        <v>0.11426912858343082</v>
      </c>
      <c r="O311" s="135">
        <f t="shared" si="11"/>
        <v>933.94777902118904</v>
      </c>
      <c r="P311" s="136" t="s">
        <v>1100</v>
      </c>
      <c r="Q311" s="132" t="s">
        <v>1695</v>
      </c>
      <c r="R311" s="137" t="s">
        <v>368</v>
      </c>
    </row>
    <row r="312" spans="1:18" ht="57.6" x14ac:dyDescent="0.3">
      <c r="A312" s="132" t="s">
        <v>889</v>
      </c>
      <c r="B312" s="132" t="s">
        <v>368</v>
      </c>
      <c r="C312" s="132" t="s">
        <v>2108</v>
      </c>
      <c r="D312" s="132"/>
      <c r="E312" s="132" t="s">
        <v>1751</v>
      </c>
      <c r="F312" s="132" t="s">
        <v>1748</v>
      </c>
      <c r="G312" s="132" t="s">
        <v>1126</v>
      </c>
      <c r="H312" s="132" t="s">
        <v>1736</v>
      </c>
      <c r="I312" s="132" t="s">
        <v>880</v>
      </c>
      <c r="J312" s="132" t="s">
        <v>498</v>
      </c>
      <c r="K312" s="133">
        <v>89415.847706089029</v>
      </c>
      <c r="L312" s="133">
        <v>8941.5847706089025</v>
      </c>
      <c r="M312" s="133">
        <v>8</v>
      </c>
      <c r="N312" s="134">
        <f>+PARAMETROS!$B$25/(1-((1+PARAMETROS!$B$25)^-M312))</f>
        <v>0.18472312646777023</v>
      </c>
      <c r="O312" s="135">
        <f t="shared" si="11"/>
        <v>16517.174944034767</v>
      </c>
      <c r="P312" s="136" t="s">
        <v>1100</v>
      </c>
      <c r="Q312" s="132" t="s">
        <v>1692</v>
      </c>
      <c r="R312" s="137" t="s">
        <v>368</v>
      </c>
    </row>
    <row r="313" spans="1:18" x14ac:dyDescent="0.3">
      <c r="A313" s="132" t="s">
        <v>890</v>
      </c>
      <c r="B313" s="132" t="s">
        <v>368</v>
      </c>
      <c r="C313" s="132" t="s">
        <v>890</v>
      </c>
      <c r="D313" s="132"/>
      <c r="E313" s="132" t="s">
        <v>1127</v>
      </c>
      <c r="F313" s="132"/>
      <c r="G313" s="132" t="s">
        <v>1127</v>
      </c>
      <c r="H313" s="132"/>
      <c r="I313" s="132" t="s">
        <v>875</v>
      </c>
      <c r="J313" s="132" t="s">
        <v>498</v>
      </c>
      <c r="K313" s="133">
        <v>621447.53813976306</v>
      </c>
      <c r="L313" s="133">
        <v>149147.40915354312</v>
      </c>
      <c r="M313" s="133">
        <v>25</v>
      </c>
      <c r="N313" s="134">
        <f>+PARAMETROS!$B$25/(1-((1+PARAMETROS!$B$25)^-M313))</f>
        <v>0.10679678146037894</v>
      </c>
      <c r="O313" s="135">
        <f t="shared" si="11"/>
        <v>66368.596919802774</v>
      </c>
      <c r="P313" s="136" t="s">
        <v>1100</v>
      </c>
      <c r="Q313" s="132" t="s">
        <v>1713</v>
      </c>
      <c r="R313" s="137" t="s">
        <v>368</v>
      </c>
    </row>
    <row r="314" spans="1:18" x14ac:dyDescent="0.3">
      <c r="A314" s="132" t="s">
        <v>1152</v>
      </c>
      <c r="B314" s="132" t="s">
        <v>368</v>
      </c>
      <c r="C314" s="132" t="s">
        <v>1153</v>
      </c>
      <c r="D314" s="132"/>
      <c r="E314" s="132" t="s">
        <v>414</v>
      </c>
      <c r="F314" s="132"/>
      <c r="G314" s="132"/>
      <c r="H314" s="132"/>
      <c r="I314" s="132"/>
      <c r="J314" s="132" t="s">
        <v>1210</v>
      </c>
      <c r="K314" s="133">
        <v>0</v>
      </c>
      <c r="L314" s="133">
        <v>0</v>
      </c>
      <c r="M314" s="133">
        <v>8</v>
      </c>
      <c r="N314" s="134">
        <f>+PARAMETROS!$B$25/(1-((1+PARAMETROS!$B$25)^-M314))</f>
        <v>0.18472312646777023</v>
      </c>
      <c r="O314" s="135">
        <f t="shared" si="11"/>
        <v>0</v>
      </c>
      <c r="P314" s="136" t="s">
        <v>1100</v>
      </c>
      <c r="Q314" s="132" t="s">
        <v>1715</v>
      </c>
      <c r="R314" s="137" t="s">
        <v>473</v>
      </c>
    </row>
    <row r="315" spans="1:18" x14ac:dyDescent="0.3">
      <c r="A315" s="132" t="s">
        <v>885</v>
      </c>
      <c r="B315" s="132" t="s">
        <v>368</v>
      </c>
      <c r="C315" s="132" t="s">
        <v>885</v>
      </c>
      <c r="D315" s="136" t="s">
        <v>1152</v>
      </c>
      <c r="E315" s="132"/>
      <c r="F315" s="132"/>
      <c r="G315" s="132" t="s">
        <v>1111</v>
      </c>
      <c r="H315" s="132"/>
      <c r="I315" s="132" t="s">
        <v>875</v>
      </c>
      <c r="J315" s="132" t="s">
        <v>498</v>
      </c>
      <c r="K315" s="133">
        <v>120766.48280877444</v>
      </c>
      <c r="L315" s="133">
        <v>38041.442084763949</v>
      </c>
      <c r="M315" s="133">
        <v>25</v>
      </c>
      <c r="N315" s="134">
        <f>+PARAMETROS!$B$25/(1-((1+PARAMETROS!$B$25)^-M315))</f>
        <v>0.10679678146037894</v>
      </c>
      <c r="O315" s="135">
        <f t="shared" ref="O315:O360" si="12">+K315*N315</f>
        <v>12897.471672267293</v>
      </c>
      <c r="P315" s="136" t="s">
        <v>1100</v>
      </c>
      <c r="Q315" s="132" t="s">
        <v>1713</v>
      </c>
      <c r="R315" s="137" t="s">
        <v>473</v>
      </c>
    </row>
    <row r="316" spans="1:18" x14ac:dyDescent="0.3">
      <c r="A316" s="132" t="s">
        <v>886</v>
      </c>
      <c r="B316" s="132" t="s">
        <v>368</v>
      </c>
      <c r="C316" s="132" t="s">
        <v>886</v>
      </c>
      <c r="D316" s="136" t="s">
        <v>1152</v>
      </c>
      <c r="E316" s="132"/>
      <c r="F316" s="132"/>
      <c r="G316" s="132" t="s">
        <v>1112</v>
      </c>
      <c r="H316" s="132"/>
      <c r="I316" s="132" t="s">
        <v>875</v>
      </c>
      <c r="J316" s="132" t="s">
        <v>498</v>
      </c>
      <c r="K316" s="133">
        <v>120766.48280877444</v>
      </c>
      <c r="L316" s="133">
        <v>38041.442084763949</v>
      </c>
      <c r="M316" s="133">
        <v>25</v>
      </c>
      <c r="N316" s="134">
        <f>+PARAMETROS!$B$25/(1-((1+PARAMETROS!$B$25)^-M316))</f>
        <v>0.10679678146037894</v>
      </c>
      <c r="O316" s="135">
        <f t="shared" si="12"/>
        <v>12897.471672267293</v>
      </c>
      <c r="P316" s="136" t="s">
        <v>1100</v>
      </c>
      <c r="Q316" s="132" t="s">
        <v>1713</v>
      </c>
      <c r="R316" s="137" t="s">
        <v>473</v>
      </c>
    </row>
    <row r="317" spans="1:18" x14ac:dyDescent="0.3">
      <c r="A317" s="132" t="s">
        <v>949</v>
      </c>
      <c r="B317" s="132" t="s">
        <v>368</v>
      </c>
      <c r="C317" s="132" t="s">
        <v>949</v>
      </c>
      <c r="D317" s="136" t="s">
        <v>1152</v>
      </c>
      <c r="E317" s="132"/>
      <c r="F317" s="132"/>
      <c r="G317" s="132" t="s">
        <v>1113</v>
      </c>
      <c r="H317" s="132"/>
      <c r="I317" s="132" t="s">
        <v>887</v>
      </c>
      <c r="J317" s="132" t="s">
        <v>498</v>
      </c>
      <c r="K317" s="133">
        <v>223539.6192652226</v>
      </c>
      <c r="L317" s="133">
        <v>62591.093394262338</v>
      </c>
      <c r="M317" s="133">
        <v>8</v>
      </c>
      <c r="N317" s="134">
        <f>+PARAMETROS!$B$25/(1-((1+PARAMETROS!$B$25)^-M317))</f>
        <v>0.18472312646777023</v>
      </c>
      <c r="O317" s="135">
        <f t="shared" si="12"/>
        <v>41292.937360086922</v>
      </c>
      <c r="P317" s="136" t="s">
        <v>1100</v>
      </c>
      <c r="Q317" s="132" t="s">
        <v>1715</v>
      </c>
      <c r="R317" s="137" t="s">
        <v>473</v>
      </c>
    </row>
    <row r="318" spans="1:18" x14ac:dyDescent="0.3">
      <c r="A318" s="132" t="s">
        <v>950</v>
      </c>
      <c r="B318" s="132" t="s">
        <v>368</v>
      </c>
      <c r="C318" s="132" t="s">
        <v>950</v>
      </c>
      <c r="D318" s="136" t="s">
        <v>1152</v>
      </c>
      <c r="E318" s="132"/>
      <c r="F318" s="132"/>
      <c r="G318" s="132" t="s">
        <v>1113</v>
      </c>
      <c r="H318" s="132"/>
      <c r="I318" s="132" t="s">
        <v>887</v>
      </c>
      <c r="J318" s="132" t="s">
        <v>498</v>
      </c>
      <c r="K318" s="133">
        <v>312955.4669713116</v>
      </c>
      <c r="L318" s="133">
        <v>87627.53075196725</v>
      </c>
      <c r="M318" s="133">
        <v>8</v>
      </c>
      <c r="N318" s="134">
        <f>+PARAMETROS!$B$25/(1-((1+PARAMETROS!$B$25)^-M318))</f>
        <v>0.18472312646777023</v>
      </c>
      <c r="O318" s="135">
        <f t="shared" si="12"/>
        <v>57810.112304121678</v>
      </c>
      <c r="P318" s="136" t="s">
        <v>1100</v>
      </c>
      <c r="Q318" s="132" t="s">
        <v>1715</v>
      </c>
      <c r="R318" s="137" t="s">
        <v>473</v>
      </c>
    </row>
    <row r="319" spans="1:18" x14ac:dyDescent="0.3">
      <c r="A319" s="132" t="s">
        <v>951</v>
      </c>
      <c r="B319" s="132" t="s">
        <v>368</v>
      </c>
      <c r="C319" s="132" t="s">
        <v>951</v>
      </c>
      <c r="D319" s="136" t="s">
        <v>1152</v>
      </c>
      <c r="E319" s="132"/>
      <c r="F319" s="132"/>
      <c r="G319" s="132" t="s">
        <v>1113</v>
      </c>
      <c r="H319" s="132"/>
      <c r="I319" s="132" t="s">
        <v>887</v>
      </c>
      <c r="J319" s="132" t="s">
        <v>498</v>
      </c>
      <c r="K319" s="133">
        <v>481505.52635054599</v>
      </c>
      <c r="L319" s="133">
        <v>134821.5473781529</v>
      </c>
      <c r="M319" s="133">
        <v>8</v>
      </c>
      <c r="N319" s="134">
        <f>+PARAMETROS!$B$25/(1-((1+PARAMETROS!$B$25)^-M319))</f>
        <v>0.18472312646777023</v>
      </c>
      <c r="O319" s="135">
        <f t="shared" si="12"/>
        <v>88945.20623898218</v>
      </c>
      <c r="P319" s="136" t="s">
        <v>1100</v>
      </c>
      <c r="Q319" s="132" t="s">
        <v>1715</v>
      </c>
      <c r="R319" s="137" t="s">
        <v>473</v>
      </c>
    </row>
    <row r="320" spans="1:18" x14ac:dyDescent="0.3">
      <c r="A320" s="132" t="s">
        <v>895</v>
      </c>
      <c r="B320" s="132" t="s">
        <v>368</v>
      </c>
      <c r="C320" s="132" t="s">
        <v>895</v>
      </c>
      <c r="D320" s="136" t="s">
        <v>1152</v>
      </c>
      <c r="E320" s="132"/>
      <c r="F320" s="132"/>
      <c r="G320" s="132"/>
      <c r="H320" s="132" t="s">
        <v>1740</v>
      </c>
      <c r="I320" s="132" t="s">
        <v>893</v>
      </c>
      <c r="J320" s="132" t="s">
        <v>498</v>
      </c>
      <c r="K320" s="133">
        <v>37.554656036557397</v>
      </c>
      <c r="L320" s="133">
        <v>13.895222733526237</v>
      </c>
      <c r="M320" s="133">
        <v>8</v>
      </c>
      <c r="N320" s="134">
        <f>+PARAMETROS!$B$25/(1-((1+PARAMETROS!$B$25)^-M320))</f>
        <v>0.18472312646777023</v>
      </c>
      <c r="O320" s="135">
        <f t="shared" si="12"/>
        <v>6.9372134764946027</v>
      </c>
      <c r="P320" s="136" t="s">
        <v>1100</v>
      </c>
      <c r="Q320" s="132" t="s">
        <v>1699</v>
      </c>
      <c r="R320" s="137" t="s">
        <v>473</v>
      </c>
    </row>
    <row r="321" spans="1:18" x14ac:dyDescent="0.3">
      <c r="A321" s="132" t="s">
        <v>896</v>
      </c>
      <c r="B321" s="132" t="s">
        <v>368</v>
      </c>
      <c r="C321" s="132" t="s">
        <v>896</v>
      </c>
      <c r="D321" s="136" t="s">
        <v>1152</v>
      </c>
      <c r="E321" s="132"/>
      <c r="F321" s="132"/>
      <c r="G321" s="132"/>
      <c r="H321" s="132" t="s">
        <v>1724</v>
      </c>
      <c r="I321" s="132" t="s">
        <v>893</v>
      </c>
      <c r="J321" s="132" t="s">
        <v>498</v>
      </c>
      <c r="K321" s="133">
        <v>18.777328018278698</v>
      </c>
      <c r="L321" s="133">
        <v>6.9476113667631187</v>
      </c>
      <c r="M321" s="133">
        <v>8</v>
      </c>
      <c r="N321" s="134">
        <f>+PARAMETROS!$B$25/(1-((1+PARAMETROS!$B$25)^-M321))</f>
        <v>0.18472312646777023</v>
      </c>
      <c r="O321" s="135">
        <f t="shared" si="12"/>
        <v>3.4686067382473014</v>
      </c>
      <c r="P321" s="136" t="s">
        <v>1100</v>
      </c>
      <c r="Q321" s="132" t="s">
        <v>1699</v>
      </c>
      <c r="R321" s="137" t="s">
        <v>473</v>
      </c>
    </row>
    <row r="322" spans="1:18" x14ac:dyDescent="0.3">
      <c r="A322" s="132" t="s">
        <v>1053</v>
      </c>
      <c r="B322" s="132" t="s">
        <v>368</v>
      </c>
      <c r="C322" s="132" t="s">
        <v>1053</v>
      </c>
      <c r="D322" s="136" t="s">
        <v>1152</v>
      </c>
      <c r="E322" s="132"/>
      <c r="F322" s="132"/>
      <c r="G322" s="132"/>
      <c r="H322" s="132" t="s">
        <v>1722</v>
      </c>
      <c r="I322" s="132" t="s">
        <v>893</v>
      </c>
      <c r="J322" s="132" t="s">
        <v>498</v>
      </c>
      <c r="K322" s="133">
        <v>566.0023159795436</v>
      </c>
      <c r="L322" s="133">
        <v>209.42085691243113</v>
      </c>
      <c r="M322" s="133">
        <v>8</v>
      </c>
      <c r="N322" s="134">
        <f>+PARAMETROS!$B$25/(1-((1+PARAMETROS!$B$25)^-M322))</f>
        <v>0.18472312646777023</v>
      </c>
      <c r="O322" s="135">
        <f t="shared" si="12"/>
        <v>104.55371739574008</v>
      </c>
      <c r="P322" s="136" t="s">
        <v>1100</v>
      </c>
      <c r="Q322" s="132" t="s">
        <v>1699</v>
      </c>
      <c r="R322" s="137" t="s">
        <v>473</v>
      </c>
    </row>
    <row r="323" spans="1:18" x14ac:dyDescent="0.3">
      <c r="A323" s="132" t="s">
        <v>1054</v>
      </c>
      <c r="B323" s="132" t="s">
        <v>368</v>
      </c>
      <c r="C323" s="132" t="s">
        <v>1054</v>
      </c>
      <c r="D323" s="136" t="s">
        <v>1152</v>
      </c>
      <c r="E323" s="132"/>
      <c r="F323" s="132"/>
      <c r="G323" s="132"/>
      <c r="H323" s="132" t="s">
        <v>1723</v>
      </c>
      <c r="I323" s="132" t="s">
        <v>893</v>
      </c>
      <c r="J323" s="132" t="s">
        <v>498</v>
      </c>
      <c r="K323" s="133">
        <v>2266.6917393493572</v>
      </c>
      <c r="L323" s="133">
        <v>838.67594355926212</v>
      </c>
      <c r="M323" s="133">
        <v>8</v>
      </c>
      <c r="N323" s="134">
        <f>+PARAMETROS!$B$25/(1-((1+PARAMETROS!$B$25)^-M323))</f>
        <v>0.18472312646777023</v>
      </c>
      <c r="O323" s="135">
        <f t="shared" si="12"/>
        <v>418.71038483128137</v>
      </c>
      <c r="P323" s="136" t="s">
        <v>1100</v>
      </c>
      <c r="Q323" s="132" t="s">
        <v>1699</v>
      </c>
      <c r="R323" s="137" t="s">
        <v>473</v>
      </c>
    </row>
    <row r="324" spans="1:18" x14ac:dyDescent="0.3">
      <c r="A324" s="132" t="s">
        <v>1055</v>
      </c>
      <c r="B324" s="132" t="s">
        <v>368</v>
      </c>
      <c r="C324" s="132" t="s">
        <v>1055</v>
      </c>
      <c r="D324" s="136" t="s">
        <v>1152</v>
      </c>
      <c r="E324" s="132"/>
      <c r="F324" s="132"/>
      <c r="G324" s="132"/>
      <c r="H324" s="132" t="s">
        <v>1728</v>
      </c>
      <c r="I324" s="132" t="s">
        <v>893</v>
      </c>
      <c r="J324" s="132" t="s">
        <v>498</v>
      </c>
      <c r="K324" s="133">
        <v>6795.6044256627665</v>
      </c>
      <c r="L324" s="133">
        <v>2514.3736374952236</v>
      </c>
      <c r="M324" s="133">
        <v>8</v>
      </c>
      <c r="N324" s="134">
        <f>+PARAMETROS!$B$25/(1-((1+PARAMETROS!$B$25)^-M324))</f>
        <v>0.18472312646777023</v>
      </c>
      <c r="O324" s="135">
        <f t="shared" si="12"/>
        <v>1255.3052957466423</v>
      </c>
      <c r="P324" s="136" t="s">
        <v>1100</v>
      </c>
      <c r="Q324" s="132" t="s">
        <v>1699</v>
      </c>
      <c r="R324" s="137" t="s">
        <v>473</v>
      </c>
    </row>
    <row r="325" spans="1:18" x14ac:dyDescent="0.3">
      <c r="A325" s="132" t="s">
        <v>1056</v>
      </c>
      <c r="B325" s="132" t="s">
        <v>368</v>
      </c>
      <c r="C325" s="132" t="s">
        <v>1056</v>
      </c>
      <c r="D325" s="136" t="s">
        <v>1152</v>
      </c>
      <c r="E325" s="132"/>
      <c r="F325" s="132"/>
      <c r="G325" s="132"/>
      <c r="H325" s="132" t="s">
        <v>1725</v>
      </c>
      <c r="I325" s="132" t="s">
        <v>893</v>
      </c>
      <c r="J325" s="132" t="s">
        <v>498</v>
      </c>
      <c r="K325" s="133">
        <v>572.26142531896983</v>
      </c>
      <c r="L325" s="133">
        <v>211.73672736801885</v>
      </c>
      <c r="M325" s="133">
        <v>8</v>
      </c>
      <c r="N325" s="134">
        <f>+PARAMETROS!$B$25/(1-((1+PARAMETROS!$B$25)^-M325))</f>
        <v>0.18472312646777023</v>
      </c>
      <c r="O325" s="135">
        <f t="shared" si="12"/>
        <v>105.70991964182251</v>
      </c>
      <c r="P325" s="136" t="s">
        <v>1100</v>
      </c>
      <c r="Q325" s="132" t="s">
        <v>1699</v>
      </c>
      <c r="R325" s="137" t="s">
        <v>473</v>
      </c>
    </row>
    <row r="326" spans="1:18" x14ac:dyDescent="0.3">
      <c r="A326" s="132" t="s">
        <v>1057</v>
      </c>
      <c r="B326" s="132" t="s">
        <v>368</v>
      </c>
      <c r="C326" s="132" t="s">
        <v>1057</v>
      </c>
      <c r="D326" s="136" t="s">
        <v>1152</v>
      </c>
      <c r="E326" s="132"/>
      <c r="F326" s="132"/>
      <c r="G326" s="132"/>
      <c r="H326" s="132" t="s">
        <v>1726</v>
      </c>
      <c r="I326" s="132" t="s">
        <v>893</v>
      </c>
      <c r="J326" s="132" t="s">
        <v>498</v>
      </c>
      <c r="K326" s="133">
        <v>1144.5228506379397</v>
      </c>
      <c r="L326" s="133">
        <v>423.4734547360377</v>
      </c>
      <c r="M326" s="133">
        <v>8</v>
      </c>
      <c r="N326" s="134">
        <f>+PARAMETROS!$B$25/(1-((1+PARAMETROS!$B$25)^-M326))</f>
        <v>0.18472312646777023</v>
      </c>
      <c r="O326" s="135">
        <f t="shared" si="12"/>
        <v>211.41983928364502</v>
      </c>
      <c r="P326" s="136" t="s">
        <v>1100</v>
      </c>
      <c r="Q326" s="132" t="s">
        <v>1699</v>
      </c>
      <c r="R326" s="137" t="s">
        <v>473</v>
      </c>
    </row>
    <row r="327" spans="1:18" x14ac:dyDescent="0.3">
      <c r="A327" s="132" t="s">
        <v>1058</v>
      </c>
      <c r="B327" s="132" t="s">
        <v>368</v>
      </c>
      <c r="C327" s="132" t="s">
        <v>1058</v>
      </c>
      <c r="D327" s="136" t="s">
        <v>1152</v>
      </c>
      <c r="E327" s="132"/>
      <c r="F327" s="132"/>
      <c r="G327" s="132"/>
      <c r="H327" s="132" t="s">
        <v>1729</v>
      </c>
      <c r="I327" s="132" t="s">
        <v>893</v>
      </c>
      <c r="J327" s="132" t="s">
        <v>498</v>
      </c>
      <c r="K327" s="133">
        <v>3434.4627103908797</v>
      </c>
      <c r="L327" s="133">
        <v>1270.7512028446254</v>
      </c>
      <c r="M327" s="133">
        <v>8</v>
      </c>
      <c r="N327" s="134">
        <f>+PARAMETROS!$B$25/(1-((1+PARAMETROS!$B$25)^-M327))</f>
        <v>0.18472312646777023</v>
      </c>
      <c r="O327" s="135">
        <f t="shared" si="12"/>
        <v>634.42468960037536</v>
      </c>
      <c r="P327" s="136" t="s">
        <v>1100</v>
      </c>
      <c r="Q327" s="132" t="s">
        <v>1699</v>
      </c>
      <c r="R327" s="137" t="s">
        <v>473</v>
      </c>
    </row>
    <row r="328" spans="1:18" x14ac:dyDescent="0.3">
      <c r="A328" s="132" t="s">
        <v>1059</v>
      </c>
      <c r="B328" s="132" t="s">
        <v>368</v>
      </c>
      <c r="C328" s="132" t="s">
        <v>1059</v>
      </c>
      <c r="D328" s="136" t="s">
        <v>1152</v>
      </c>
      <c r="E328" s="132"/>
      <c r="F328" s="132"/>
      <c r="G328" s="132"/>
      <c r="H328" s="132" t="s">
        <v>1731</v>
      </c>
      <c r="I328" s="132" t="s">
        <v>893</v>
      </c>
      <c r="J328" s="132" t="s">
        <v>498</v>
      </c>
      <c r="K328" s="133">
        <v>11221.848360639015</v>
      </c>
      <c r="L328" s="133">
        <v>4152.0838934364356</v>
      </c>
      <c r="M328" s="133">
        <v>8</v>
      </c>
      <c r="N328" s="134">
        <f>+PARAMETROS!$B$25/(1-((1+PARAMETROS!$B$25)^-M328))</f>
        <v>0.18472312646777023</v>
      </c>
      <c r="O328" s="135">
        <f t="shared" si="12"/>
        <v>2072.9349139244605</v>
      </c>
      <c r="P328" s="136" t="s">
        <v>1100</v>
      </c>
      <c r="Q328" s="132" t="s">
        <v>1699</v>
      </c>
      <c r="R328" s="137" t="s">
        <v>473</v>
      </c>
    </row>
    <row r="329" spans="1:18" x14ac:dyDescent="0.3">
      <c r="A329" s="132" t="s">
        <v>1060</v>
      </c>
      <c r="B329" s="132" t="s">
        <v>368</v>
      </c>
      <c r="C329" s="132" t="s">
        <v>1060</v>
      </c>
      <c r="D329" s="136" t="s">
        <v>1152</v>
      </c>
      <c r="E329" s="132"/>
      <c r="F329" s="132"/>
      <c r="G329" s="132"/>
      <c r="H329" s="132" t="s">
        <v>1722</v>
      </c>
      <c r="I329" s="132" t="s">
        <v>893</v>
      </c>
      <c r="J329" s="132" t="s">
        <v>498</v>
      </c>
      <c r="K329" s="133">
        <v>566.89647445660444</v>
      </c>
      <c r="L329" s="133">
        <v>209.75169554894364</v>
      </c>
      <c r="M329" s="133">
        <v>8</v>
      </c>
      <c r="N329" s="134">
        <f>+PARAMETROS!$B$25/(1-((1+PARAMETROS!$B$25)^-M329))</f>
        <v>0.18472312646777023</v>
      </c>
      <c r="O329" s="135">
        <f t="shared" si="12"/>
        <v>104.71888914518041</v>
      </c>
      <c r="P329" s="136" t="s">
        <v>1100</v>
      </c>
      <c r="Q329" s="132" t="s">
        <v>1699</v>
      </c>
      <c r="R329" s="137" t="s">
        <v>473</v>
      </c>
    </row>
    <row r="330" spans="1:18" x14ac:dyDescent="0.3">
      <c r="A330" s="132" t="s">
        <v>1061</v>
      </c>
      <c r="B330" s="132" t="s">
        <v>368</v>
      </c>
      <c r="C330" s="132" t="s">
        <v>1061</v>
      </c>
      <c r="D330" s="136" t="s">
        <v>1152</v>
      </c>
      <c r="E330" s="132"/>
      <c r="F330" s="132"/>
      <c r="G330" s="132"/>
      <c r="H330" s="132" t="s">
        <v>1723</v>
      </c>
      <c r="I330" s="132" t="s">
        <v>893</v>
      </c>
      <c r="J330" s="132" t="s">
        <v>498</v>
      </c>
      <c r="K330" s="133">
        <v>2266.6917393493572</v>
      </c>
      <c r="L330" s="133">
        <v>838.67594355926212</v>
      </c>
      <c r="M330" s="133">
        <v>8</v>
      </c>
      <c r="N330" s="134">
        <f>+PARAMETROS!$B$25/(1-((1+PARAMETROS!$B$25)^-M330))</f>
        <v>0.18472312646777023</v>
      </c>
      <c r="O330" s="135">
        <f t="shared" si="12"/>
        <v>418.71038483128137</v>
      </c>
      <c r="P330" s="136" t="s">
        <v>1100</v>
      </c>
      <c r="Q330" s="132" t="s">
        <v>1699</v>
      </c>
      <c r="R330" s="137" t="s">
        <v>473</v>
      </c>
    </row>
    <row r="331" spans="1:18" x14ac:dyDescent="0.3">
      <c r="A331" s="132" t="s">
        <v>1062</v>
      </c>
      <c r="B331" s="132" t="s">
        <v>368</v>
      </c>
      <c r="C331" s="132" t="s">
        <v>1062</v>
      </c>
      <c r="D331" s="136" t="s">
        <v>1152</v>
      </c>
      <c r="E331" s="132"/>
      <c r="F331" s="132"/>
      <c r="G331" s="132"/>
      <c r="H331" s="132" t="s">
        <v>1728</v>
      </c>
      <c r="I331" s="132" t="s">
        <v>893</v>
      </c>
      <c r="J331" s="132" t="s">
        <v>498</v>
      </c>
      <c r="K331" s="133">
        <v>6800.9693765251322</v>
      </c>
      <c r="L331" s="133">
        <v>2516.3586693142988</v>
      </c>
      <c r="M331" s="133">
        <v>8</v>
      </c>
      <c r="N331" s="134">
        <f>+PARAMETROS!$B$25/(1-((1+PARAMETROS!$B$25)^-M331))</f>
        <v>0.18472312646777023</v>
      </c>
      <c r="O331" s="135">
        <f t="shared" si="12"/>
        <v>1256.2963262432845</v>
      </c>
      <c r="P331" s="136" t="s">
        <v>1100</v>
      </c>
      <c r="Q331" s="132" t="s">
        <v>1699</v>
      </c>
      <c r="R331" s="137" t="s">
        <v>473</v>
      </c>
    </row>
    <row r="332" spans="1:18" x14ac:dyDescent="0.3">
      <c r="A332" s="132" t="s">
        <v>1063</v>
      </c>
      <c r="B332" s="132" t="s">
        <v>368</v>
      </c>
      <c r="C332" s="132" t="s">
        <v>1063</v>
      </c>
      <c r="D332" s="136" t="s">
        <v>1152</v>
      </c>
      <c r="E332" s="132"/>
      <c r="F332" s="132"/>
      <c r="G332" s="132"/>
      <c r="H332" s="132" t="s">
        <v>1725</v>
      </c>
      <c r="I332" s="132" t="s">
        <v>893</v>
      </c>
      <c r="J332" s="132" t="s">
        <v>498</v>
      </c>
      <c r="K332" s="133">
        <v>572.26142531896983</v>
      </c>
      <c r="L332" s="133">
        <v>211.73672736801885</v>
      </c>
      <c r="M332" s="133">
        <v>8</v>
      </c>
      <c r="N332" s="134">
        <f>+PARAMETROS!$B$25/(1-((1+PARAMETROS!$B$25)^-M332))</f>
        <v>0.18472312646777023</v>
      </c>
      <c r="O332" s="135">
        <f t="shared" si="12"/>
        <v>105.70991964182251</v>
      </c>
      <c r="P332" s="136" t="s">
        <v>1100</v>
      </c>
      <c r="Q332" s="132" t="s">
        <v>1699</v>
      </c>
      <c r="R332" s="137" t="s">
        <v>473</v>
      </c>
    </row>
    <row r="333" spans="1:18" x14ac:dyDescent="0.3">
      <c r="A333" s="132" t="s">
        <v>1064</v>
      </c>
      <c r="B333" s="132" t="s">
        <v>368</v>
      </c>
      <c r="C333" s="132" t="s">
        <v>1064</v>
      </c>
      <c r="D333" s="136" t="s">
        <v>1152</v>
      </c>
      <c r="E333" s="132"/>
      <c r="F333" s="132"/>
      <c r="G333" s="132"/>
      <c r="H333" s="132" t="s">
        <v>1726</v>
      </c>
      <c r="I333" s="132" t="s">
        <v>893</v>
      </c>
      <c r="J333" s="132" t="s">
        <v>498</v>
      </c>
      <c r="K333" s="133">
        <v>1144.5228506379397</v>
      </c>
      <c r="L333" s="133">
        <v>423.4734547360377</v>
      </c>
      <c r="M333" s="133">
        <v>8</v>
      </c>
      <c r="N333" s="134">
        <f>+PARAMETROS!$B$25/(1-((1+PARAMETROS!$B$25)^-M333))</f>
        <v>0.18472312646777023</v>
      </c>
      <c r="O333" s="135">
        <f t="shared" si="12"/>
        <v>211.41983928364502</v>
      </c>
      <c r="P333" s="136" t="s">
        <v>1100</v>
      </c>
      <c r="Q333" s="132" t="s">
        <v>1699</v>
      </c>
      <c r="R333" s="137" t="s">
        <v>473</v>
      </c>
    </row>
    <row r="334" spans="1:18" x14ac:dyDescent="0.3">
      <c r="A334" s="132" t="s">
        <v>1065</v>
      </c>
      <c r="B334" s="132" t="s">
        <v>368</v>
      </c>
      <c r="C334" s="132" t="s">
        <v>1065</v>
      </c>
      <c r="D334" s="136" t="s">
        <v>1152</v>
      </c>
      <c r="E334" s="132"/>
      <c r="F334" s="132"/>
      <c r="G334" s="132"/>
      <c r="H334" s="132" t="s">
        <v>1729</v>
      </c>
      <c r="I334" s="132" t="s">
        <v>893</v>
      </c>
      <c r="J334" s="132" t="s">
        <v>498</v>
      </c>
      <c r="K334" s="133">
        <v>3434.4627103908797</v>
      </c>
      <c r="L334" s="133">
        <v>1270.7512028446254</v>
      </c>
      <c r="M334" s="133">
        <v>8</v>
      </c>
      <c r="N334" s="134">
        <f>+PARAMETROS!$B$25/(1-((1+PARAMETROS!$B$25)^-M334))</f>
        <v>0.18472312646777023</v>
      </c>
      <c r="O334" s="135">
        <f t="shared" si="12"/>
        <v>634.42468960037536</v>
      </c>
      <c r="P334" s="136" t="s">
        <v>1100</v>
      </c>
      <c r="Q334" s="132" t="s">
        <v>1699</v>
      </c>
      <c r="R334" s="137" t="s">
        <v>473</v>
      </c>
    </row>
    <row r="335" spans="1:18" x14ac:dyDescent="0.3">
      <c r="A335" s="132" t="s">
        <v>1066</v>
      </c>
      <c r="B335" s="132" t="s">
        <v>368</v>
      </c>
      <c r="C335" s="132" t="s">
        <v>1066</v>
      </c>
      <c r="D335" s="136" t="s">
        <v>1152</v>
      </c>
      <c r="E335" s="132"/>
      <c r="F335" s="132"/>
      <c r="G335" s="132"/>
      <c r="H335" s="132" t="s">
        <v>1731</v>
      </c>
      <c r="I335" s="132" t="s">
        <v>893</v>
      </c>
      <c r="J335" s="132" t="s">
        <v>498</v>
      </c>
      <c r="K335" s="133">
        <v>11221.848360639015</v>
      </c>
      <c r="L335" s="133">
        <v>4152.0838934364356</v>
      </c>
      <c r="M335" s="133">
        <v>8</v>
      </c>
      <c r="N335" s="134">
        <f>+PARAMETROS!$B$25/(1-((1+PARAMETROS!$B$25)^-M335))</f>
        <v>0.18472312646777023</v>
      </c>
      <c r="O335" s="135">
        <f t="shared" si="12"/>
        <v>2072.9349139244605</v>
      </c>
      <c r="P335" s="136" t="s">
        <v>1100</v>
      </c>
      <c r="Q335" s="132" t="s">
        <v>1699</v>
      </c>
      <c r="R335" s="137" t="s">
        <v>473</v>
      </c>
    </row>
    <row r="336" spans="1:18" x14ac:dyDescent="0.3">
      <c r="A336" s="132" t="s">
        <v>1154</v>
      </c>
      <c r="B336" s="132" t="s">
        <v>368</v>
      </c>
      <c r="C336" s="132" t="s">
        <v>951</v>
      </c>
      <c r="D336" s="132"/>
      <c r="E336" s="132" t="s">
        <v>419</v>
      </c>
      <c r="F336" s="132"/>
      <c r="G336" s="132" t="s">
        <v>1114</v>
      </c>
      <c r="H336" s="132"/>
      <c r="I336" s="132" t="s">
        <v>887</v>
      </c>
      <c r="J336" s="132" t="s">
        <v>1210</v>
      </c>
      <c r="K336" s="133">
        <v>0</v>
      </c>
      <c r="L336" s="133">
        <v>0</v>
      </c>
      <c r="M336" s="133">
        <v>8</v>
      </c>
      <c r="N336" s="134">
        <f>+PARAMETROS!$B$25/(1-((1+PARAMETROS!$B$25)^-M336))</f>
        <v>0.18472312646777023</v>
      </c>
      <c r="O336" s="135">
        <f t="shared" ref="O336" si="13">+K336*N336</f>
        <v>0</v>
      </c>
      <c r="P336" s="136" t="s">
        <v>1100</v>
      </c>
      <c r="Q336" s="132" t="s">
        <v>1715</v>
      </c>
      <c r="R336" s="137" t="s">
        <v>473</v>
      </c>
    </row>
    <row r="337" spans="1:18" x14ac:dyDescent="0.3">
      <c r="A337" s="132" t="s">
        <v>952</v>
      </c>
      <c r="B337" s="132" t="s">
        <v>368</v>
      </c>
      <c r="C337" s="132" t="s">
        <v>952</v>
      </c>
      <c r="D337" s="132" t="s">
        <v>1154</v>
      </c>
      <c r="E337" s="132" t="s">
        <v>419</v>
      </c>
      <c r="F337" s="132"/>
      <c r="G337" s="132" t="s">
        <v>1114</v>
      </c>
      <c r="H337" s="132"/>
      <c r="I337" s="132" t="s">
        <v>887</v>
      </c>
      <c r="J337" s="132" t="s">
        <v>498</v>
      </c>
      <c r="K337" s="133">
        <v>625910.9339426232</v>
      </c>
      <c r="L337" s="133">
        <v>212809.7175404919</v>
      </c>
      <c r="M337" s="133">
        <v>8</v>
      </c>
      <c r="N337" s="134">
        <f>+PARAMETROS!$B$25/(1-((1+PARAMETROS!$B$25)^-M337))</f>
        <v>0.18472312646777023</v>
      </c>
      <c r="O337" s="135">
        <f t="shared" si="12"/>
        <v>115620.22460824336</v>
      </c>
      <c r="P337" s="136" t="s">
        <v>1100</v>
      </c>
      <c r="Q337" s="132" t="s">
        <v>1715</v>
      </c>
      <c r="R337" s="137" t="s">
        <v>473</v>
      </c>
    </row>
    <row r="338" spans="1:18" x14ac:dyDescent="0.3">
      <c r="A338" s="132" t="s">
        <v>953</v>
      </c>
      <c r="B338" s="132" t="s">
        <v>368</v>
      </c>
      <c r="C338" s="132" t="s">
        <v>953</v>
      </c>
      <c r="D338" s="132" t="s">
        <v>1154</v>
      </c>
      <c r="E338" s="132" t="s">
        <v>419</v>
      </c>
      <c r="F338" s="132"/>
      <c r="G338" s="132" t="s">
        <v>1114</v>
      </c>
      <c r="H338" s="132"/>
      <c r="I338" s="132" t="s">
        <v>887</v>
      </c>
      <c r="J338" s="132" t="s">
        <v>498</v>
      </c>
      <c r="K338" s="133">
        <v>894158.47706089041</v>
      </c>
      <c r="L338" s="133">
        <v>304013.88220070273</v>
      </c>
      <c r="M338" s="133">
        <v>8</v>
      </c>
      <c r="N338" s="134">
        <f>+PARAMETROS!$B$25/(1-((1+PARAMETROS!$B$25)^-M338))</f>
        <v>0.18472312646777023</v>
      </c>
      <c r="O338" s="135">
        <f t="shared" si="12"/>
        <v>165171.74944034769</v>
      </c>
      <c r="P338" s="136" t="s">
        <v>1100</v>
      </c>
      <c r="Q338" s="132" t="s">
        <v>1715</v>
      </c>
      <c r="R338" s="137" t="s">
        <v>473</v>
      </c>
    </row>
    <row r="339" spans="1:18" x14ac:dyDescent="0.3">
      <c r="A339" s="132" t="s">
        <v>954</v>
      </c>
      <c r="B339" s="132" t="s">
        <v>368</v>
      </c>
      <c r="C339" s="132" t="s">
        <v>954</v>
      </c>
      <c r="D339" s="132" t="s">
        <v>1154</v>
      </c>
      <c r="E339" s="132" t="s">
        <v>419</v>
      </c>
      <c r="F339" s="132"/>
      <c r="G339" s="132" t="s">
        <v>1114</v>
      </c>
      <c r="H339" s="132"/>
      <c r="I339" s="132" t="s">
        <v>887</v>
      </c>
      <c r="J339" s="132" t="s">
        <v>498</v>
      </c>
      <c r="K339" s="133">
        <v>2206413.4745666999</v>
      </c>
      <c r="L339" s="133">
        <v>750180.58135267801</v>
      </c>
      <c r="M339" s="133">
        <v>8</v>
      </c>
      <c r="N339" s="134">
        <f>+PARAMETROS!$B$25/(1-((1+PARAMETROS!$B$25)^-M339))</f>
        <v>0.18472312646777023</v>
      </c>
      <c r="O339" s="135">
        <f t="shared" si="12"/>
        <v>407575.59530257684</v>
      </c>
      <c r="P339" s="136" t="s">
        <v>1100</v>
      </c>
      <c r="Q339" s="132" t="s">
        <v>1715</v>
      </c>
      <c r="R339" s="137" t="s">
        <v>473</v>
      </c>
    </row>
    <row r="340" spans="1:18" x14ac:dyDescent="0.3">
      <c r="A340" s="132" t="s">
        <v>897</v>
      </c>
      <c r="B340" s="132" t="s">
        <v>368</v>
      </c>
      <c r="C340" s="132" t="s">
        <v>897</v>
      </c>
      <c r="D340" s="132" t="s">
        <v>1154</v>
      </c>
      <c r="E340" s="132"/>
      <c r="F340" s="132"/>
      <c r="G340" s="132"/>
      <c r="H340" s="132" t="s">
        <v>1740</v>
      </c>
      <c r="I340" s="132" t="s">
        <v>893</v>
      </c>
      <c r="J340" s="132" t="s">
        <v>498</v>
      </c>
      <c r="K340" s="133">
        <v>41.131289944800955</v>
      </c>
      <c r="L340" s="133">
        <v>15.218577279576353</v>
      </c>
      <c r="M340" s="133">
        <v>8</v>
      </c>
      <c r="N340" s="134">
        <f>+PARAMETROS!$B$25/(1-((1+PARAMETROS!$B$25)^-M340))</f>
        <v>0.18472312646777023</v>
      </c>
      <c r="O340" s="135">
        <f t="shared" si="12"/>
        <v>7.5979004742559928</v>
      </c>
      <c r="P340" s="136" t="s">
        <v>1100</v>
      </c>
      <c r="Q340" s="132" t="s">
        <v>1699</v>
      </c>
      <c r="R340" s="137" t="s">
        <v>473</v>
      </c>
    </row>
    <row r="341" spans="1:18" x14ac:dyDescent="0.3">
      <c r="A341" s="132" t="s">
        <v>898</v>
      </c>
      <c r="B341" s="132" t="s">
        <v>368</v>
      </c>
      <c r="C341" s="132" t="s">
        <v>898</v>
      </c>
      <c r="D341" s="132" t="s">
        <v>1154</v>
      </c>
      <c r="E341" s="132"/>
      <c r="F341" s="132"/>
      <c r="G341" s="132"/>
      <c r="H341" s="132" t="s">
        <v>1724</v>
      </c>
      <c r="I341" s="132" t="s">
        <v>893</v>
      </c>
      <c r="J341" s="132" t="s">
        <v>498</v>
      </c>
      <c r="K341" s="133">
        <v>20.565644972400477</v>
      </c>
      <c r="L341" s="133">
        <v>7.6092886397881765</v>
      </c>
      <c r="M341" s="133">
        <v>8</v>
      </c>
      <c r="N341" s="134">
        <f>+PARAMETROS!$B$25/(1-((1+PARAMETROS!$B$25)^-M341))</f>
        <v>0.18472312646777023</v>
      </c>
      <c r="O341" s="135">
        <f t="shared" si="12"/>
        <v>3.7989502371279964</v>
      </c>
      <c r="P341" s="136" t="s">
        <v>1100</v>
      </c>
      <c r="Q341" s="132" t="s">
        <v>1699</v>
      </c>
      <c r="R341" s="137" t="s">
        <v>473</v>
      </c>
    </row>
    <row r="342" spans="1:18" x14ac:dyDescent="0.3">
      <c r="A342" s="132" t="s">
        <v>899</v>
      </c>
      <c r="B342" s="132" t="s">
        <v>368</v>
      </c>
      <c r="C342" s="132" t="s">
        <v>899</v>
      </c>
      <c r="D342" s="132" t="s">
        <v>1154</v>
      </c>
      <c r="E342" s="132"/>
      <c r="F342" s="132"/>
      <c r="G342" s="132"/>
      <c r="H342" s="132" t="s">
        <v>1740</v>
      </c>
      <c r="I342" s="132" t="s">
        <v>893</v>
      </c>
      <c r="J342" s="132" t="s">
        <v>498</v>
      </c>
      <c r="K342" s="133">
        <v>41.131289944800955</v>
      </c>
      <c r="L342" s="133">
        <v>15.218577279576353</v>
      </c>
      <c r="M342" s="133">
        <v>8</v>
      </c>
      <c r="N342" s="134">
        <f>+PARAMETROS!$B$25/(1-((1+PARAMETROS!$B$25)^-M342))</f>
        <v>0.18472312646777023</v>
      </c>
      <c r="O342" s="135">
        <f t="shared" si="12"/>
        <v>7.5979004742559928</v>
      </c>
      <c r="P342" s="136" t="s">
        <v>1100</v>
      </c>
      <c r="Q342" s="132" t="s">
        <v>1699</v>
      </c>
      <c r="R342" s="137" t="s">
        <v>473</v>
      </c>
    </row>
    <row r="343" spans="1:18" x14ac:dyDescent="0.3">
      <c r="A343" s="132" t="s">
        <v>900</v>
      </c>
      <c r="B343" s="132" t="s">
        <v>368</v>
      </c>
      <c r="C343" s="132" t="s">
        <v>900</v>
      </c>
      <c r="D343" s="132" t="s">
        <v>1154</v>
      </c>
      <c r="E343" s="132"/>
      <c r="F343" s="132"/>
      <c r="G343" s="132"/>
      <c r="H343" s="132" t="s">
        <v>1724</v>
      </c>
      <c r="I343" s="132" t="s">
        <v>893</v>
      </c>
      <c r="J343" s="132" t="s">
        <v>498</v>
      </c>
      <c r="K343" s="133">
        <v>20.565644972400477</v>
      </c>
      <c r="L343" s="133">
        <v>7.6092886397881765</v>
      </c>
      <c r="M343" s="133">
        <v>8</v>
      </c>
      <c r="N343" s="134">
        <f>+PARAMETROS!$B$25/(1-((1+PARAMETROS!$B$25)^-M343))</f>
        <v>0.18472312646777023</v>
      </c>
      <c r="O343" s="135">
        <f t="shared" si="12"/>
        <v>3.7989502371279964</v>
      </c>
      <c r="P343" s="136" t="s">
        <v>1100</v>
      </c>
      <c r="Q343" s="132" t="s">
        <v>1699</v>
      </c>
      <c r="R343" s="137" t="s">
        <v>473</v>
      </c>
    </row>
    <row r="344" spans="1:18" x14ac:dyDescent="0.3">
      <c r="A344" s="132" t="s">
        <v>1067</v>
      </c>
      <c r="B344" s="132" t="s">
        <v>368</v>
      </c>
      <c r="C344" s="132" t="s">
        <v>1067</v>
      </c>
      <c r="D344" s="132" t="s">
        <v>1154</v>
      </c>
      <c r="E344" s="132"/>
      <c r="F344" s="132"/>
      <c r="G344" s="132"/>
      <c r="H344" s="132" t="s">
        <v>1723</v>
      </c>
      <c r="I344" s="132" t="s">
        <v>893</v>
      </c>
      <c r="J344" s="132" t="s">
        <v>498</v>
      </c>
      <c r="K344" s="133">
        <v>295.07229743009384</v>
      </c>
      <c r="L344" s="133">
        <v>109.17675004913472</v>
      </c>
      <c r="M344" s="133">
        <v>8</v>
      </c>
      <c r="N344" s="134">
        <f>+PARAMETROS!$B$25/(1-((1+PARAMETROS!$B$25)^-M344))</f>
        <v>0.18472312646777023</v>
      </c>
      <c r="O344" s="135">
        <f t="shared" si="12"/>
        <v>54.506677315314739</v>
      </c>
      <c r="P344" s="136" t="s">
        <v>1100</v>
      </c>
      <c r="Q344" s="132" t="s">
        <v>1699</v>
      </c>
      <c r="R344" s="137" t="s">
        <v>473</v>
      </c>
    </row>
    <row r="345" spans="1:18" x14ac:dyDescent="0.3">
      <c r="A345" s="132" t="s">
        <v>1068</v>
      </c>
      <c r="B345" s="132" t="s">
        <v>368</v>
      </c>
      <c r="C345" s="132" t="s">
        <v>1068</v>
      </c>
      <c r="D345" s="132" t="s">
        <v>1154</v>
      </c>
      <c r="E345" s="132"/>
      <c r="F345" s="132"/>
      <c r="G345" s="132"/>
      <c r="H345" s="132" t="s">
        <v>1728</v>
      </c>
      <c r="I345" s="132" t="s">
        <v>893</v>
      </c>
      <c r="J345" s="132" t="s">
        <v>498</v>
      </c>
      <c r="K345" s="133">
        <v>498.94043019997684</v>
      </c>
      <c r="L345" s="133">
        <v>184.60795917399142</v>
      </c>
      <c r="M345" s="133">
        <v>8</v>
      </c>
      <c r="N345" s="134">
        <f>+PARAMETROS!$B$25/(1-((1+PARAMETROS!$B$25)^-M345))</f>
        <v>0.18472312646777023</v>
      </c>
      <c r="O345" s="135">
        <f t="shared" si="12"/>
        <v>92.165836187714007</v>
      </c>
      <c r="P345" s="136" t="s">
        <v>1100</v>
      </c>
      <c r="Q345" s="132" t="s">
        <v>1699</v>
      </c>
      <c r="R345" s="137" t="s">
        <v>473</v>
      </c>
    </row>
    <row r="346" spans="1:18" x14ac:dyDescent="0.3">
      <c r="A346" s="132" t="s">
        <v>1069</v>
      </c>
      <c r="B346" s="132" t="s">
        <v>368</v>
      </c>
      <c r="C346" s="132" t="s">
        <v>1069</v>
      </c>
      <c r="D346" s="132" t="s">
        <v>1154</v>
      </c>
      <c r="E346" s="132"/>
      <c r="F346" s="132"/>
      <c r="G346" s="132"/>
      <c r="H346" s="132" t="s">
        <v>1732</v>
      </c>
      <c r="I346" s="132" t="s">
        <v>893</v>
      </c>
      <c r="J346" s="132" t="s">
        <v>498</v>
      </c>
      <c r="K346" s="133">
        <v>1663.1347673332561</v>
      </c>
      <c r="L346" s="133">
        <v>615.35986391330482</v>
      </c>
      <c r="M346" s="133">
        <v>8</v>
      </c>
      <c r="N346" s="134">
        <f>+PARAMETROS!$B$25/(1-((1+PARAMETROS!$B$25)^-M346))</f>
        <v>0.18472312646777023</v>
      </c>
      <c r="O346" s="135">
        <f t="shared" si="12"/>
        <v>307.21945395904669</v>
      </c>
      <c r="P346" s="136" t="s">
        <v>1100</v>
      </c>
      <c r="Q346" s="132" t="s">
        <v>1699</v>
      </c>
      <c r="R346" s="137" t="s">
        <v>473</v>
      </c>
    </row>
    <row r="347" spans="1:18" x14ac:dyDescent="0.3">
      <c r="A347" s="132" t="s">
        <v>1070</v>
      </c>
      <c r="B347" s="132" t="s">
        <v>368</v>
      </c>
      <c r="C347" s="132" t="s">
        <v>1070</v>
      </c>
      <c r="D347" s="132" t="s">
        <v>1154</v>
      </c>
      <c r="E347" s="132"/>
      <c r="F347" s="132"/>
      <c r="G347" s="132"/>
      <c r="H347" s="132" t="s">
        <v>1726</v>
      </c>
      <c r="I347" s="132" t="s">
        <v>893</v>
      </c>
      <c r="J347" s="132" t="s">
        <v>498</v>
      </c>
      <c r="K347" s="133">
        <v>41.131289944800955</v>
      </c>
      <c r="L347" s="133">
        <v>15.218577279576353</v>
      </c>
      <c r="M347" s="133">
        <v>8</v>
      </c>
      <c r="N347" s="134">
        <f>+PARAMETROS!$B$25/(1-((1+PARAMETROS!$B$25)^-M347))</f>
        <v>0.18472312646777023</v>
      </c>
      <c r="O347" s="135">
        <f t="shared" si="12"/>
        <v>7.5979004742559928</v>
      </c>
      <c r="P347" s="136" t="s">
        <v>1100</v>
      </c>
      <c r="Q347" s="132" t="s">
        <v>1699</v>
      </c>
      <c r="R347" s="137" t="s">
        <v>473</v>
      </c>
    </row>
    <row r="348" spans="1:18" x14ac:dyDescent="0.3">
      <c r="A348" s="132" t="s">
        <v>1071</v>
      </c>
      <c r="B348" s="132" t="s">
        <v>368</v>
      </c>
      <c r="C348" s="132" t="s">
        <v>1071</v>
      </c>
      <c r="D348" s="132" t="s">
        <v>1154</v>
      </c>
      <c r="E348" s="132"/>
      <c r="F348" s="132"/>
      <c r="G348" s="132"/>
      <c r="H348" s="132" t="s">
        <v>1729</v>
      </c>
      <c r="I348" s="132" t="s">
        <v>893</v>
      </c>
      <c r="J348" s="132" t="s">
        <v>498</v>
      </c>
      <c r="K348" s="133">
        <v>207.44476667812657</v>
      </c>
      <c r="L348" s="133">
        <v>76.754563670906833</v>
      </c>
      <c r="M348" s="133">
        <v>8</v>
      </c>
      <c r="N348" s="134">
        <f>+PARAMETROS!$B$25/(1-((1+PARAMETROS!$B$25)^-M348))</f>
        <v>0.18472312646777023</v>
      </c>
      <c r="O348" s="135">
        <f t="shared" si="12"/>
        <v>38.319845870160663</v>
      </c>
      <c r="P348" s="136" t="s">
        <v>1100</v>
      </c>
      <c r="Q348" s="132" t="s">
        <v>1699</v>
      </c>
      <c r="R348" s="137" t="s">
        <v>473</v>
      </c>
    </row>
    <row r="349" spans="1:18" x14ac:dyDescent="0.3">
      <c r="A349" s="132" t="s">
        <v>1072</v>
      </c>
      <c r="B349" s="132" t="s">
        <v>368</v>
      </c>
      <c r="C349" s="132" t="s">
        <v>1072</v>
      </c>
      <c r="D349" s="132" t="s">
        <v>1154</v>
      </c>
      <c r="E349" s="132"/>
      <c r="F349" s="132"/>
      <c r="G349" s="132"/>
      <c r="H349" s="132" t="s">
        <v>1733</v>
      </c>
      <c r="I349" s="132" t="s">
        <v>893</v>
      </c>
      <c r="J349" s="132" t="s">
        <v>498</v>
      </c>
      <c r="K349" s="133">
        <v>415.78369183331404</v>
      </c>
      <c r="L349" s="133">
        <v>153.83996597832621</v>
      </c>
      <c r="M349" s="133">
        <v>8</v>
      </c>
      <c r="N349" s="134">
        <f>+PARAMETROS!$B$25/(1-((1+PARAMETROS!$B$25)^-M349))</f>
        <v>0.18472312646777023</v>
      </c>
      <c r="O349" s="135">
        <f t="shared" si="12"/>
        <v>76.804863489761672</v>
      </c>
      <c r="P349" s="136" t="s">
        <v>1100</v>
      </c>
      <c r="Q349" s="132" t="s">
        <v>1699</v>
      </c>
      <c r="R349" s="137" t="s">
        <v>473</v>
      </c>
    </row>
    <row r="350" spans="1:18" x14ac:dyDescent="0.3">
      <c r="A350" s="132" t="s">
        <v>1073</v>
      </c>
      <c r="B350" s="132" t="s">
        <v>368</v>
      </c>
      <c r="C350" s="132" t="s">
        <v>1073</v>
      </c>
      <c r="D350" s="132" t="s">
        <v>1154</v>
      </c>
      <c r="E350" s="132"/>
      <c r="F350" s="132"/>
      <c r="G350" s="132"/>
      <c r="H350" s="132" t="s">
        <v>1731</v>
      </c>
      <c r="I350" s="132" t="s">
        <v>893</v>
      </c>
      <c r="J350" s="132" t="s">
        <v>498</v>
      </c>
      <c r="K350" s="133">
        <v>1107.1859033589121</v>
      </c>
      <c r="L350" s="133">
        <v>409.65878424279748</v>
      </c>
      <c r="M350" s="133">
        <v>8</v>
      </c>
      <c r="N350" s="134">
        <f>+PARAMETROS!$B$25/(1-((1+PARAMETROS!$B$25)^-M350))</f>
        <v>0.18472312646777023</v>
      </c>
      <c r="O350" s="135">
        <f t="shared" si="12"/>
        <v>204.52284164950075</v>
      </c>
      <c r="P350" s="136" t="s">
        <v>1100</v>
      </c>
      <c r="Q350" s="132" t="s">
        <v>1699</v>
      </c>
      <c r="R350" s="137" t="s">
        <v>473</v>
      </c>
    </row>
    <row r="351" spans="1:18" x14ac:dyDescent="0.3">
      <c r="A351" s="132" t="s">
        <v>1074</v>
      </c>
      <c r="B351" s="132" t="s">
        <v>368</v>
      </c>
      <c r="C351" s="132" t="s">
        <v>1074</v>
      </c>
      <c r="D351" s="132" t="s">
        <v>1154</v>
      </c>
      <c r="E351" s="132"/>
      <c r="F351" s="132"/>
      <c r="G351" s="132"/>
      <c r="H351" s="132" t="s">
        <v>1734</v>
      </c>
      <c r="I351" s="132" t="s">
        <v>893</v>
      </c>
      <c r="J351" s="132" t="s">
        <v>498</v>
      </c>
      <c r="K351" s="133">
        <v>2989.4860522539434</v>
      </c>
      <c r="L351" s="133">
        <v>1106.1098393339591</v>
      </c>
      <c r="M351" s="133">
        <v>8</v>
      </c>
      <c r="N351" s="134">
        <f>+PARAMETROS!$B$25/(1-((1+PARAMETROS!$B$25)^-M351))</f>
        <v>0.18472312646777023</v>
      </c>
      <c r="O351" s="135">
        <f t="shared" si="12"/>
        <v>552.22721010414034</v>
      </c>
      <c r="P351" s="136" t="s">
        <v>1100</v>
      </c>
      <c r="Q351" s="132" t="s">
        <v>1699</v>
      </c>
      <c r="R351" s="137" t="s">
        <v>473</v>
      </c>
    </row>
    <row r="352" spans="1:18" x14ac:dyDescent="0.3">
      <c r="A352" s="132" t="s">
        <v>1075</v>
      </c>
      <c r="B352" s="132" t="s">
        <v>368</v>
      </c>
      <c r="C352" s="132" t="s">
        <v>1075</v>
      </c>
      <c r="D352" s="132" t="s">
        <v>1154</v>
      </c>
      <c r="E352" s="132"/>
      <c r="F352" s="132"/>
      <c r="G352" s="132"/>
      <c r="H352" s="132" t="s">
        <v>1723</v>
      </c>
      <c r="I352" s="132" t="s">
        <v>893</v>
      </c>
      <c r="J352" s="132" t="s">
        <v>498</v>
      </c>
      <c r="K352" s="133">
        <v>415.78369183331404</v>
      </c>
      <c r="L352" s="133">
        <v>153.83996597832621</v>
      </c>
      <c r="M352" s="133">
        <v>8</v>
      </c>
      <c r="N352" s="134">
        <f>+PARAMETROS!$B$25/(1-((1+PARAMETROS!$B$25)^-M352))</f>
        <v>0.18472312646777023</v>
      </c>
      <c r="O352" s="135">
        <f t="shared" si="12"/>
        <v>76.804863489761672</v>
      </c>
      <c r="P352" s="136" t="s">
        <v>1100</v>
      </c>
      <c r="Q352" s="132" t="s">
        <v>1699</v>
      </c>
      <c r="R352" s="137" t="s">
        <v>473</v>
      </c>
    </row>
    <row r="353" spans="1:18" x14ac:dyDescent="0.3">
      <c r="A353" s="132" t="s">
        <v>1076</v>
      </c>
      <c r="B353" s="132" t="s">
        <v>368</v>
      </c>
      <c r="C353" s="132" t="s">
        <v>1076</v>
      </c>
      <c r="D353" s="132" t="s">
        <v>1154</v>
      </c>
      <c r="E353" s="132"/>
      <c r="F353" s="132"/>
      <c r="G353" s="132"/>
      <c r="H353" s="132" t="s">
        <v>1728</v>
      </c>
      <c r="I353" s="132" t="s">
        <v>893</v>
      </c>
      <c r="J353" s="132" t="s">
        <v>498</v>
      </c>
      <c r="K353" s="133">
        <v>498.94043019997684</v>
      </c>
      <c r="L353" s="133">
        <v>184.60795917399142</v>
      </c>
      <c r="M353" s="133">
        <v>8</v>
      </c>
      <c r="N353" s="134">
        <f>+PARAMETROS!$B$25/(1-((1+PARAMETROS!$B$25)^-M353))</f>
        <v>0.18472312646777023</v>
      </c>
      <c r="O353" s="135">
        <f t="shared" si="12"/>
        <v>92.165836187714007</v>
      </c>
      <c r="P353" s="136" t="s">
        <v>1100</v>
      </c>
      <c r="Q353" s="132" t="s">
        <v>1699</v>
      </c>
      <c r="R353" s="137" t="s">
        <v>473</v>
      </c>
    </row>
    <row r="354" spans="1:18" x14ac:dyDescent="0.3">
      <c r="A354" s="132" t="s">
        <v>1077</v>
      </c>
      <c r="B354" s="132" t="s">
        <v>368</v>
      </c>
      <c r="C354" s="132" t="s">
        <v>1077</v>
      </c>
      <c r="D354" s="132" t="s">
        <v>1154</v>
      </c>
      <c r="E354" s="132"/>
      <c r="F354" s="132"/>
      <c r="G354" s="132"/>
      <c r="H354" s="132" t="s">
        <v>1732</v>
      </c>
      <c r="I354" s="132" t="s">
        <v>893</v>
      </c>
      <c r="J354" s="132" t="s">
        <v>498</v>
      </c>
      <c r="K354" s="133">
        <v>1663.1347673332561</v>
      </c>
      <c r="L354" s="133">
        <v>615.35986391330482</v>
      </c>
      <c r="M354" s="133">
        <v>8</v>
      </c>
      <c r="N354" s="134">
        <f>+PARAMETROS!$B$25/(1-((1+PARAMETROS!$B$25)^-M354))</f>
        <v>0.18472312646777023</v>
      </c>
      <c r="O354" s="135">
        <f t="shared" si="12"/>
        <v>307.21945395904669</v>
      </c>
      <c r="P354" s="136" t="s">
        <v>1100</v>
      </c>
      <c r="Q354" s="132" t="s">
        <v>1699</v>
      </c>
      <c r="R354" s="137" t="s">
        <v>473</v>
      </c>
    </row>
    <row r="355" spans="1:18" x14ac:dyDescent="0.3">
      <c r="A355" s="132" t="s">
        <v>1078</v>
      </c>
      <c r="B355" s="132" t="s">
        <v>368</v>
      </c>
      <c r="C355" s="132" t="s">
        <v>1078</v>
      </c>
      <c r="D355" s="132" t="s">
        <v>1154</v>
      </c>
      <c r="E355" s="132"/>
      <c r="F355" s="132"/>
      <c r="G355" s="132"/>
      <c r="H355" s="132" t="s">
        <v>1726</v>
      </c>
      <c r="I355" s="132" t="s">
        <v>893</v>
      </c>
      <c r="J355" s="132" t="s">
        <v>498</v>
      </c>
      <c r="K355" s="133">
        <v>41.131289944800955</v>
      </c>
      <c r="L355" s="133">
        <v>15.218577279576353</v>
      </c>
      <c r="M355" s="133">
        <v>8</v>
      </c>
      <c r="N355" s="134">
        <f>+PARAMETROS!$B$25/(1-((1+PARAMETROS!$B$25)^-M355))</f>
        <v>0.18472312646777023</v>
      </c>
      <c r="O355" s="135">
        <f t="shared" si="12"/>
        <v>7.5979004742559928</v>
      </c>
      <c r="P355" s="136" t="s">
        <v>1100</v>
      </c>
      <c r="Q355" s="132" t="s">
        <v>1699</v>
      </c>
      <c r="R355" s="137" t="s">
        <v>473</v>
      </c>
    </row>
    <row r="356" spans="1:18" x14ac:dyDescent="0.3">
      <c r="A356" s="132" t="s">
        <v>1079</v>
      </c>
      <c r="B356" s="132" t="s">
        <v>368</v>
      </c>
      <c r="C356" s="132" t="s">
        <v>1079</v>
      </c>
      <c r="D356" s="132" t="s">
        <v>1154</v>
      </c>
      <c r="E356" s="132"/>
      <c r="F356" s="132"/>
      <c r="G356" s="132"/>
      <c r="H356" s="132" t="s">
        <v>1729</v>
      </c>
      <c r="I356" s="132" t="s">
        <v>893</v>
      </c>
      <c r="J356" s="132" t="s">
        <v>498</v>
      </c>
      <c r="K356" s="133">
        <v>207.44476667812657</v>
      </c>
      <c r="L356" s="133">
        <v>76.754563670906833</v>
      </c>
      <c r="M356" s="133">
        <v>8</v>
      </c>
      <c r="N356" s="134">
        <f>+PARAMETROS!$B$25/(1-((1+PARAMETROS!$B$25)^-M356))</f>
        <v>0.18472312646777023</v>
      </c>
      <c r="O356" s="135">
        <f t="shared" si="12"/>
        <v>38.319845870160663</v>
      </c>
      <c r="P356" s="136" t="s">
        <v>1100</v>
      </c>
      <c r="Q356" s="132" t="s">
        <v>1699</v>
      </c>
      <c r="R356" s="137" t="s">
        <v>473</v>
      </c>
    </row>
    <row r="357" spans="1:18" x14ac:dyDescent="0.3">
      <c r="A357" s="132" t="s">
        <v>1080</v>
      </c>
      <c r="B357" s="132" t="s">
        <v>368</v>
      </c>
      <c r="C357" s="132" t="s">
        <v>1080</v>
      </c>
      <c r="D357" s="132" t="s">
        <v>1154</v>
      </c>
      <c r="E357" s="132"/>
      <c r="F357" s="132"/>
      <c r="G357" s="132"/>
      <c r="H357" s="132" t="s">
        <v>1733</v>
      </c>
      <c r="I357" s="132" t="s">
        <v>893</v>
      </c>
      <c r="J357" s="132" t="s">
        <v>498</v>
      </c>
      <c r="K357" s="133">
        <v>415.78369183331404</v>
      </c>
      <c r="L357" s="133">
        <v>153.83996597832621</v>
      </c>
      <c r="M357" s="133">
        <v>8</v>
      </c>
      <c r="N357" s="134">
        <f>+PARAMETROS!$B$25/(1-((1+PARAMETROS!$B$25)^-M357))</f>
        <v>0.18472312646777023</v>
      </c>
      <c r="O357" s="135">
        <f t="shared" si="12"/>
        <v>76.804863489761672</v>
      </c>
      <c r="P357" s="136" t="s">
        <v>1100</v>
      </c>
      <c r="Q357" s="132" t="s">
        <v>1699</v>
      </c>
      <c r="R357" s="137" t="s">
        <v>473</v>
      </c>
    </row>
    <row r="358" spans="1:18" x14ac:dyDescent="0.3">
      <c r="A358" s="132" t="s">
        <v>1081</v>
      </c>
      <c r="B358" s="132" t="s">
        <v>368</v>
      </c>
      <c r="C358" s="132" t="s">
        <v>1081</v>
      </c>
      <c r="D358" s="132" t="s">
        <v>1154</v>
      </c>
      <c r="E358" s="132"/>
      <c r="F358" s="132"/>
      <c r="G358" s="132"/>
      <c r="H358" s="132" t="s">
        <v>1731</v>
      </c>
      <c r="I358" s="132" t="s">
        <v>893</v>
      </c>
      <c r="J358" s="132" t="s">
        <v>498</v>
      </c>
      <c r="K358" s="133">
        <v>1107.1859033589121</v>
      </c>
      <c r="L358" s="133">
        <v>409.65878424279748</v>
      </c>
      <c r="M358" s="133">
        <v>8</v>
      </c>
      <c r="N358" s="134">
        <f>+PARAMETROS!$B$25/(1-((1+PARAMETROS!$B$25)^-M358))</f>
        <v>0.18472312646777023</v>
      </c>
      <c r="O358" s="135">
        <f t="shared" si="12"/>
        <v>204.52284164950075</v>
      </c>
      <c r="P358" s="136" t="s">
        <v>1100</v>
      </c>
      <c r="Q358" s="132" t="s">
        <v>1699</v>
      </c>
      <c r="R358" s="137" t="s">
        <v>473</v>
      </c>
    </row>
    <row r="359" spans="1:18" x14ac:dyDescent="0.3">
      <c r="A359" s="132" t="s">
        <v>1082</v>
      </c>
      <c r="B359" s="132" t="s">
        <v>368</v>
      </c>
      <c r="C359" s="132" t="s">
        <v>1082</v>
      </c>
      <c r="D359" s="132" t="s">
        <v>1154</v>
      </c>
      <c r="E359" s="132"/>
      <c r="F359" s="132"/>
      <c r="G359" s="132"/>
      <c r="H359" s="132" t="s">
        <v>1734</v>
      </c>
      <c r="I359" s="132" t="s">
        <v>893</v>
      </c>
      <c r="J359" s="132" t="s">
        <v>498</v>
      </c>
      <c r="K359" s="133">
        <v>2989.4860522539434</v>
      </c>
      <c r="L359" s="133">
        <v>1106.1098393339591</v>
      </c>
      <c r="M359" s="133">
        <v>8</v>
      </c>
      <c r="N359" s="134">
        <f>+PARAMETROS!$B$25/(1-((1+PARAMETROS!$B$25)^-M359))</f>
        <v>0.18472312646777023</v>
      </c>
      <c r="O359" s="135">
        <f t="shared" si="12"/>
        <v>552.22721010414034</v>
      </c>
      <c r="P359" s="136" t="s">
        <v>1100</v>
      </c>
      <c r="Q359" s="132" t="s">
        <v>1699</v>
      </c>
      <c r="R359" s="137" t="s">
        <v>473</v>
      </c>
    </row>
    <row r="360" spans="1:18" x14ac:dyDescent="0.3">
      <c r="A360" s="132" t="s">
        <v>1155</v>
      </c>
      <c r="B360" s="132" t="s">
        <v>368</v>
      </c>
      <c r="C360" s="132" t="s">
        <v>1156</v>
      </c>
      <c r="D360" s="132"/>
      <c r="E360" s="132" t="s">
        <v>418</v>
      </c>
      <c r="F360" s="132"/>
      <c r="G360" s="132" t="s">
        <v>418</v>
      </c>
      <c r="H360" s="132"/>
      <c r="I360" s="132" t="s">
        <v>891</v>
      </c>
      <c r="J360" s="132" t="s">
        <v>1210</v>
      </c>
      <c r="K360" s="133">
        <v>0</v>
      </c>
      <c r="L360" s="133">
        <v>0</v>
      </c>
      <c r="M360" s="133">
        <v>6</v>
      </c>
      <c r="N360" s="134">
        <f>+PARAMETROS!$B$25/(1-((1+PARAMETROS!$B$25)^-M360))</f>
        <v>0.2269224607775</v>
      </c>
      <c r="O360" s="135">
        <f t="shared" si="12"/>
        <v>0</v>
      </c>
      <c r="P360" s="136" t="s">
        <v>1100</v>
      </c>
      <c r="Q360" s="132" t="s">
        <v>1715</v>
      </c>
      <c r="R360" s="137" t="s">
        <v>473</v>
      </c>
    </row>
    <row r="361" spans="1:18" x14ac:dyDescent="0.3">
      <c r="A361" s="132" t="s">
        <v>418</v>
      </c>
      <c r="B361" s="132" t="s">
        <v>368</v>
      </c>
      <c r="C361" s="132" t="s">
        <v>418</v>
      </c>
      <c r="D361" s="136" t="s">
        <v>1155</v>
      </c>
      <c r="E361" s="132" t="s">
        <v>418</v>
      </c>
      <c r="F361" s="132"/>
      <c r="G361" s="132" t="s">
        <v>418</v>
      </c>
      <c r="H361" s="132"/>
      <c r="I361" s="132" t="s">
        <v>891</v>
      </c>
      <c r="J361" s="132" t="s">
        <v>498</v>
      </c>
      <c r="K361" s="133">
        <v>399708.72099328128</v>
      </c>
      <c r="L361" s="133">
        <v>91933.005828454698</v>
      </c>
      <c r="M361" s="133">
        <v>6</v>
      </c>
      <c r="N361" s="134">
        <f>+PARAMETROS!$B$25/(1-((1+PARAMETROS!$B$25)^-M361))</f>
        <v>0.2269224607775</v>
      </c>
      <c r="O361" s="135">
        <f t="shared" si="11"/>
        <v>90702.88656202257</v>
      </c>
      <c r="P361" s="136" t="s">
        <v>1100</v>
      </c>
      <c r="Q361" s="132" t="s">
        <v>1715</v>
      </c>
      <c r="R361" s="137" t="s">
        <v>473</v>
      </c>
    </row>
    <row r="362" spans="1:18" x14ac:dyDescent="0.3">
      <c r="A362" s="132" t="s">
        <v>1040</v>
      </c>
      <c r="B362" s="132" t="s">
        <v>368</v>
      </c>
      <c r="C362" s="132" t="s">
        <v>1040</v>
      </c>
      <c r="D362" s="136" t="s">
        <v>1155</v>
      </c>
      <c r="E362" s="132" t="s">
        <v>418</v>
      </c>
      <c r="F362" s="132"/>
      <c r="G362" s="132" t="s">
        <v>418</v>
      </c>
      <c r="H362" s="132"/>
      <c r="I362" s="132" t="s">
        <v>894</v>
      </c>
      <c r="J362" s="132" t="s">
        <v>498</v>
      </c>
      <c r="K362" s="133">
        <v>306696.35763188539</v>
      </c>
      <c r="L362" s="133">
        <v>107343.72517115988</v>
      </c>
      <c r="M362" s="133">
        <v>6</v>
      </c>
      <c r="N362" s="134">
        <f>+PARAMETROS!$B$25/(1-((1+PARAMETROS!$B$25)^-M362))</f>
        <v>0.2269224607775</v>
      </c>
      <c r="O362" s="135">
        <f>+K362*N362</f>
        <v>69596.292185323618</v>
      </c>
      <c r="P362" s="136" t="s">
        <v>1100</v>
      </c>
      <c r="Q362" s="132" t="s">
        <v>1715</v>
      </c>
      <c r="R362" s="137" t="s">
        <v>473</v>
      </c>
    </row>
    <row r="363" spans="1:18" x14ac:dyDescent="0.3">
      <c r="A363" s="132" t="s">
        <v>1157</v>
      </c>
      <c r="B363" s="132" t="s">
        <v>368</v>
      </c>
      <c r="C363" s="132" t="s">
        <v>1158</v>
      </c>
      <c r="D363" s="132"/>
      <c r="E363" s="132" t="s">
        <v>416</v>
      </c>
      <c r="F363" s="132"/>
      <c r="G363" s="132" t="s">
        <v>416</v>
      </c>
      <c r="H363" s="132"/>
      <c r="I363" s="132" t="s">
        <v>891</v>
      </c>
      <c r="J363" s="132" t="s">
        <v>1210</v>
      </c>
      <c r="K363" s="133">
        <v>0</v>
      </c>
      <c r="L363" s="133">
        <v>0</v>
      </c>
      <c r="M363" s="133">
        <v>6</v>
      </c>
      <c r="N363" s="134">
        <f>+PARAMETROS!$B$25/(1-((1+PARAMETROS!$B$25)^-M363))</f>
        <v>0.2269224607775</v>
      </c>
      <c r="O363" s="135">
        <f t="shared" ref="O363" si="14">+K363*N363</f>
        <v>0</v>
      </c>
      <c r="P363" s="136" t="s">
        <v>1100</v>
      </c>
      <c r="Q363" s="132" t="s">
        <v>1715</v>
      </c>
      <c r="R363" s="137" t="s">
        <v>473</v>
      </c>
    </row>
    <row r="364" spans="1:18" x14ac:dyDescent="0.3">
      <c r="A364" s="132" t="s">
        <v>416</v>
      </c>
      <c r="B364" s="132" t="s">
        <v>368</v>
      </c>
      <c r="C364" s="132" t="s">
        <v>416</v>
      </c>
      <c r="D364" s="136" t="s">
        <v>1157</v>
      </c>
      <c r="E364" s="132" t="s">
        <v>416</v>
      </c>
      <c r="F364" s="132"/>
      <c r="G364" s="132" t="s">
        <v>416</v>
      </c>
      <c r="H364" s="132"/>
      <c r="I364" s="132" t="s">
        <v>891</v>
      </c>
      <c r="J364" s="132" t="s">
        <v>498</v>
      </c>
      <c r="K364" s="133">
        <v>291917.31884559331</v>
      </c>
      <c r="L364" s="133">
        <v>67140.98333448646</v>
      </c>
      <c r="M364" s="133">
        <v>6</v>
      </c>
      <c r="N364" s="134">
        <f>+PARAMETROS!$B$25/(1-((1+PARAMETROS!$B$25)^-M364))</f>
        <v>0.2269224607775</v>
      </c>
      <c r="O364" s="135">
        <f t="shared" si="11"/>
        <v>66242.59633601211</v>
      </c>
      <c r="P364" s="136" t="s">
        <v>1100</v>
      </c>
      <c r="Q364" s="132" t="s">
        <v>1715</v>
      </c>
      <c r="R364" s="137" t="s">
        <v>473</v>
      </c>
    </row>
    <row r="365" spans="1:18" x14ac:dyDescent="0.3">
      <c r="A365" s="132" t="s">
        <v>1037</v>
      </c>
      <c r="B365" s="132" t="s">
        <v>368</v>
      </c>
      <c r="C365" s="132" t="s">
        <v>1037</v>
      </c>
      <c r="D365" s="136" t="s">
        <v>1157</v>
      </c>
      <c r="E365" s="132" t="s">
        <v>416</v>
      </c>
      <c r="F365" s="132"/>
      <c r="G365" s="132" t="s">
        <v>416</v>
      </c>
      <c r="H365" s="132"/>
      <c r="I365" s="132" t="s">
        <v>893</v>
      </c>
      <c r="J365" s="132" t="s">
        <v>498</v>
      </c>
      <c r="K365" s="133">
        <v>2403.7108566749998</v>
      </c>
      <c r="L365" s="133">
        <v>552.85349703525003</v>
      </c>
      <c r="M365" s="133">
        <v>8</v>
      </c>
      <c r="N365" s="134">
        <f>+PARAMETROS!$B$25/(1-((1+PARAMETROS!$B$25)^-M365))</f>
        <v>0.18472312646777023</v>
      </c>
      <c r="O365" s="135">
        <f>+K365*N365</f>
        <v>444.02098456952831</v>
      </c>
      <c r="P365" s="136" t="s">
        <v>1100</v>
      </c>
      <c r="Q365" s="132" t="s">
        <v>1715</v>
      </c>
      <c r="R365" s="137" t="s">
        <v>473</v>
      </c>
    </row>
    <row r="366" spans="1:18" x14ac:dyDescent="0.3">
      <c r="A366" s="132" t="s">
        <v>1159</v>
      </c>
      <c r="B366" s="132" t="s">
        <v>368</v>
      </c>
      <c r="C366" s="132" t="s">
        <v>1160</v>
      </c>
      <c r="D366" s="132"/>
      <c r="E366" s="132" t="s">
        <v>420</v>
      </c>
      <c r="F366" s="132"/>
      <c r="G366" s="132" t="s">
        <v>420</v>
      </c>
      <c r="H366" s="132"/>
      <c r="I366" s="132" t="s">
        <v>892</v>
      </c>
      <c r="J366" s="132" t="s">
        <v>1210</v>
      </c>
      <c r="K366" s="133">
        <v>0</v>
      </c>
      <c r="L366" s="133">
        <v>0</v>
      </c>
      <c r="M366" s="133">
        <v>6</v>
      </c>
      <c r="N366" s="134">
        <f>+PARAMETROS!$B$25/(1-((1+PARAMETROS!$B$25)^-M366))</f>
        <v>0.2269224607775</v>
      </c>
      <c r="O366" s="135">
        <f t="shared" ref="O366" si="15">+K366*N366</f>
        <v>0</v>
      </c>
      <c r="P366" s="136" t="s">
        <v>1100</v>
      </c>
      <c r="Q366" s="132" t="s">
        <v>1715</v>
      </c>
      <c r="R366" s="137" t="s">
        <v>473</v>
      </c>
    </row>
    <row r="367" spans="1:18" x14ac:dyDescent="0.3">
      <c r="A367" s="132" t="s">
        <v>420</v>
      </c>
      <c r="B367" s="132" t="s">
        <v>368</v>
      </c>
      <c r="C367" s="132" t="s">
        <v>420</v>
      </c>
      <c r="D367" s="136" t="s">
        <v>1159</v>
      </c>
      <c r="E367" s="132" t="s">
        <v>420</v>
      </c>
      <c r="F367" s="132"/>
      <c r="G367" s="132" t="s">
        <v>420</v>
      </c>
      <c r="H367" s="132"/>
      <c r="I367" s="132" t="s">
        <v>892</v>
      </c>
      <c r="J367" s="132" t="s">
        <v>498</v>
      </c>
      <c r="K367" s="133">
        <v>260420.57964407638</v>
      </c>
      <c r="L367" s="133">
        <v>85938.791282545208</v>
      </c>
      <c r="M367" s="133">
        <v>6</v>
      </c>
      <c r="N367" s="134">
        <f>+PARAMETROS!$B$25/(1-((1+PARAMETROS!$B$25)^-M367))</f>
        <v>0.2269224607775</v>
      </c>
      <c r="O367" s="135">
        <f t="shared" si="11"/>
        <v>59095.27876993674</v>
      </c>
      <c r="P367" s="136" t="s">
        <v>1100</v>
      </c>
      <c r="Q367" s="132" t="s">
        <v>1715</v>
      </c>
      <c r="R367" s="137" t="s">
        <v>473</v>
      </c>
    </row>
    <row r="368" spans="1:18" x14ac:dyDescent="0.3">
      <c r="A368" s="132" t="s">
        <v>1041</v>
      </c>
      <c r="B368" s="132" t="s">
        <v>368</v>
      </c>
      <c r="C368" s="132" t="s">
        <v>1041</v>
      </c>
      <c r="D368" s="136" t="s">
        <v>1159</v>
      </c>
      <c r="E368" s="132" t="s">
        <v>420</v>
      </c>
      <c r="F368" s="132"/>
      <c r="G368" s="132" t="s">
        <v>420</v>
      </c>
      <c r="H368" s="132"/>
      <c r="I368" s="132" t="s">
        <v>894</v>
      </c>
      <c r="J368" s="132" t="s">
        <v>498</v>
      </c>
      <c r="K368" s="133">
        <v>1868.7912170572608</v>
      </c>
      <c r="L368" s="133">
        <v>654.0769259700412</v>
      </c>
      <c r="M368" s="133">
        <v>6</v>
      </c>
      <c r="N368" s="134">
        <f>+PARAMETROS!$B$25/(1-((1+PARAMETROS!$B$25)^-M368))</f>
        <v>0.2269224607775</v>
      </c>
      <c r="O368" s="135">
        <f>+K368*N368</f>
        <v>424.07070165401274</v>
      </c>
      <c r="P368" s="136" t="s">
        <v>1100</v>
      </c>
      <c r="Q368" s="132" t="s">
        <v>1715</v>
      </c>
      <c r="R368" s="137" t="s">
        <v>473</v>
      </c>
    </row>
    <row r="369" spans="1:18" x14ac:dyDescent="0.3">
      <c r="A369" s="132" t="s">
        <v>1161</v>
      </c>
      <c r="B369" s="132" t="s">
        <v>368</v>
      </c>
      <c r="C369" s="132" t="s">
        <v>1162</v>
      </c>
      <c r="D369" s="132"/>
      <c r="E369" s="132" t="s">
        <v>415</v>
      </c>
      <c r="F369" s="132"/>
      <c r="G369" s="132" t="s">
        <v>415</v>
      </c>
      <c r="H369" s="132"/>
      <c r="I369" s="132" t="s">
        <v>892</v>
      </c>
      <c r="J369" s="132" t="s">
        <v>1210</v>
      </c>
      <c r="K369" s="133">
        <v>0</v>
      </c>
      <c r="L369" s="133">
        <v>0</v>
      </c>
      <c r="M369" s="133">
        <v>6</v>
      </c>
      <c r="N369" s="134">
        <f>+PARAMETROS!$B$25/(1-((1+PARAMETROS!$B$25)^-M369))</f>
        <v>0.2269224607775</v>
      </c>
      <c r="O369" s="135">
        <f t="shared" ref="O369" si="16">+K369*N369</f>
        <v>0</v>
      </c>
      <c r="P369" s="136" t="s">
        <v>1100</v>
      </c>
      <c r="Q369" s="132" t="s">
        <v>1715</v>
      </c>
      <c r="R369" s="137" t="s">
        <v>473</v>
      </c>
    </row>
    <row r="370" spans="1:18" x14ac:dyDescent="0.3">
      <c r="A370" s="132" t="s">
        <v>415</v>
      </c>
      <c r="B370" s="132" t="s">
        <v>368</v>
      </c>
      <c r="C370" s="132" t="s">
        <v>415</v>
      </c>
      <c r="D370" s="136" t="s">
        <v>1161</v>
      </c>
      <c r="E370" s="132" t="s">
        <v>415</v>
      </c>
      <c r="F370" s="132"/>
      <c r="G370" s="132" t="s">
        <v>415</v>
      </c>
      <c r="H370" s="132"/>
      <c r="I370" s="132" t="s">
        <v>892</v>
      </c>
      <c r="J370" s="132" t="s">
        <v>498</v>
      </c>
      <c r="K370" s="133">
        <v>268015.20676274749</v>
      </c>
      <c r="L370" s="133">
        <v>88445.018231706679</v>
      </c>
      <c r="M370" s="133">
        <v>6</v>
      </c>
      <c r="N370" s="134">
        <f>+PARAMETROS!$B$25/(1-((1+PARAMETROS!$B$25)^-M370))</f>
        <v>0.2269224607775</v>
      </c>
      <c r="O370" s="135">
        <f t="shared" si="11"/>
        <v>60818.670244393121</v>
      </c>
      <c r="P370" s="136" t="s">
        <v>1100</v>
      </c>
      <c r="Q370" s="132" t="s">
        <v>1715</v>
      </c>
      <c r="R370" s="137" t="s">
        <v>473</v>
      </c>
    </row>
    <row r="371" spans="1:18" x14ac:dyDescent="0.3">
      <c r="A371" s="132" t="s">
        <v>1042</v>
      </c>
      <c r="B371" s="132" t="s">
        <v>368</v>
      </c>
      <c r="C371" s="132" t="s">
        <v>1042</v>
      </c>
      <c r="D371" s="136" t="s">
        <v>1161</v>
      </c>
      <c r="E371" s="132" t="s">
        <v>415</v>
      </c>
      <c r="F371" s="132"/>
      <c r="G371" s="132" t="s">
        <v>415</v>
      </c>
      <c r="H371" s="132"/>
      <c r="I371" s="132" t="s">
        <v>894</v>
      </c>
      <c r="J371" s="132" t="s">
        <v>498</v>
      </c>
      <c r="K371" s="133">
        <v>2861.3071265948493</v>
      </c>
      <c r="L371" s="133">
        <v>1001.4574943081972</v>
      </c>
      <c r="M371" s="133">
        <v>6</v>
      </c>
      <c r="N371" s="134">
        <f>+PARAMETROS!$B$25/(1-((1+PARAMETROS!$B$25)^-M371))</f>
        <v>0.2269224607775</v>
      </c>
      <c r="O371" s="135">
        <f>+K371*N371</f>
        <v>649.29485420710091</v>
      </c>
      <c r="P371" s="136" t="s">
        <v>1100</v>
      </c>
      <c r="Q371" s="132" t="s">
        <v>1715</v>
      </c>
      <c r="R371" s="137" t="s">
        <v>473</v>
      </c>
    </row>
    <row r="372" spans="1:18" x14ac:dyDescent="0.3">
      <c r="A372" s="132" t="s">
        <v>1163</v>
      </c>
      <c r="B372" s="132" t="s">
        <v>368</v>
      </c>
      <c r="C372" s="132" t="s">
        <v>1164</v>
      </c>
      <c r="D372" s="132"/>
      <c r="E372" s="132" t="s">
        <v>417</v>
      </c>
      <c r="F372" s="132"/>
      <c r="G372" s="132" t="s">
        <v>417</v>
      </c>
      <c r="H372" s="132"/>
      <c r="I372" s="132" t="s">
        <v>891</v>
      </c>
      <c r="J372" s="132" t="s">
        <v>1210</v>
      </c>
      <c r="K372" s="133">
        <v>0</v>
      </c>
      <c r="L372" s="133">
        <v>0</v>
      </c>
      <c r="M372" s="133">
        <v>6</v>
      </c>
      <c r="N372" s="134">
        <f>+PARAMETROS!$B$25/(1-((1+PARAMETROS!$B$25)^-M372))</f>
        <v>0.2269224607775</v>
      </c>
      <c r="O372" s="135">
        <f t="shared" ref="O372" si="17">+K372*N372</f>
        <v>0</v>
      </c>
      <c r="P372" s="136" t="s">
        <v>1100</v>
      </c>
      <c r="Q372" s="132" t="s">
        <v>1715</v>
      </c>
      <c r="R372" s="137" t="s">
        <v>473</v>
      </c>
    </row>
    <row r="373" spans="1:18" x14ac:dyDescent="0.3">
      <c r="A373" s="132" t="s">
        <v>1030</v>
      </c>
      <c r="B373" s="132" t="s">
        <v>368</v>
      </c>
      <c r="C373" s="132" t="s">
        <v>1030</v>
      </c>
      <c r="D373" s="136" t="s">
        <v>1163</v>
      </c>
      <c r="E373" s="132" t="s">
        <v>417</v>
      </c>
      <c r="F373" s="132"/>
      <c r="G373" s="132" t="s">
        <v>417</v>
      </c>
      <c r="H373" s="132"/>
      <c r="I373" s="132" t="s">
        <v>891</v>
      </c>
      <c r="J373" s="132" t="s">
        <v>498</v>
      </c>
      <c r="K373" s="133">
        <v>1626333.5456539257</v>
      </c>
      <c r="L373" s="133">
        <v>374056.71550040296</v>
      </c>
      <c r="M373" s="133">
        <v>6</v>
      </c>
      <c r="N373" s="134">
        <f>+PARAMETROS!$B$25/(1-((1+PARAMETROS!$B$25)^-M373))</f>
        <v>0.2269224607775</v>
      </c>
      <c r="O373" s="135">
        <f t="shared" si="11"/>
        <v>369051.61022478546</v>
      </c>
      <c r="P373" s="136" t="s">
        <v>1100</v>
      </c>
      <c r="Q373" s="132" t="s">
        <v>1715</v>
      </c>
      <c r="R373" s="137" t="s">
        <v>473</v>
      </c>
    </row>
    <row r="374" spans="1:18" x14ac:dyDescent="0.3">
      <c r="A374" s="132" t="s">
        <v>1043</v>
      </c>
      <c r="B374" s="132" t="s">
        <v>368</v>
      </c>
      <c r="C374" s="132" t="s">
        <v>1043</v>
      </c>
      <c r="D374" s="136" t="s">
        <v>1163</v>
      </c>
      <c r="E374" s="132" t="s">
        <v>417</v>
      </c>
      <c r="F374" s="132"/>
      <c r="G374" s="132" t="s">
        <v>417</v>
      </c>
      <c r="H374" s="132"/>
      <c r="I374" s="132" t="s">
        <v>894</v>
      </c>
      <c r="J374" s="132" t="s">
        <v>498</v>
      </c>
      <c r="K374" s="133">
        <v>528894.73918151669</v>
      </c>
      <c r="L374" s="133">
        <v>185113.15871353084</v>
      </c>
      <c r="M374" s="133">
        <v>6</v>
      </c>
      <c r="N374" s="134">
        <f>+PARAMETROS!$B$25/(1-((1+PARAMETROS!$B$25)^-M374))</f>
        <v>0.2269224607775</v>
      </c>
      <c r="O374" s="135">
        <f>+K374*N374</f>
        <v>120018.09570734382</v>
      </c>
      <c r="P374" s="136" t="s">
        <v>1100</v>
      </c>
      <c r="Q374" s="132" t="s">
        <v>1715</v>
      </c>
      <c r="R374" s="137" t="s">
        <v>473</v>
      </c>
    </row>
    <row r="375" spans="1:18" x14ac:dyDescent="0.3">
      <c r="A375" s="132" t="s">
        <v>1165</v>
      </c>
      <c r="B375" s="132" t="s">
        <v>368</v>
      </c>
      <c r="C375" s="132" t="s">
        <v>1166</v>
      </c>
      <c r="D375" s="132"/>
      <c r="E375" s="132" t="s">
        <v>1128</v>
      </c>
      <c r="F375" s="132"/>
      <c r="G375" s="132" t="s">
        <v>1128</v>
      </c>
      <c r="H375" s="132"/>
      <c r="I375" s="132" t="s">
        <v>891</v>
      </c>
      <c r="J375" s="132" t="s">
        <v>1210</v>
      </c>
      <c r="K375" s="133">
        <v>0</v>
      </c>
      <c r="L375" s="133">
        <v>0</v>
      </c>
      <c r="M375" s="133">
        <v>6</v>
      </c>
      <c r="N375" s="134">
        <f>+PARAMETROS!$B$25/(1-((1+PARAMETROS!$B$25)^-M375))</f>
        <v>0.2269224607775</v>
      </c>
      <c r="O375" s="135">
        <f t="shared" ref="O375" si="18">+K375*N375</f>
        <v>0</v>
      </c>
      <c r="P375" s="136" t="s">
        <v>1100</v>
      </c>
      <c r="Q375" s="132" t="s">
        <v>1715</v>
      </c>
      <c r="R375" s="137" t="s">
        <v>473</v>
      </c>
    </row>
    <row r="376" spans="1:18" x14ac:dyDescent="0.3">
      <c r="A376" s="132" t="s">
        <v>1031</v>
      </c>
      <c r="B376" s="132" t="s">
        <v>368</v>
      </c>
      <c r="C376" s="132" t="s">
        <v>1031</v>
      </c>
      <c r="D376" s="136" t="s">
        <v>1165</v>
      </c>
      <c r="E376" s="132" t="s">
        <v>1128</v>
      </c>
      <c r="F376" s="132"/>
      <c r="G376" s="132" t="s">
        <v>1128</v>
      </c>
      <c r="H376" s="132"/>
      <c r="I376" s="132" t="s">
        <v>891</v>
      </c>
      <c r="J376" s="132" t="s">
        <v>498</v>
      </c>
      <c r="K376" s="133">
        <v>577066.47610656661</v>
      </c>
      <c r="L376" s="133">
        <v>132725.28950451032</v>
      </c>
      <c r="M376" s="133">
        <v>6</v>
      </c>
      <c r="N376" s="134">
        <f>+PARAMETROS!$B$25/(1-((1+PARAMETROS!$B$25)^-M376))</f>
        <v>0.2269224607775</v>
      </c>
      <c r="O376" s="135">
        <f t="shared" si="11"/>
        <v>130949.34479030251</v>
      </c>
      <c r="P376" s="136" t="s">
        <v>1100</v>
      </c>
      <c r="Q376" s="132" t="s">
        <v>1715</v>
      </c>
      <c r="R376" s="137" t="s">
        <v>473</v>
      </c>
    </row>
    <row r="377" spans="1:18" x14ac:dyDescent="0.3">
      <c r="A377" s="132" t="s">
        <v>1044</v>
      </c>
      <c r="B377" s="132" t="s">
        <v>368</v>
      </c>
      <c r="C377" s="132" t="s">
        <v>1044</v>
      </c>
      <c r="D377" s="136" t="s">
        <v>1165</v>
      </c>
      <c r="E377" s="132" t="s">
        <v>1128</v>
      </c>
      <c r="F377" s="132"/>
      <c r="G377" s="132" t="s">
        <v>1128</v>
      </c>
      <c r="H377" s="132"/>
      <c r="I377" s="132" t="s">
        <v>894</v>
      </c>
      <c r="J377" s="132" t="s">
        <v>498</v>
      </c>
      <c r="K377" s="133">
        <v>1323.3545460501177</v>
      </c>
      <c r="L377" s="133">
        <v>463.1740911175412</v>
      </c>
      <c r="M377" s="133">
        <v>6</v>
      </c>
      <c r="N377" s="134">
        <f>+PARAMETROS!$B$25/(1-((1+PARAMETROS!$B$25)^-M377))</f>
        <v>0.2269224607775</v>
      </c>
      <c r="O377" s="135">
        <f>+K377*N377</f>
        <v>300.29887007078418</v>
      </c>
      <c r="P377" s="136" t="s">
        <v>1100</v>
      </c>
      <c r="Q377" s="132" t="s">
        <v>1715</v>
      </c>
      <c r="R377" s="137" t="s">
        <v>473</v>
      </c>
    </row>
    <row r="378" spans="1:18" x14ac:dyDescent="0.3">
      <c r="A378" s="132" t="s">
        <v>1167</v>
      </c>
      <c r="B378" s="132" t="s">
        <v>368</v>
      </c>
      <c r="C378" s="132" t="s">
        <v>1168</v>
      </c>
      <c r="D378" s="132"/>
      <c r="E378" s="132" t="s">
        <v>424</v>
      </c>
      <c r="F378" s="132"/>
      <c r="G378" s="132" t="s">
        <v>424</v>
      </c>
      <c r="H378" s="132"/>
      <c r="I378" s="132" t="s">
        <v>891</v>
      </c>
      <c r="J378" s="132" t="s">
        <v>1210</v>
      </c>
      <c r="K378" s="133">
        <v>0</v>
      </c>
      <c r="L378" s="133">
        <v>0</v>
      </c>
      <c r="M378" s="133">
        <v>6</v>
      </c>
      <c r="N378" s="134">
        <f>+PARAMETROS!$B$25/(1-((1+PARAMETROS!$B$25)^-M378))</f>
        <v>0.2269224607775</v>
      </c>
      <c r="O378" s="135">
        <f t="shared" ref="O378" si="19">+K378*N378</f>
        <v>0</v>
      </c>
      <c r="P378" s="136" t="s">
        <v>1100</v>
      </c>
      <c r="Q378" s="132" t="s">
        <v>1715</v>
      </c>
      <c r="R378" s="137" t="s">
        <v>473</v>
      </c>
    </row>
    <row r="379" spans="1:18" x14ac:dyDescent="0.3">
      <c r="A379" s="132" t="s">
        <v>424</v>
      </c>
      <c r="B379" s="132" t="s">
        <v>368</v>
      </c>
      <c r="C379" s="132" t="s">
        <v>424</v>
      </c>
      <c r="D379" s="136" t="s">
        <v>1167</v>
      </c>
      <c r="E379" s="132" t="s">
        <v>424</v>
      </c>
      <c r="F379" s="132"/>
      <c r="G379" s="132" t="s">
        <v>424</v>
      </c>
      <c r="H379" s="132"/>
      <c r="I379" s="132" t="s">
        <v>891</v>
      </c>
      <c r="J379" s="132" t="s">
        <v>498</v>
      </c>
      <c r="K379" s="133">
        <v>848643.81599999976</v>
      </c>
      <c r="L379" s="133">
        <v>195188.07767999996</v>
      </c>
      <c r="M379" s="133">
        <v>6</v>
      </c>
      <c r="N379" s="134">
        <f>+PARAMETROS!$B$25/(1-((1+PARAMETROS!$B$25)^-M379))</f>
        <v>0.2269224607775</v>
      </c>
      <c r="O379" s="135">
        <f t="shared" si="11"/>
        <v>192576.34305032788</v>
      </c>
      <c r="P379" s="136" t="s">
        <v>1100</v>
      </c>
      <c r="Q379" s="132" t="s">
        <v>1715</v>
      </c>
      <c r="R379" s="137" t="s">
        <v>473</v>
      </c>
    </row>
    <row r="380" spans="1:18" x14ac:dyDescent="0.3">
      <c r="A380" s="132" t="s">
        <v>1045</v>
      </c>
      <c r="B380" s="132" t="s">
        <v>368</v>
      </c>
      <c r="C380" s="132" t="s">
        <v>1045</v>
      </c>
      <c r="D380" s="136" t="s">
        <v>1167</v>
      </c>
      <c r="E380" s="132" t="s">
        <v>424</v>
      </c>
      <c r="F380" s="132"/>
      <c r="G380" s="132" t="s">
        <v>424</v>
      </c>
      <c r="H380" s="132"/>
      <c r="I380" s="132" t="s">
        <v>894</v>
      </c>
      <c r="J380" s="132" t="s">
        <v>498</v>
      </c>
      <c r="K380" s="133">
        <v>983.57432476697943</v>
      </c>
      <c r="L380" s="133">
        <v>344.25101366844279</v>
      </c>
      <c r="M380" s="133">
        <v>6</v>
      </c>
      <c r="N380" s="134">
        <f>+PARAMETROS!$B$25/(1-((1+PARAMETROS!$B$25)^-M380))</f>
        <v>0.2269224607775</v>
      </c>
      <c r="O380" s="135">
        <f>+K380*N380</f>
        <v>223.19510613369093</v>
      </c>
      <c r="P380" s="136" t="s">
        <v>1100</v>
      </c>
      <c r="Q380" s="132" t="s">
        <v>1715</v>
      </c>
      <c r="R380" s="137" t="s">
        <v>473</v>
      </c>
    </row>
    <row r="381" spans="1:18" x14ac:dyDescent="0.3">
      <c r="A381" s="132" t="s">
        <v>1032</v>
      </c>
      <c r="B381" s="132" t="s">
        <v>368</v>
      </c>
      <c r="C381" s="132" t="s">
        <v>1032</v>
      </c>
      <c r="D381" s="132"/>
      <c r="E381" s="132" t="s">
        <v>1032</v>
      </c>
      <c r="F381" s="132"/>
      <c r="G381" s="132" t="s">
        <v>1032</v>
      </c>
      <c r="H381" s="132"/>
      <c r="I381" s="132" t="s">
        <v>891</v>
      </c>
      <c r="J381" s="132" t="s">
        <v>498</v>
      </c>
      <c r="K381" s="133">
        <v>129295.31578300474</v>
      </c>
      <c r="L381" s="133">
        <v>29737.922630091092</v>
      </c>
      <c r="M381" s="133">
        <v>6</v>
      </c>
      <c r="N381" s="134">
        <f>+PARAMETROS!$B$25/(1-((1+PARAMETROS!$B$25)^-M381))</f>
        <v>0.2269224607775</v>
      </c>
      <c r="O381" s="135">
        <f t="shared" si="11"/>
        <v>29340.011224483369</v>
      </c>
      <c r="P381" s="136" t="s">
        <v>1100</v>
      </c>
      <c r="Q381" s="132" t="s">
        <v>1715</v>
      </c>
      <c r="R381" s="137" t="s">
        <v>473</v>
      </c>
    </row>
    <row r="382" spans="1:18" x14ac:dyDescent="0.3">
      <c r="A382" s="132" t="s">
        <v>1033</v>
      </c>
      <c r="B382" s="132" t="s">
        <v>368</v>
      </c>
      <c r="C382" s="132" t="s">
        <v>1033</v>
      </c>
      <c r="D382" s="132"/>
      <c r="E382" s="132" t="s">
        <v>1033</v>
      </c>
      <c r="F382" s="132"/>
      <c r="G382" s="132" t="s">
        <v>1033</v>
      </c>
      <c r="H382" s="132"/>
      <c r="I382" s="132" t="s">
        <v>891</v>
      </c>
      <c r="J382" s="132" t="s">
        <v>498</v>
      </c>
      <c r="K382" s="133">
        <v>488478.77601836441</v>
      </c>
      <c r="L382" s="133">
        <v>112350.11848422381</v>
      </c>
      <c r="M382" s="133">
        <v>6</v>
      </c>
      <c r="N382" s="134">
        <f>+PARAMETROS!$B$25/(1-((1+PARAMETROS!$B$25)^-M382))</f>
        <v>0.2269224607775</v>
      </c>
      <c r="O382" s="135">
        <f t="shared" si="11"/>
        <v>110846.80589166851</v>
      </c>
      <c r="P382" s="136" t="s">
        <v>1100</v>
      </c>
      <c r="Q382" s="132" t="s">
        <v>1715</v>
      </c>
      <c r="R382" s="137" t="s">
        <v>473</v>
      </c>
    </row>
    <row r="383" spans="1:18" x14ac:dyDescent="0.3">
      <c r="A383" s="132" t="s">
        <v>1034</v>
      </c>
      <c r="B383" s="132" t="s">
        <v>368</v>
      </c>
      <c r="C383" s="132" t="s">
        <v>1034</v>
      </c>
      <c r="D383" s="132"/>
      <c r="E383" s="132" t="s">
        <v>1129</v>
      </c>
      <c r="F383" s="132"/>
      <c r="G383" s="132" t="s">
        <v>1129</v>
      </c>
      <c r="H383" s="132"/>
      <c r="I383" s="132" t="s">
        <v>892</v>
      </c>
      <c r="J383" s="132" t="s">
        <v>498</v>
      </c>
      <c r="K383" s="133">
        <v>1212478.8948945673</v>
      </c>
      <c r="L383" s="133">
        <v>400118.03531520721</v>
      </c>
      <c r="M383" s="133">
        <v>6</v>
      </c>
      <c r="N383" s="134">
        <f>+PARAMETROS!$B$25/(1-((1+PARAMETROS!$B$25)^-M383))</f>
        <v>0.2269224607775</v>
      </c>
      <c r="O383" s="135">
        <f t="shared" si="11"/>
        <v>275138.69447025901</v>
      </c>
      <c r="P383" s="136" t="s">
        <v>1100</v>
      </c>
      <c r="Q383" s="132" t="s">
        <v>1715</v>
      </c>
      <c r="R383" s="137" t="s">
        <v>473</v>
      </c>
    </row>
    <row r="384" spans="1:18" x14ac:dyDescent="0.3">
      <c r="A384" s="132" t="s">
        <v>1035</v>
      </c>
      <c r="B384" s="132" t="s">
        <v>368</v>
      </c>
      <c r="C384" s="132" t="s">
        <v>1035</v>
      </c>
      <c r="D384" s="132"/>
      <c r="E384" s="132" t="s">
        <v>1035</v>
      </c>
      <c r="F384" s="132"/>
      <c r="G384" s="132" t="s">
        <v>1035</v>
      </c>
      <c r="H384" s="132"/>
      <c r="I384" s="132" t="s">
        <v>892</v>
      </c>
      <c r="J384" s="132" t="s">
        <v>498</v>
      </c>
      <c r="K384" s="133">
        <v>749215.38792931999</v>
      </c>
      <c r="L384" s="133">
        <v>247241.0780166756</v>
      </c>
      <c r="M384" s="133">
        <v>6</v>
      </c>
      <c r="N384" s="134">
        <f>+PARAMETROS!$B$25/(1-((1+PARAMETROS!$B$25)^-M384))</f>
        <v>0.2269224607775</v>
      </c>
      <c r="O384" s="135">
        <f t="shared" si="11"/>
        <v>170013.79948129057</v>
      </c>
      <c r="P384" s="136" t="s">
        <v>1100</v>
      </c>
      <c r="Q384" s="132" t="s">
        <v>1715</v>
      </c>
      <c r="R384" s="137" t="s">
        <v>473</v>
      </c>
    </row>
    <row r="385" spans="1:18" x14ac:dyDescent="0.3">
      <c r="A385" s="132" t="s">
        <v>1036</v>
      </c>
      <c r="B385" s="132" t="s">
        <v>368</v>
      </c>
      <c r="C385" s="132" t="s">
        <v>1036</v>
      </c>
      <c r="D385" s="132"/>
      <c r="E385" s="132" t="s">
        <v>1036</v>
      </c>
      <c r="F385" s="132"/>
      <c r="G385" s="132" t="s">
        <v>1036</v>
      </c>
      <c r="H385" s="132"/>
      <c r="I385" s="132" t="s">
        <v>892</v>
      </c>
      <c r="J385" s="132" t="s">
        <v>498</v>
      </c>
      <c r="K385" s="133">
        <v>722480.04946519935</v>
      </c>
      <c r="L385" s="133">
        <v>238418.41632351579</v>
      </c>
      <c r="M385" s="133">
        <v>6</v>
      </c>
      <c r="N385" s="134">
        <f>+PARAMETROS!$B$25/(1-((1+PARAMETROS!$B$25)^-M385))</f>
        <v>0.2269224607775</v>
      </c>
      <c r="O385" s="135">
        <f t="shared" si="11"/>
        <v>163946.95068729296</v>
      </c>
      <c r="P385" s="136" t="s">
        <v>1100</v>
      </c>
      <c r="Q385" s="132" t="s">
        <v>1715</v>
      </c>
      <c r="R385" s="137" t="s">
        <v>473</v>
      </c>
    </row>
    <row r="386" spans="1:18" ht="28.8" x14ac:dyDescent="0.3">
      <c r="A386" s="132" t="s">
        <v>1171</v>
      </c>
      <c r="B386" s="132" t="s">
        <v>368</v>
      </c>
      <c r="C386" s="132" t="s">
        <v>1172</v>
      </c>
      <c r="D386" s="128"/>
      <c r="E386" s="132"/>
      <c r="F386" s="138" t="s">
        <v>2109</v>
      </c>
      <c r="G386" s="132"/>
      <c r="H386" s="132"/>
      <c r="I386" s="132" t="s">
        <v>892</v>
      </c>
      <c r="J386" s="132" t="s">
        <v>1210</v>
      </c>
      <c r="K386" s="133">
        <v>0</v>
      </c>
      <c r="L386" s="133">
        <v>0</v>
      </c>
      <c r="M386" s="133">
        <v>6</v>
      </c>
      <c r="N386" s="134">
        <f>+PARAMETROS!$B$25/(1-((1+PARAMETROS!$B$25)^-M386))</f>
        <v>0.2269224607775</v>
      </c>
      <c r="O386" s="135">
        <f t="shared" ref="O386" si="20">+K386*N386</f>
        <v>0</v>
      </c>
      <c r="P386" s="136" t="s">
        <v>1100</v>
      </c>
      <c r="Q386" s="132" t="s">
        <v>1715</v>
      </c>
      <c r="R386" s="137" t="s">
        <v>473</v>
      </c>
    </row>
    <row r="387" spans="1:18" x14ac:dyDescent="0.3">
      <c r="A387" s="132" t="s">
        <v>1038</v>
      </c>
      <c r="B387" s="136" t="str">
        <f>+$B$386</f>
        <v>SI</v>
      </c>
      <c r="C387" s="132" t="s">
        <v>1169</v>
      </c>
      <c r="D387" s="136" t="s">
        <v>1171</v>
      </c>
      <c r="E387" s="132"/>
      <c r="F387" s="132"/>
      <c r="G387" s="132"/>
      <c r="H387" s="132"/>
      <c r="I387" s="132" t="s">
        <v>891</v>
      </c>
      <c r="J387" s="132" t="s">
        <v>498</v>
      </c>
      <c r="K387" s="133">
        <v>22532.793621934437</v>
      </c>
      <c r="L387" s="133">
        <v>5182.5425330449207</v>
      </c>
      <c r="M387" s="133">
        <v>6</v>
      </c>
      <c r="N387" s="134">
        <f>+PARAMETROS!$B$25/(1-((1+PARAMETROS!$B$25)^-M387))</f>
        <v>0.2269224607775</v>
      </c>
      <c r="O387" s="135">
        <f t="shared" si="11"/>
        <v>5113.1969768809195</v>
      </c>
      <c r="P387" s="136" t="s">
        <v>1100</v>
      </c>
      <c r="Q387" s="132" t="s">
        <v>1715</v>
      </c>
      <c r="R387" s="137" t="s">
        <v>473</v>
      </c>
    </row>
    <row r="388" spans="1:18" x14ac:dyDescent="0.3">
      <c r="A388" s="132" t="s">
        <v>1039</v>
      </c>
      <c r="B388" s="136" t="str">
        <f>+$B$386</f>
        <v>SI</v>
      </c>
      <c r="C388" s="132" t="s">
        <v>1170</v>
      </c>
      <c r="D388" s="136" t="s">
        <v>1171</v>
      </c>
      <c r="E388" s="132"/>
      <c r="F388" s="132"/>
      <c r="G388" s="132"/>
      <c r="H388" s="132"/>
      <c r="I388" s="132" t="s">
        <v>892</v>
      </c>
      <c r="J388" s="132" t="s">
        <v>498</v>
      </c>
      <c r="K388" s="133">
        <v>269669.66864236002</v>
      </c>
      <c r="L388" s="133">
        <v>88990.990651978806</v>
      </c>
      <c r="M388" s="133">
        <v>6</v>
      </c>
      <c r="N388" s="134">
        <f>+PARAMETROS!$B$25/(1-((1+PARAMETROS!$B$25)^-M388))</f>
        <v>0.2269224607775</v>
      </c>
      <c r="O388" s="135">
        <f t="shared" si="11"/>
        <v>61194.104805377363</v>
      </c>
      <c r="P388" s="136" t="s">
        <v>1100</v>
      </c>
      <c r="Q388" s="132" t="s">
        <v>1715</v>
      </c>
      <c r="R388" s="137" t="s">
        <v>473</v>
      </c>
    </row>
    <row r="389" spans="1:18" x14ac:dyDescent="0.3">
      <c r="A389" s="132" t="s">
        <v>1173</v>
      </c>
      <c r="B389" s="132" t="s">
        <v>368</v>
      </c>
      <c r="C389" s="132" t="s">
        <v>1174</v>
      </c>
      <c r="D389" s="132"/>
      <c r="E389" s="132" t="s">
        <v>425</v>
      </c>
      <c r="F389" s="138" t="s">
        <v>2110</v>
      </c>
      <c r="G389" s="132" t="s">
        <v>425</v>
      </c>
      <c r="H389" s="132"/>
      <c r="I389" s="132" t="s">
        <v>892</v>
      </c>
      <c r="J389" s="132" t="s">
        <v>1210</v>
      </c>
      <c r="K389" s="133">
        <v>0</v>
      </c>
      <c r="L389" s="133">
        <v>0</v>
      </c>
      <c r="M389" s="133">
        <v>6</v>
      </c>
      <c r="N389" s="134">
        <f>+PARAMETROS!$B$25/(1-((1+PARAMETROS!$B$25)^-M389))</f>
        <v>0.2269224607775</v>
      </c>
      <c r="O389" s="135">
        <f t="shared" ref="O389" si="21">+K389*N389</f>
        <v>0</v>
      </c>
      <c r="P389" s="136" t="s">
        <v>1100</v>
      </c>
      <c r="Q389" s="132" t="s">
        <v>1715</v>
      </c>
      <c r="R389" s="137" t="s">
        <v>473</v>
      </c>
    </row>
    <row r="390" spans="1:18" x14ac:dyDescent="0.3">
      <c r="A390" s="132" t="s">
        <v>1046</v>
      </c>
      <c r="B390" s="136" t="str">
        <f>+$B$389</f>
        <v>SI</v>
      </c>
      <c r="C390" s="132" t="s">
        <v>1046</v>
      </c>
      <c r="D390" s="136" t="s">
        <v>1173</v>
      </c>
      <c r="E390" s="132" t="s">
        <v>425</v>
      </c>
      <c r="F390" s="132"/>
      <c r="G390" s="132" t="s">
        <v>425</v>
      </c>
      <c r="H390" s="132"/>
      <c r="I390" s="132" t="s">
        <v>892</v>
      </c>
      <c r="J390" s="132" t="s">
        <v>498</v>
      </c>
      <c r="K390" s="133">
        <v>2369519.9642113596</v>
      </c>
      <c r="L390" s="133">
        <v>781941.5881897487</v>
      </c>
      <c r="M390" s="133">
        <v>6</v>
      </c>
      <c r="N390" s="134">
        <f>+PARAMETROS!$B$25/(1-((1+PARAMETROS!$B$25)^-M390))</f>
        <v>0.2269224607775</v>
      </c>
      <c r="O390" s="135">
        <f t="shared" ref="O390:O396" si="22">+K390*N390</f>
        <v>537697.30114025541</v>
      </c>
      <c r="P390" s="136" t="s">
        <v>1100</v>
      </c>
      <c r="Q390" s="132" t="s">
        <v>1715</v>
      </c>
      <c r="R390" s="137" t="s">
        <v>473</v>
      </c>
    </row>
    <row r="391" spans="1:18" x14ac:dyDescent="0.3">
      <c r="A391" s="132" t="s">
        <v>1047</v>
      </c>
      <c r="B391" s="136" t="str">
        <f t="shared" ref="B391:B396" si="23">+$B$389</f>
        <v>SI</v>
      </c>
      <c r="C391" s="132" t="s">
        <v>1047</v>
      </c>
      <c r="D391" s="136" t="s">
        <v>1173</v>
      </c>
      <c r="E391" s="132" t="s">
        <v>425</v>
      </c>
      <c r="F391" s="132"/>
      <c r="G391" s="132" t="s">
        <v>425</v>
      </c>
      <c r="H391" s="132"/>
      <c r="I391" s="132" t="s">
        <v>894</v>
      </c>
      <c r="J391" s="132" t="s">
        <v>498</v>
      </c>
      <c r="K391" s="133">
        <v>2838.9531646683267</v>
      </c>
      <c r="L391" s="133">
        <v>993.63360763391427</v>
      </c>
      <c r="M391" s="133">
        <v>6</v>
      </c>
      <c r="N391" s="134">
        <f>+PARAMETROS!$B$25/(1-((1+PARAMETROS!$B$25)^-M391))</f>
        <v>0.2269224607775</v>
      </c>
      <c r="O391" s="135">
        <f t="shared" si="22"/>
        <v>644.22223815860787</v>
      </c>
      <c r="P391" s="136" t="s">
        <v>1100</v>
      </c>
      <c r="Q391" s="132" t="s">
        <v>1715</v>
      </c>
      <c r="R391" s="137" t="s">
        <v>473</v>
      </c>
    </row>
    <row r="392" spans="1:18" x14ac:dyDescent="0.3">
      <c r="A392" s="132" t="s">
        <v>1048</v>
      </c>
      <c r="B392" s="136" t="str">
        <f t="shared" si="23"/>
        <v>SI</v>
      </c>
      <c r="C392" s="132" t="s">
        <v>1048</v>
      </c>
      <c r="D392" s="136" t="s">
        <v>1173</v>
      </c>
      <c r="E392" s="132" t="s">
        <v>425</v>
      </c>
      <c r="F392" s="132"/>
      <c r="G392" s="132" t="s">
        <v>425</v>
      </c>
      <c r="H392" s="132"/>
      <c r="I392" s="132" t="s">
        <v>892</v>
      </c>
      <c r="J392" s="132" t="s">
        <v>498</v>
      </c>
      <c r="K392" s="133">
        <v>56562.676941917802</v>
      </c>
      <c r="L392" s="133">
        <v>18665.683390832877</v>
      </c>
      <c r="M392" s="133">
        <v>6</v>
      </c>
      <c r="N392" s="134">
        <f>+PARAMETROS!$B$25/(1-((1+PARAMETROS!$B$25)^-M392))</f>
        <v>0.2269224607775</v>
      </c>
      <c r="O392" s="135">
        <f>+K392*N392</f>
        <v>12835.341839822746</v>
      </c>
      <c r="P392" s="136" t="s">
        <v>1100</v>
      </c>
      <c r="Q392" s="132" t="s">
        <v>1715</v>
      </c>
      <c r="R392" s="137" t="s">
        <v>473</v>
      </c>
    </row>
    <row r="393" spans="1:18" x14ac:dyDescent="0.3">
      <c r="A393" s="132" t="s">
        <v>1049</v>
      </c>
      <c r="B393" s="136" t="str">
        <f t="shared" si="23"/>
        <v>SI</v>
      </c>
      <c r="C393" s="132" t="s">
        <v>1049</v>
      </c>
      <c r="D393" s="136" t="s">
        <v>1173</v>
      </c>
      <c r="E393" s="132" t="s">
        <v>425</v>
      </c>
      <c r="F393" s="132"/>
      <c r="G393" s="132" t="s">
        <v>425</v>
      </c>
      <c r="H393" s="132"/>
      <c r="I393" s="132" t="s">
        <v>892</v>
      </c>
      <c r="J393" s="132" t="s">
        <v>498</v>
      </c>
      <c r="K393" s="133">
        <v>569936.61327861156</v>
      </c>
      <c r="L393" s="133">
        <v>188079.08238194181</v>
      </c>
      <c r="M393" s="133">
        <v>6</v>
      </c>
      <c r="N393" s="134">
        <f>+PARAMETROS!$B$25/(1-((1+PARAMETROS!$B$25)^-M393))</f>
        <v>0.2269224607775</v>
      </c>
      <c r="O393" s="135">
        <f t="shared" si="22"/>
        <v>129331.41877237691</v>
      </c>
      <c r="P393" s="136" t="s">
        <v>1100</v>
      </c>
      <c r="Q393" s="132" t="s">
        <v>1715</v>
      </c>
      <c r="R393" s="137" t="s">
        <v>473</v>
      </c>
    </row>
    <row r="394" spans="1:18" x14ac:dyDescent="0.3">
      <c r="A394" s="132" t="s">
        <v>1050</v>
      </c>
      <c r="B394" s="136" t="str">
        <f t="shared" si="23"/>
        <v>SI</v>
      </c>
      <c r="C394" s="132" t="s">
        <v>1050</v>
      </c>
      <c r="D394" s="136" t="s">
        <v>1173</v>
      </c>
      <c r="E394" s="132" t="s">
        <v>425</v>
      </c>
      <c r="F394" s="132"/>
      <c r="G394" s="132" t="s">
        <v>425</v>
      </c>
      <c r="H394" s="132"/>
      <c r="I394" s="132" t="s">
        <v>894</v>
      </c>
      <c r="J394" s="132" t="s">
        <v>498</v>
      </c>
      <c r="K394" s="133">
        <v>2316228.1189785302</v>
      </c>
      <c r="L394" s="133">
        <v>810679.84164248547</v>
      </c>
      <c r="M394" s="133">
        <v>6</v>
      </c>
      <c r="N394" s="134">
        <f>+PARAMETROS!$B$25/(1-((1+PARAMETROS!$B$25)^-M394))</f>
        <v>0.2269224607775</v>
      </c>
      <c r="O394" s="135">
        <f t="shared" si="22"/>
        <v>525604.18448064814</v>
      </c>
      <c r="P394" s="136" t="s">
        <v>1100</v>
      </c>
      <c r="Q394" s="132" t="s">
        <v>1715</v>
      </c>
      <c r="R394" s="137" t="s">
        <v>473</v>
      </c>
    </row>
    <row r="395" spans="1:18" x14ac:dyDescent="0.3">
      <c r="A395" s="132" t="s">
        <v>1051</v>
      </c>
      <c r="B395" s="136" t="str">
        <f t="shared" si="23"/>
        <v>SI</v>
      </c>
      <c r="C395" s="132" t="s">
        <v>1051</v>
      </c>
      <c r="D395" s="136" t="s">
        <v>1173</v>
      </c>
      <c r="E395" s="132" t="s">
        <v>425</v>
      </c>
      <c r="F395" s="132"/>
      <c r="G395" s="132" t="s">
        <v>425</v>
      </c>
      <c r="H395" s="132"/>
      <c r="I395" s="132" t="s">
        <v>892</v>
      </c>
      <c r="J395" s="132" t="s">
        <v>498</v>
      </c>
      <c r="K395" s="133">
        <v>17883.169541217809</v>
      </c>
      <c r="L395" s="133">
        <v>5901.4459486018768</v>
      </c>
      <c r="M395" s="133">
        <v>6</v>
      </c>
      <c r="N395" s="134">
        <f>+PARAMETROS!$B$25/(1-((1+PARAMETROS!$B$25)^-M395))</f>
        <v>0.2269224607775</v>
      </c>
      <c r="O395" s="135">
        <f t="shared" si="22"/>
        <v>4058.0928387943809</v>
      </c>
      <c r="P395" s="136" t="s">
        <v>1100</v>
      </c>
      <c r="Q395" s="132" t="s">
        <v>1715</v>
      </c>
      <c r="R395" s="137" t="s">
        <v>473</v>
      </c>
    </row>
    <row r="396" spans="1:18" ht="28.8" x14ac:dyDescent="0.3">
      <c r="A396" s="132" t="s">
        <v>1052</v>
      </c>
      <c r="B396" s="136" t="str">
        <f t="shared" si="23"/>
        <v>SI</v>
      </c>
      <c r="C396" s="132" t="s">
        <v>1843</v>
      </c>
      <c r="D396" s="136" t="s">
        <v>1173</v>
      </c>
      <c r="E396" s="132" t="s">
        <v>1131</v>
      </c>
      <c r="F396" s="138" t="s">
        <v>2111</v>
      </c>
      <c r="G396" s="132" t="s">
        <v>721</v>
      </c>
      <c r="H396" s="132" t="s">
        <v>1839</v>
      </c>
      <c r="I396" s="132" t="s">
        <v>892</v>
      </c>
      <c r="J396" s="132" t="s">
        <v>498</v>
      </c>
      <c r="K396" s="133">
        <v>17883.169541217809</v>
      </c>
      <c r="L396" s="133">
        <v>5901.4459486018768</v>
      </c>
      <c r="M396" s="133">
        <v>6</v>
      </c>
      <c r="N396" s="134">
        <f>+PARAMETROS!$B$25/(1-((1+PARAMETROS!$B$25)^-M396))</f>
        <v>0.2269224607775</v>
      </c>
      <c r="O396" s="135">
        <f t="shared" si="22"/>
        <v>4058.0928387943809</v>
      </c>
      <c r="P396" s="136" t="s">
        <v>1100</v>
      </c>
      <c r="Q396" s="132" t="s">
        <v>1689</v>
      </c>
      <c r="R396" s="137" t="s">
        <v>368</v>
      </c>
    </row>
    <row r="397" spans="1:18" x14ac:dyDescent="0.3">
      <c r="A397" s="132" t="s">
        <v>901</v>
      </c>
      <c r="B397" s="132" t="s">
        <v>368</v>
      </c>
      <c r="C397" s="132" t="s">
        <v>901</v>
      </c>
      <c r="D397" s="132"/>
      <c r="E397" s="132"/>
      <c r="F397" s="132"/>
      <c r="G397" s="132"/>
      <c r="H397" s="132"/>
      <c r="I397" s="132" t="s">
        <v>902</v>
      </c>
      <c r="J397" s="132" t="s">
        <v>498</v>
      </c>
      <c r="K397" s="133">
        <v>0</v>
      </c>
      <c r="L397" s="133">
        <v>19630478.897533916</v>
      </c>
      <c r="M397" s="133">
        <v>15</v>
      </c>
      <c r="N397" s="134">
        <f>+PARAMETROS!$B$25/(1-((1+PARAMETROS!$B$25)^-M397))</f>
        <v>0.12848612582015748</v>
      </c>
      <c r="O397" s="135">
        <f t="shared" ref="O397:O398" si="24">+K397*N397</f>
        <v>0</v>
      </c>
      <c r="P397" s="136" t="s">
        <v>1100</v>
      </c>
      <c r="Q397" s="132" t="s">
        <v>1716</v>
      </c>
      <c r="R397" s="137" t="s">
        <v>473</v>
      </c>
    </row>
    <row r="398" spans="1:18" ht="43.2" x14ac:dyDescent="0.3">
      <c r="A398" s="132" t="s">
        <v>383</v>
      </c>
      <c r="B398" s="132" t="s">
        <v>473</v>
      </c>
      <c r="C398" s="132" t="s">
        <v>3722</v>
      </c>
      <c r="D398" s="132"/>
      <c r="E398" s="132" t="s">
        <v>383</v>
      </c>
      <c r="F398" s="132"/>
      <c r="G398" s="132" t="s">
        <v>523</v>
      </c>
      <c r="H398" s="132"/>
      <c r="I398" s="132" t="s">
        <v>523</v>
      </c>
      <c r="J398" s="132" t="s">
        <v>498</v>
      </c>
      <c r="K398" s="133">
        <v>0</v>
      </c>
      <c r="L398" s="133">
        <v>0</v>
      </c>
      <c r="M398" s="133">
        <v>20</v>
      </c>
      <c r="N398" s="134">
        <f>+PARAMETROS!$B$25/(1-((1+PARAMETROS!$B$25)^-M398))</f>
        <v>0.11426912858343082</v>
      </c>
      <c r="O398" s="135">
        <f t="shared" si="24"/>
        <v>0</v>
      </c>
      <c r="P398" s="136" t="s">
        <v>1102</v>
      </c>
      <c r="Q398" s="132" t="s">
        <v>1717</v>
      </c>
      <c r="R398" s="137" t="s">
        <v>473</v>
      </c>
    </row>
    <row r="399" spans="1:18" ht="43.2" x14ac:dyDescent="0.3">
      <c r="A399" s="132" t="s">
        <v>384</v>
      </c>
      <c r="B399" s="132" t="s">
        <v>473</v>
      </c>
      <c r="C399" s="132" t="s">
        <v>1139</v>
      </c>
      <c r="D399" s="132"/>
      <c r="E399" s="132" t="s">
        <v>384</v>
      </c>
      <c r="F399" s="132"/>
      <c r="G399" s="132" t="s">
        <v>523</v>
      </c>
      <c r="H399" s="132"/>
      <c r="I399" s="132" t="s">
        <v>523</v>
      </c>
      <c r="J399" s="132" t="s">
        <v>498</v>
      </c>
      <c r="K399" s="133">
        <v>0</v>
      </c>
      <c r="L399" s="133">
        <v>0</v>
      </c>
      <c r="M399" s="133">
        <v>20</v>
      </c>
      <c r="N399" s="134">
        <f>+PARAMETROS!$B$25/(1-((1+PARAMETROS!$B$25)^-M399))</f>
        <v>0.11426912858343082</v>
      </c>
      <c r="O399" s="135">
        <f t="shared" ref="O399" si="25">+K399*N399</f>
        <v>0</v>
      </c>
      <c r="P399" s="136" t="s">
        <v>1102</v>
      </c>
      <c r="Q399" s="132" t="s">
        <v>1717</v>
      </c>
      <c r="R399" s="137" t="s">
        <v>473</v>
      </c>
    </row>
    <row r="400" spans="1:18" ht="43.2" x14ac:dyDescent="0.3">
      <c r="A400" s="137" t="s">
        <v>480</v>
      </c>
      <c r="B400" s="132" t="s">
        <v>473</v>
      </c>
      <c r="C400" s="132" t="s">
        <v>1139</v>
      </c>
      <c r="D400" s="132"/>
      <c r="E400" s="137" t="s">
        <v>480</v>
      </c>
      <c r="F400" s="137"/>
      <c r="G400" s="132" t="s">
        <v>523</v>
      </c>
      <c r="H400" s="132"/>
      <c r="I400" s="132" t="s">
        <v>523</v>
      </c>
      <c r="J400" s="132" t="s">
        <v>498</v>
      </c>
      <c r="K400" s="133">
        <v>0</v>
      </c>
      <c r="L400" s="133">
        <v>0</v>
      </c>
      <c r="M400" s="133">
        <v>20</v>
      </c>
      <c r="N400" s="134">
        <f>+PARAMETROS!$B$25/(1-((1+PARAMETROS!$B$25)^-M400))</f>
        <v>0.11426912858343082</v>
      </c>
      <c r="O400" s="135">
        <f t="shared" ref="O400:O401" si="26">+K400*N400</f>
        <v>0</v>
      </c>
      <c r="P400" s="136" t="s">
        <v>1102</v>
      </c>
      <c r="Q400" s="132" t="s">
        <v>1715</v>
      </c>
      <c r="R400" s="137" t="s">
        <v>473</v>
      </c>
    </row>
    <row r="401" spans="1:18" ht="28.8" x14ac:dyDescent="0.3">
      <c r="A401" s="137" t="s">
        <v>426</v>
      </c>
      <c r="B401" s="132" t="s">
        <v>473</v>
      </c>
      <c r="C401" s="132" t="s">
        <v>1134</v>
      </c>
      <c r="D401" s="132"/>
      <c r="E401" s="137" t="s">
        <v>426</v>
      </c>
      <c r="F401" s="137"/>
      <c r="G401" s="132" t="s">
        <v>523</v>
      </c>
      <c r="H401" s="132"/>
      <c r="I401" s="132" t="s">
        <v>523</v>
      </c>
      <c r="J401" s="132" t="s">
        <v>498</v>
      </c>
      <c r="K401" s="133">
        <v>0</v>
      </c>
      <c r="L401" s="133">
        <v>0</v>
      </c>
      <c r="M401" s="133">
        <v>20</v>
      </c>
      <c r="N401" s="134">
        <f>+PARAMETROS!$B$25/(1-((1+PARAMETROS!$B$25)^-M401))</f>
        <v>0.11426912858343082</v>
      </c>
      <c r="O401" s="135">
        <f t="shared" si="26"/>
        <v>0</v>
      </c>
      <c r="P401" s="136" t="s">
        <v>1102</v>
      </c>
      <c r="Q401" s="132" t="s">
        <v>1715</v>
      </c>
      <c r="R401" s="137" t="s">
        <v>473</v>
      </c>
    </row>
    <row r="402" spans="1:18" ht="28.8" x14ac:dyDescent="0.3">
      <c r="A402" s="137" t="s">
        <v>421</v>
      </c>
      <c r="B402" s="132" t="s">
        <v>473</v>
      </c>
      <c r="C402" s="132" t="s">
        <v>1140</v>
      </c>
      <c r="D402" s="132"/>
      <c r="E402" s="137" t="s">
        <v>421</v>
      </c>
      <c r="F402" s="137"/>
      <c r="G402" s="132" t="s">
        <v>421</v>
      </c>
      <c r="H402" s="132"/>
      <c r="I402" s="132" t="s">
        <v>523</v>
      </c>
      <c r="J402" s="132" t="s">
        <v>498</v>
      </c>
      <c r="K402" s="133">
        <v>0</v>
      </c>
      <c r="L402" s="133">
        <v>0</v>
      </c>
      <c r="M402" s="133">
        <v>20</v>
      </c>
      <c r="N402" s="134">
        <f>+PARAMETROS!$B$25/(1-((1+PARAMETROS!$B$25)^-M402))</f>
        <v>0.11426912858343082</v>
      </c>
      <c r="O402" s="135">
        <f t="shared" ref="O402:O407" si="27">+K402*N402</f>
        <v>0</v>
      </c>
      <c r="P402" s="136" t="s">
        <v>1102</v>
      </c>
      <c r="Q402" s="132" t="s">
        <v>1715</v>
      </c>
      <c r="R402" s="137" t="s">
        <v>473</v>
      </c>
    </row>
    <row r="403" spans="1:18" ht="28.8" x14ac:dyDescent="0.3">
      <c r="A403" s="137" t="s">
        <v>425</v>
      </c>
      <c r="B403" s="132" t="s">
        <v>473</v>
      </c>
      <c r="C403" s="132" t="s">
        <v>1141</v>
      </c>
      <c r="D403" s="132"/>
      <c r="E403" s="132" t="s">
        <v>425</v>
      </c>
      <c r="F403" s="132"/>
      <c r="G403" s="132" t="s">
        <v>425</v>
      </c>
      <c r="H403" s="132"/>
      <c r="I403" s="132" t="s">
        <v>523</v>
      </c>
      <c r="J403" s="132" t="s">
        <v>498</v>
      </c>
      <c r="K403" s="133">
        <v>0</v>
      </c>
      <c r="L403" s="133">
        <v>0</v>
      </c>
      <c r="M403" s="133">
        <v>20</v>
      </c>
      <c r="N403" s="134">
        <f>+PARAMETROS!$B$25/(1-((1+PARAMETROS!$B$25)^-M403))</f>
        <v>0.11426912858343082</v>
      </c>
      <c r="O403" s="135">
        <f t="shared" si="27"/>
        <v>0</v>
      </c>
      <c r="P403" s="136" t="s">
        <v>1102</v>
      </c>
      <c r="Q403" s="132" t="s">
        <v>1715</v>
      </c>
      <c r="R403" s="137" t="s">
        <v>473</v>
      </c>
    </row>
    <row r="404" spans="1:18" x14ac:dyDescent="0.3">
      <c r="A404" s="137" t="s">
        <v>389</v>
      </c>
      <c r="B404" s="132" t="s">
        <v>473</v>
      </c>
      <c r="C404" s="132" t="s">
        <v>1136</v>
      </c>
      <c r="D404" s="132"/>
      <c r="E404" s="132" t="s">
        <v>425</v>
      </c>
      <c r="F404" s="132"/>
      <c r="G404" s="132" t="s">
        <v>425</v>
      </c>
      <c r="H404" s="132"/>
      <c r="I404" s="132" t="s">
        <v>523</v>
      </c>
      <c r="J404" s="132" t="s">
        <v>498</v>
      </c>
      <c r="K404" s="133">
        <v>0</v>
      </c>
      <c r="L404" s="133">
        <v>0</v>
      </c>
      <c r="M404" s="133">
        <v>20</v>
      </c>
      <c r="N404" s="134">
        <f>+PARAMETROS!$B$25/(1-((1+PARAMETROS!$B$25)^-M404))</f>
        <v>0.11426912858343082</v>
      </c>
      <c r="O404" s="135">
        <f t="shared" ref="O404" si="28">+K404*N404</f>
        <v>0</v>
      </c>
      <c r="P404" s="136" t="s">
        <v>1102</v>
      </c>
      <c r="Q404" s="132" t="s">
        <v>1715</v>
      </c>
      <c r="R404" s="137" t="s">
        <v>368</v>
      </c>
    </row>
    <row r="405" spans="1:18" ht="28.8" x14ac:dyDescent="0.3">
      <c r="A405" s="137" t="s">
        <v>422</v>
      </c>
      <c r="B405" s="132" t="s">
        <v>473</v>
      </c>
      <c r="C405" s="132" t="s">
        <v>1135</v>
      </c>
      <c r="D405" s="132"/>
      <c r="E405" s="137" t="s">
        <v>422</v>
      </c>
      <c r="F405" s="137"/>
      <c r="G405" s="132" t="s">
        <v>416</v>
      </c>
      <c r="H405" s="132"/>
      <c r="I405" s="132" t="s">
        <v>523</v>
      </c>
      <c r="J405" s="132" t="s">
        <v>498</v>
      </c>
      <c r="K405" s="133">
        <v>0</v>
      </c>
      <c r="L405" s="133">
        <v>0</v>
      </c>
      <c r="M405" s="133">
        <v>20</v>
      </c>
      <c r="N405" s="134">
        <f>+PARAMETROS!$B$25/(1-((1+PARAMETROS!$B$25)^-M405))</f>
        <v>0.11426912858343082</v>
      </c>
      <c r="O405" s="135">
        <f t="shared" ref="O405" si="29">+K405*N405</f>
        <v>0</v>
      </c>
      <c r="P405" s="136" t="s">
        <v>1102</v>
      </c>
      <c r="Q405" s="132" t="s">
        <v>1715</v>
      </c>
      <c r="R405" s="137" t="s">
        <v>473</v>
      </c>
    </row>
    <row r="406" spans="1:18" x14ac:dyDescent="0.3">
      <c r="A406" s="137" t="s">
        <v>391</v>
      </c>
      <c r="B406" s="132" t="s">
        <v>473</v>
      </c>
      <c r="C406" s="132" t="s">
        <v>1137</v>
      </c>
      <c r="D406" s="132"/>
      <c r="E406" s="137" t="s">
        <v>391</v>
      </c>
      <c r="F406" s="137"/>
      <c r="G406" s="132" t="s">
        <v>1138</v>
      </c>
      <c r="H406" s="132"/>
      <c r="I406" s="132" t="s">
        <v>523</v>
      </c>
      <c r="J406" s="132" t="s">
        <v>498</v>
      </c>
      <c r="K406" s="133">
        <v>0</v>
      </c>
      <c r="L406" s="133">
        <v>0</v>
      </c>
      <c r="M406" s="133">
        <v>20</v>
      </c>
      <c r="N406" s="134">
        <f>+PARAMETROS!$B$25/(1-((1+PARAMETROS!$B$25)^-M406))</f>
        <v>0.11426912858343082</v>
      </c>
      <c r="O406" s="135">
        <f>+K406*N406</f>
        <v>0</v>
      </c>
      <c r="P406" s="136" t="s">
        <v>1102</v>
      </c>
      <c r="Q406" s="132" t="s">
        <v>1715</v>
      </c>
      <c r="R406" s="137" t="s">
        <v>368</v>
      </c>
    </row>
    <row r="407" spans="1:18" ht="28.8" x14ac:dyDescent="0.3">
      <c r="A407" s="137" t="s">
        <v>423</v>
      </c>
      <c r="B407" s="132" t="s">
        <v>473</v>
      </c>
      <c r="C407" s="132" t="s">
        <v>1134</v>
      </c>
      <c r="D407" s="132"/>
      <c r="E407" s="132" t="s">
        <v>423</v>
      </c>
      <c r="F407" s="132"/>
      <c r="G407" s="132" t="s">
        <v>523</v>
      </c>
      <c r="H407" s="132"/>
      <c r="I407" s="132" t="s">
        <v>523</v>
      </c>
      <c r="J407" s="132" t="s">
        <v>498</v>
      </c>
      <c r="K407" s="133">
        <v>0</v>
      </c>
      <c r="L407" s="133">
        <v>0</v>
      </c>
      <c r="M407" s="133">
        <v>20</v>
      </c>
      <c r="N407" s="134">
        <f>+PARAMETROS!$B$25/(1-((1+PARAMETROS!$B$25)^-M407))</f>
        <v>0.11426912858343082</v>
      </c>
      <c r="O407" s="135">
        <f t="shared" si="27"/>
        <v>0</v>
      </c>
      <c r="P407" s="136" t="s">
        <v>1102</v>
      </c>
      <c r="Q407" s="132" t="s">
        <v>1715</v>
      </c>
      <c r="R407" s="137" t="s">
        <v>473</v>
      </c>
    </row>
    <row r="408" spans="1:18" x14ac:dyDescent="0.3">
      <c r="A408" s="137" t="s">
        <v>443</v>
      </c>
      <c r="B408" s="132" t="s">
        <v>473</v>
      </c>
      <c r="C408" s="132" t="s">
        <v>3723</v>
      </c>
      <c r="D408" s="132"/>
      <c r="E408" s="132" t="s">
        <v>443</v>
      </c>
      <c r="F408" s="132"/>
      <c r="G408" s="132" t="s">
        <v>443</v>
      </c>
      <c r="H408" s="132"/>
      <c r="I408" s="132" t="s">
        <v>523</v>
      </c>
      <c r="J408" s="132" t="s">
        <v>498</v>
      </c>
      <c r="K408" s="133">
        <v>0</v>
      </c>
      <c r="L408" s="133">
        <v>0</v>
      </c>
      <c r="M408" s="133">
        <v>20</v>
      </c>
      <c r="N408" s="134">
        <f>+PARAMETROS!$B$25/(1-((1+PARAMETROS!$B$25)^-M408))</f>
        <v>0.11426912858343082</v>
      </c>
      <c r="O408" s="135">
        <f t="shared" ref="O408:O412" si="30">+K408*N408</f>
        <v>0</v>
      </c>
      <c r="P408" s="136" t="s">
        <v>1102</v>
      </c>
      <c r="Q408" s="132" t="s">
        <v>1718</v>
      </c>
      <c r="R408" s="137" t="s">
        <v>473</v>
      </c>
    </row>
    <row r="409" spans="1:18" x14ac:dyDescent="0.3">
      <c r="A409" s="137" t="s">
        <v>442</v>
      </c>
      <c r="B409" s="132" t="s">
        <v>473</v>
      </c>
      <c r="C409" s="132" t="s">
        <v>3723</v>
      </c>
      <c r="D409" s="132"/>
      <c r="E409" s="132" t="s">
        <v>442</v>
      </c>
      <c r="F409" s="132"/>
      <c r="G409" s="132" t="s">
        <v>443</v>
      </c>
      <c r="H409" s="132"/>
      <c r="I409" s="132" t="s">
        <v>523</v>
      </c>
      <c r="J409" s="132" t="s">
        <v>498</v>
      </c>
      <c r="K409" s="133">
        <v>0</v>
      </c>
      <c r="L409" s="133">
        <v>0</v>
      </c>
      <c r="M409" s="133">
        <v>20</v>
      </c>
      <c r="N409" s="134">
        <f>+PARAMETROS!$B$25/(1-((1+PARAMETROS!$B$25)^-M409))</f>
        <v>0.11426912858343082</v>
      </c>
      <c r="O409" s="135">
        <f t="shared" si="30"/>
        <v>0</v>
      </c>
      <c r="P409" s="136" t="s">
        <v>1102</v>
      </c>
      <c r="Q409" s="132" t="s">
        <v>1718</v>
      </c>
      <c r="R409" s="137" t="s">
        <v>473</v>
      </c>
    </row>
    <row r="410" spans="1:18" ht="28.8" x14ac:dyDescent="0.3">
      <c r="A410" s="137" t="s">
        <v>387</v>
      </c>
      <c r="B410" s="132" t="s">
        <v>473</v>
      </c>
      <c r="C410" s="132" t="s">
        <v>1133</v>
      </c>
      <c r="D410" s="132"/>
      <c r="E410" s="132" t="s">
        <v>387</v>
      </c>
      <c r="F410" s="132"/>
      <c r="G410" s="132" t="s">
        <v>523</v>
      </c>
      <c r="H410" s="132"/>
      <c r="I410" s="132" t="s">
        <v>523</v>
      </c>
      <c r="J410" s="132" t="s">
        <v>498</v>
      </c>
      <c r="K410" s="133">
        <v>0</v>
      </c>
      <c r="L410" s="133">
        <v>0</v>
      </c>
      <c r="M410" s="133">
        <v>20</v>
      </c>
      <c r="N410" s="134">
        <f>+PARAMETROS!$B$25/(1-((1+PARAMETROS!$B$25)^-M410))</f>
        <v>0.11426912858343082</v>
      </c>
      <c r="O410" s="135">
        <f t="shared" si="30"/>
        <v>0</v>
      </c>
      <c r="P410" s="136" t="s">
        <v>1102</v>
      </c>
      <c r="Q410" s="132" t="s">
        <v>1719</v>
      </c>
      <c r="R410" s="137" t="s">
        <v>473</v>
      </c>
    </row>
    <row r="411" spans="1:18" ht="28.8" x14ac:dyDescent="0.3">
      <c r="A411" s="137" t="s">
        <v>388</v>
      </c>
      <c r="B411" s="132" t="s">
        <v>473</v>
      </c>
      <c r="C411" s="132" t="s">
        <v>1133</v>
      </c>
      <c r="D411" s="132"/>
      <c r="E411" s="137" t="s">
        <v>388</v>
      </c>
      <c r="F411" s="137"/>
      <c r="G411" s="132" t="s">
        <v>523</v>
      </c>
      <c r="H411" s="132"/>
      <c r="I411" s="132" t="s">
        <v>523</v>
      </c>
      <c r="J411" s="132" t="s">
        <v>498</v>
      </c>
      <c r="K411" s="133">
        <v>0</v>
      </c>
      <c r="L411" s="133">
        <v>0</v>
      </c>
      <c r="M411" s="133">
        <v>20</v>
      </c>
      <c r="N411" s="134">
        <f>+PARAMETROS!$B$25/(1-((1+PARAMETROS!$B$25)^-M411))</f>
        <v>0.11426912858343082</v>
      </c>
      <c r="O411" s="135">
        <f t="shared" si="30"/>
        <v>0</v>
      </c>
      <c r="P411" s="136" t="s">
        <v>1102</v>
      </c>
      <c r="Q411" s="132" t="s">
        <v>1720</v>
      </c>
      <c r="R411" s="137" t="s">
        <v>473</v>
      </c>
    </row>
    <row r="412" spans="1:18" ht="57.6" x14ac:dyDescent="0.3">
      <c r="A412" s="132" t="s">
        <v>1752</v>
      </c>
      <c r="B412" s="132" t="s">
        <v>368</v>
      </c>
      <c r="C412" s="132" t="s">
        <v>1752</v>
      </c>
      <c r="D412" s="132"/>
      <c r="E412" s="132" t="s">
        <v>1749</v>
      </c>
      <c r="F412" s="132" t="s">
        <v>1746</v>
      </c>
      <c r="G412" s="132" t="s">
        <v>1753</v>
      </c>
      <c r="H412" s="132" t="s">
        <v>1754</v>
      </c>
      <c r="I412" s="132" t="s">
        <v>774</v>
      </c>
      <c r="J412" s="132" t="s">
        <v>1212</v>
      </c>
      <c r="K412" s="133">
        <v>5000</v>
      </c>
      <c r="L412" s="133">
        <v>0</v>
      </c>
      <c r="M412" s="133">
        <v>10</v>
      </c>
      <c r="N412" s="134">
        <f>+PARAMETROS!$B$25/(1-((1+PARAMETROS!$B$25)^-M412))</f>
        <v>0.15995936171051484</v>
      </c>
      <c r="O412" s="135">
        <f t="shared" si="30"/>
        <v>799.79680855257413</v>
      </c>
      <c r="P412" s="136" t="s">
        <v>1755</v>
      </c>
      <c r="Q412" s="132" t="s">
        <v>1692</v>
      </c>
      <c r="R412" s="137" t="s">
        <v>368</v>
      </c>
    </row>
    <row r="413" spans="1:18" ht="57.6" x14ac:dyDescent="0.3">
      <c r="A413" s="132" t="s">
        <v>1756</v>
      </c>
      <c r="B413" s="132" t="s">
        <v>368</v>
      </c>
      <c r="C413" s="132" t="s">
        <v>1756</v>
      </c>
      <c r="D413" s="132"/>
      <c r="E413" s="132" t="s">
        <v>1749</v>
      </c>
      <c r="F413" s="132" t="s">
        <v>1746</v>
      </c>
      <c r="G413" s="132" t="s">
        <v>1757</v>
      </c>
      <c r="H413" s="132" t="s">
        <v>1758</v>
      </c>
      <c r="I413" s="132" t="s">
        <v>774</v>
      </c>
      <c r="J413" s="132" t="s">
        <v>1212</v>
      </c>
      <c r="K413" s="133">
        <v>10200</v>
      </c>
      <c r="L413" s="133">
        <v>0</v>
      </c>
      <c r="M413" s="133">
        <v>10</v>
      </c>
      <c r="N413" s="134">
        <f>+PARAMETROS!$B$25/(1-((1+PARAMETROS!$B$25)^-M413))</f>
        <v>0.15995936171051484</v>
      </c>
      <c r="O413" s="135">
        <f t="shared" ref="O413:O414" si="31">+K413*N413</f>
        <v>1631.5854894472513</v>
      </c>
      <c r="P413" s="136" t="s">
        <v>1755</v>
      </c>
      <c r="Q413" s="132" t="s">
        <v>1692</v>
      </c>
      <c r="R413" s="137" t="s">
        <v>368</v>
      </c>
    </row>
    <row r="414" spans="1:18" ht="28.8" x14ac:dyDescent="0.3">
      <c r="A414" s="132" t="s">
        <v>1775</v>
      </c>
      <c r="B414" s="132" t="s">
        <v>368</v>
      </c>
      <c r="C414" s="132" t="s">
        <v>1760</v>
      </c>
      <c r="D414" s="132"/>
      <c r="E414" s="139" t="s">
        <v>1771</v>
      </c>
      <c r="F414" s="132"/>
      <c r="G414" s="132" t="s">
        <v>784</v>
      </c>
      <c r="H414" s="132"/>
      <c r="I414" s="132" t="s">
        <v>774</v>
      </c>
      <c r="J414" s="132" t="s">
        <v>1210</v>
      </c>
      <c r="K414" s="133">
        <v>0</v>
      </c>
      <c r="L414" s="133">
        <v>0</v>
      </c>
      <c r="M414" s="133">
        <v>10</v>
      </c>
      <c r="N414" s="134">
        <f>+PARAMETROS!$B$25/(1-((1+PARAMETROS!$B$25)^-M414))</f>
        <v>0.15995936171051484</v>
      </c>
      <c r="O414" s="135">
        <f t="shared" si="31"/>
        <v>0</v>
      </c>
      <c r="P414" s="136" t="s">
        <v>1755</v>
      </c>
      <c r="Q414" s="132" t="s">
        <v>1693</v>
      </c>
      <c r="R414" s="137" t="s">
        <v>368</v>
      </c>
    </row>
    <row r="415" spans="1:18" ht="57.6" x14ac:dyDescent="0.3">
      <c r="A415" s="132" t="s">
        <v>1759</v>
      </c>
      <c r="B415" s="132" t="s">
        <v>368</v>
      </c>
      <c r="C415" s="132" t="s">
        <v>1799</v>
      </c>
      <c r="D415" s="132" t="s">
        <v>1775</v>
      </c>
      <c r="E415" s="132" t="s">
        <v>1790</v>
      </c>
      <c r="F415" s="132" t="s">
        <v>1793</v>
      </c>
      <c r="G415" s="132" t="s">
        <v>784</v>
      </c>
      <c r="H415" s="132" t="s">
        <v>1777</v>
      </c>
      <c r="I415" s="132" t="s">
        <v>774</v>
      </c>
      <c r="J415" s="132" t="s">
        <v>1212</v>
      </c>
      <c r="K415" s="133">
        <v>1403.4570000000003</v>
      </c>
      <c r="L415" s="133">
        <v>0</v>
      </c>
      <c r="M415" s="133">
        <v>10</v>
      </c>
      <c r="N415" s="134">
        <f>+PARAMETROS!$B$25/(1-((1+PARAMETROS!$B$25)^-M415))</f>
        <v>0.15995936171051484</v>
      </c>
      <c r="O415" s="135">
        <f t="shared" ref="O415" si="32">+K415*N415</f>
        <v>224.49608590815407</v>
      </c>
      <c r="P415" s="136" t="s">
        <v>1755</v>
      </c>
      <c r="Q415" s="132" t="s">
        <v>1693</v>
      </c>
      <c r="R415" s="137" t="s">
        <v>368</v>
      </c>
    </row>
    <row r="416" spans="1:18" ht="57.6" x14ac:dyDescent="0.3">
      <c r="A416" s="132" t="s">
        <v>1761</v>
      </c>
      <c r="B416" s="132" t="s">
        <v>368</v>
      </c>
      <c r="C416" s="132" t="s">
        <v>1800</v>
      </c>
      <c r="D416" s="132" t="s">
        <v>1775</v>
      </c>
      <c r="E416" s="132" t="s">
        <v>1790</v>
      </c>
      <c r="F416" s="132" t="s">
        <v>1793</v>
      </c>
      <c r="G416" s="132" t="s">
        <v>784</v>
      </c>
      <c r="H416" s="132" t="s">
        <v>1778</v>
      </c>
      <c r="I416" s="132" t="s">
        <v>774</v>
      </c>
      <c r="J416" s="132" t="s">
        <v>1212</v>
      </c>
      <c r="K416" s="133">
        <v>1890.3300000000002</v>
      </c>
      <c r="L416" s="133">
        <v>0</v>
      </c>
      <c r="M416" s="133">
        <v>10</v>
      </c>
      <c r="N416" s="134">
        <f>+PARAMETROS!$B$25/(1-((1+PARAMETROS!$B$25)^-M416))</f>
        <v>0.15995936171051484</v>
      </c>
      <c r="O416" s="135">
        <f t="shared" ref="O416" si="33">+K416*N416</f>
        <v>302.37598022223756</v>
      </c>
      <c r="P416" s="136" t="s">
        <v>1755</v>
      </c>
      <c r="Q416" s="132" t="s">
        <v>1693</v>
      </c>
      <c r="R416" s="137" t="s">
        <v>368</v>
      </c>
    </row>
    <row r="417" spans="1:18" ht="57.6" x14ac:dyDescent="0.3">
      <c r="A417" s="132" t="s">
        <v>1762</v>
      </c>
      <c r="B417" s="132" t="s">
        <v>368</v>
      </c>
      <c r="C417" s="132" t="s">
        <v>1801</v>
      </c>
      <c r="D417" s="132" t="s">
        <v>1775</v>
      </c>
      <c r="E417" s="132" t="s">
        <v>1790</v>
      </c>
      <c r="F417" s="132" t="s">
        <v>1793</v>
      </c>
      <c r="G417" s="132" t="s">
        <v>784</v>
      </c>
      <c r="H417" s="132" t="s">
        <v>1779</v>
      </c>
      <c r="I417" s="132" t="s">
        <v>774</v>
      </c>
      <c r="J417" s="132" t="s">
        <v>1212</v>
      </c>
      <c r="K417" s="133">
        <v>1638.3378000000002</v>
      </c>
      <c r="L417" s="133">
        <v>0</v>
      </c>
      <c r="M417" s="133">
        <v>10</v>
      </c>
      <c r="N417" s="134">
        <f>+PARAMETROS!$B$25/(1-((1+PARAMETROS!$B$25)^-M417))</f>
        <v>0.15995936171051484</v>
      </c>
      <c r="O417" s="135">
        <f t="shared" ref="O417" si="34">+K417*N417</f>
        <v>262.06746875420913</v>
      </c>
      <c r="P417" s="136" t="s">
        <v>1755</v>
      </c>
      <c r="Q417" s="132" t="s">
        <v>1693</v>
      </c>
      <c r="R417" s="137" t="s">
        <v>368</v>
      </c>
    </row>
    <row r="418" spans="1:18" ht="57.6" x14ac:dyDescent="0.3">
      <c r="A418" s="132" t="s">
        <v>1763</v>
      </c>
      <c r="B418" s="132" t="s">
        <v>368</v>
      </c>
      <c r="C418" s="132" t="s">
        <v>1802</v>
      </c>
      <c r="D418" s="132" t="s">
        <v>1775</v>
      </c>
      <c r="E418" s="132" t="s">
        <v>1790</v>
      </c>
      <c r="F418" s="132" t="s">
        <v>1793</v>
      </c>
      <c r="G418" s="132" t="s">
        <v>784</v>
      </c>
      <c r="H418" s="132" t="s">
        <v>1780</v>
      </c>
      <c r="I418" s="132" t="s">
        <v>774</v>
      </c>
      <c r="J418" s="132" t="s">
        <v>1212</v>
      </c>
      <c r="K418" s="133">
        <v>473.125</v>
      </c>
      <c r="L418" s="133">
        <v>0</v>
      </c>
      <c r="M418" s="133">
        <v>10</v>
      </c>
      <c r="N418" s="134">
        <f>+PARAMETROS!$B$25/(1-((1+PARAMETROS!$B$25)^-M418))</f>
        <v>0.15995936171051484</v>
      </c>
      <c r="O418" s="135">
        <f t="shared" ref="O418" si="35">+K418*N418</f>
        <v>75.680773009287336</v>
      </c>
      <c r="P418" s="136" t="s">
        <v>1755</v>
      </c>
      <c r="Q418" s="132" t="s">
        <v>1693</v>
      </c>
      <c r="R418" s="137" t="s">
        <v>368</v>
      </c>
    </row>
    <row r="419" spans="1:18" ht="57.6" x14ac:dyDescent="0.3">
      <c r="A419" s="132" t="s">
        <v>1809</v>
      </c>
      <c r="B419" s="132" t="s">
        <v>368</v>
      </c>
      <c r="C419" s="132" t="s">
        <v>1773</v>
      </c>
      <c r="D419" s="132" t="s">
        <v>1775</v>
      </c>
      <c r="E419" s="139" t="s">
        <v>1789</v>
      </c>
      <c r="F419" s="132" t="s">
        <v>1796</v>
      </c>
      <c r="G419" s="132" t="s">
        <v>784</v>
      </c>
      <c r="H419" s="132" t="s">
        <v>1764</v>
      </c>
      <c r="I419" s="132" t="s">
        <v>789</v>
      </c>
      <c r="J419" s="132" t="s">
        <v>498</v>
      </c>
      <c r="K419" s="133">
        <v>0</v>
      </c>
      <c r="L419" s="133">
        <v>32400</v>
      </c>
      <c r="M419" s="133">
        <v>10</v>
      </c>
      <c r="N419" s="134">
        <f>+PARAMETROS!$B$25/(1-((1+PARAMETROS!$B$25)^-M419))</f>
        <v>0.15995936171051484</v>
      </c>
      <c r="O419" s="135">
        <f t="shared" ref="O419" si="36">+K419*N419</f>
        <v>0</v>
      </c>
      <c r="P419" s="136" t="s">
        <v>1755</v>
      </c>
      <c r="Q419" s="132" t="s">
        <v>1693</v>
      </c>
      <c r="R419" s="137" t="s">
        <v>368</v>
      </c>
    </row>
    <row r="420" spans="1:18" ht="72" x14ac:dyDescent="0.3">
      <c r="A420" s="132" t="s">
        <v>1810</v>
      </c>
      <c r="B420" s="132" t="s">
        <v>368</v>
      </c>
      <c r="C420" s="132" t="s">
        <v>1794</v>
      </c>
      <c r="D420" s="132" t="s">
        <v>1775</v>
      </c>
      <c r="E420" s="139" t="s">
        <v>1791</v>
      </c>
      <c r="F420" s="132" t="s">
        <v>1796</v>
      </c>
      <c r="G420" s="132" t="s">
        <v>784</v>
      </c>
      <c r="H420" s="132" t="s">
        <v>1765</v>
      </c>
      <c r="I420" s="132" t="s">
        <v>789</v>
      </c>
      <c r="J420" s="132" t="s">
        <v>498</v>
      </c>
      <c r="K420" s="133">
        <v>0</v>
      </c>
      <c r="L420" s="133">
        <v>30780</v>
      </c>
      <c r="M420" s="133">
        <v>10</v>
      </c>
      <c r="N420" s="134">
        <f>+PARAMETROS!$B$25/(1-((1+PARAMETROS!$B$25)^-M420))</f>
        <v>0.15995936171051484</v>
      </c>
      <c r="O420" s="135">
        <f t="shared" ref="O420" si="37">+K420*N420</f>
        <v>0</v>
      </c>
      <c r="P420" s="136" t="s">
        <v>1755</v>
      </c>
      <c r="Q420" s="132" t="s">
        <v>1693</v>
      </c>
      <c r="R420" s="137" t="s">
        <v>368</v>
      </c>
    </row>
    <row r="421" spans="1:18" ht="72" x14ac:dyDescent="0.3">
      <c r="A421" s="132" t="s">
        <v>1811</v>
      </c>
      <c r="B421" s="132" t="s">
        <v>368</v>
      </c>
      <c r="C421" s="132" t="s">
        <v>1795</v>
      </c>
      <c r="D421" s="132" t="s">
        <v>1775</v>
      </c>
      <c r="E421" s="139" t="s">
        <v>1791</v>
      </c>
      <c r="F421" s="132" t="s">
        <v>1796</v>
      </c>
      <c r="G421" s="132" t="s">
        <v>784</v>
      </c>
      <c r="H421" s="132" t="s">
        <v>1766</v>
      </c>
      <c r="I421" s="132" t="s">
        <v>789</v>
      </c>
      <c r="J421" s="132" t="s">
        <v>498</v>
      </c>
      <c r="K421" s="133">
        <v>0</v>
      </c>
      <c r="L421" s="133">
        <v>1245.5999999999999</v>
      </c>
      <c r="M421" s="133">
        <v>10</v>
      </c>
      <c r="N421" s="134">
        <f>+PARAMETROS!$B$25/(1-((1+PARAMETROS!$B$25)^-M421))</f>
        <v>0.15995936171051484</v>
      </c>
      <c r="O421" s="135">
        <f t="shared" ref="O421" si="38">+K421*N421</f>
        <v>0</v>
      </c>
      <c r="P421" s="136" t="s">
        <v>1755</v>
      </c>
      <c r="Q421" s="132" t="s">
        <v>1693</v>
      </c>
      <c r="R421" s="137" t="s">
        <v>368</v>
      </c>
    </row>
    <row r="422" spans="1:18" ht="43.2" x14ac:dyDescent="0.3">
      <c r="A422" s="132" t="s">
        <v>1767</v>
      </c>
      <c r="B422" s="132" t="s">
        <v>368</v>
      </c>
      <c r="C422" s="132" t="s">
        <v>3727</v>
      </c>
      <c r="D422" s="132" t="s">
        <v>1775</v>
      </c>
      <c r="E422" s="132" t="s">
        <v>1792</v>
      </c>
      <c r="F422" s="132" t="s">
        <v>1803</v>
      </c>
      <c r="G422" s="132" t="s">
        <v>784</v>
      </c>
      <c r="H422" s="132" t="s">
        <v>1782</v>
      </c>
      <c r="I422" s="132" t="s">
        <v>774</v>
      </c>
      <c r="J422" s="132" t="s">
        <v>1212</v>
      </c>
      <c r="K422" s="133">
        <v>1300000</v>
      </c>
      <c r="L422" s="133">
        <v>0</v>
      </c>
      <c r="M422" s="133">
        <v>10</v>
      </c>
      <c r="N422" s="134">
        <f>+PARAMETROS!$B$25/(1-((1+PARAMETROS!$B$25)^-M422))</f>
        <v>0.15995936171051484</v>
      </c>
      <c r="O422" s="135">
        <f t="shared" ref="O422" si="39">+K422*N422</f>
        <v>207947.17022366929</v>
      </c>
      <c r="P422" s="136" t="s">
        <v>1755</v>
      </c>
      <c r="Q422" s="132" t="s">
        <v>1693</v>
      </c>
      <c r="R422" s="137" t="s">
        <v>368</v>
      </c>
    </row>
    <row r="423" spans="1:18" ht="43.2" x14ac:dyDescent="0.3">
      <c r="A423" s="132" t="s">
        <v>1768</v>
      </c>
      <c r="B423" s="132" t="s">
        <v>368</v>
      </c>
      <c r="C423" s="132" t="s">
        <v>3728</v>
      </c>
      <c r="D423" s="132" t="s">
        <v>1775</v>
      </c>
      <c r="E423" s="132" t="s">
        <v>1792</v>
      </c>
      <c r="F423" s="132" t="s">
        <v>1803</v>
      </c>
      <c r="G423" s="132" t="s">
        <v>784</v>
      </c>
      <c r="H423" s="132" t="s">
        <v>1783</v>
      </c>
      <c r="I423" s="132" t="s">
        <v>774</v>
      </c>
      <c r="J423" s="132" t="s">
        <v>1212</v>
      </c>
      <c r="K423" s="133">
        <v>463617.76</v>
      </c>
      <c r="L423" s="133">
        <v>0</v>
      </c>
      <c r="M423" s="133">
        <v>10</v>
      </c>
      <c r="N423" s="134">
        <f>+PARAMETROS!$B$25/(1-((1+PARAMETROS!$B$25)^-M423))</f>
        <v>0.15995936171051484</v>
      </c>
      <c r="O423" s="135">
        <f t="shared" ref="O423" si="40">+K423*N423</f>
        <v>74160.00096725866</v>
      </c>
      <c r="P423" s="136" t="s">
        <v>1755</v>
      </c>
      <c r="Q423" s="132" t="s">
        <v>1693</v>
      </c>
      <c r="R423" s="137" t="s">
        <v>368</v>
      </c>
    </row>
    <row r="424" spans="1:18" ht="72" customHeight="1" x14ac:dyDescent="0.3">
      <c r="A424" s="132" t="s">
        <v>1769</v>
      </c>
      <c r="B424" s="132" t="s">
        <v>368</v>
      </c>
      <c r="C424" s="132" t="s">
        <v>3729</v>
      </c>
      <c r="D424" s="132" t="s">
        <v>1776</v>
      </c>
      <c r="E424" s="139" t="s">
        <v>1788</v>
      </c>
      <c r="F424" s="132" t="s">
        <v>1805</v>
      </c>
      <c r="G424" s="132" t="s">
        <v>784</v>
      </c>
      <c r="H424" s="132" t="s">
        <v>1807</v>
      </c>
      <c r="I424" s="132" t="s">
        <v>774</v>
      </c>
      <c r="J424" s="132" t="s">
        <v>1212</v>
      </c>
      <c r="K424" s="133">
        <v>22957.72</v>
      </c>
      <c r="L424" s="133">
        <v>0</v>
      </c>
      <c r="M424" s="133">
        <v>10</v>
      </c>
      <c r="N424" s="134">
        <f>+PARAMETROS!$B$25/(1-((1+PARAMETROS!$B$25)^-M424))</f>
        <v>0.15995936171051484</v>
      </c>
      <c r="O424" s="135">
        <f>+K424*N424</f>
        <v>3672.302237528721</v>
      </c>
      <c r="P424" s="136" t="s">
        <v>1755</v>
      </c>
      <c r="Q424" s="132" t="s">
        <v>1693</v>
      </c>
      <c r="R424" s="137" t="s">
        <v>368</v>
      </c>
    </row>
    <row r="425" spans="1:18" ht="65.400000000000006" customHeight="1" x14ac:dyDescent="0.3">
      <c r="A425" s="132" t="s">
        <v>1770</v>
      </c>
      <c r="B425" s="132" t="s">
        <v>368</v>
      </c>
      <c r="C425" s="132" t="s">
        <v>3729</v>
      </c>
      <c r="D425" s="132" t="s">
        <v>1776</v>
      </c>
      <c r="E425" s="139" t="s">
        <v>1788</v>
      </c>
      <c r="F425" s="132" t="s">
        <v>1805</v>
      </c>
      <c r="G425" s="132" t="s">
        <v>784</v>
      </c>
      <c r="H425" s="132" t="s">
        <v>1807</v>
      </c>
      <c r="I425" s="132" t="s">
        <v>774</v>
      </c>
      <c r="J425" s="132" t="s">
        <v>1212</v>
      </c>
      <c r="K425" s="133">
        <v>20222.28</v>
      </c>
      <c r="L425" s="133">
        <v>0</v>
      </c>
      <c r="M425" s="133">
        <v>10</v>
      </c>
      <c r="N425" s="134">
        <f>+PARAMETROS!$B$25/(1-((1+PARAMETROS!$B$25)^-M425))</f>
        <v>0.15995936171051484</v>
      </c>
      <c r="O425" s="135">
        <f>+K425*N425</f>
        <v>3234.7430011313099</v>
      </c>
      <c r="P425" s="136" t="s">
        <v>1755</v>
      </c>
      <c r="Q425" s="132" t="s">
        <v>1693</v>
      </c>
      <c r="R425" s="137" t="s">
        <v>368</v>
      </c>
    </row>
    <row r="426" spans="1:18" ht="28.8" x14ac:dyDescent="0.3">
      <c r="A426" s="132" t="s">
        <v>1822</v>
      </c>
      <c r="B426" s="132" t="s">
        <v>368</v>
      </c>
      <c r="C426" s="132" t="s">
        <v>3730</v>
      </c>
      <c r="D426" s="132"/>
      <c r="E426" s="132" t="s">
        <v>1131</v>
      </c>
      <c r="F426" s="138" t="s">
        <v>2111</v>
      </c>
      <c r="G426" s="132" t="s">
        <v>721</v>
      </c>
      <c r="H426" s="132" t="s">
        <v>1825</v>
      </c>
      <c r="I426" s="132" t="s">
        <v>1823</v>
      </c>
      <c r="J426" s="132" t="s">
        <v>1212</v>
      </c>
      <c r="K426" s="140">
        <v>95736.91</v>
      </c>
      <c r="L426" s="133">
        <v>0</v>
      </c>
      <c r="M426" s="133">
        <v>10</v>
      </c>
      <c r="N426" s="134">
        <f>+PARAMETROS!$B$25/(1-((1+PARAMETROS!$B$25)^-M426))</f>
        <v>0.15995936171051484</v>
      </c>
      <c r="O426" s="135">
        <f t="shared" ref="O426" si="41">+K426*N426</f>
        <v>15314.015015737006</v>
      </c>
      <c r="P426" s="136" t="s">
        <v>1755</v>
      </c>
      <c r="Q426" s="132" t="s">
        <v>1689</v>
      </c>
      <c r="R426" s="137" t="s">
        <v>368</v>
      </c>
    </row>
    <row r="427" spans="1:18" ht="28.8" x14ac:dyDescent="0.3">
      <c r="A427" s="132" t="s">
        <v>1824</v>
      </c>
      <c r="B427" s="132" t="s">
        <v>368</v>
      </c>
      <c r="C427" s="132" t="s">
        <v>3731</v>
      </c>
      <c r="D427" s="132"/>
      <c r="E427" s="132" t="s">
        <v>1132</v>
      </c>
      <c r="F427" s="138" t="s">
        <v>2112</v>
      </c>
      <c r="G427" s="132" t="s">
        <v>721</v>
      </c>
      <c r="H427" s="132" t="s">
        <v>1826</v>
      </c>
      <c r="I427" s="132" t="s">
        <v>1823</v>
      </c>
      <c r="J427" s="132" t="s">
        <v>1212</v>
      </c>
      <c r="K427" s="140">
        <v>3530.47</v>
      </c>
      <c r="L427" s="133">
        <v>0</v>
      </c>
      <c r="M427" s="133">
        <v>10</v>
      </c>
      <c r="N427" s="134">
        <f>+PARAMETROS!$B$25/(1-((1+PARAMETROS!$B$25)^-M427))</f>
        <v>0.15995936171051484</v>
      </c>
      <c r="O427" s="135">
        <f t="shared" ref="O427" si="42">+K427*N427</f>
        <v>564.73172773812132</v>
      </c>
      <c r="P427" s="136" t="s">
        <v>1755</v>
      </c>
      <c r="Q427" s="132" t="s">
        <v>1689</v>
      </c>
      <c r="R427" s="137" t="s">
        <v>368</v>
      </c>
    </row>
    <row r="428" spans="1:18" ht="86.4" x14ac:dyDescent="0.3">
      <c r="A428" s="132" t="s">
        <v>1827</v>
      </c>
      <c r="B428" s="132" t="s">
        <v>368</v>
      </c>
      <c r="C428" s="132" t="s">
        <v>3732</v>
      </c>
      <c r="D428" s="132"/>
      <c r="E428" s="132" t="s">
        <v>1132</v>
      </c>
      <c r="F428" s="138" t="s">
        <v>2112</v>
      </c>
      <c r="G428" s="132" t="s">
        <v>725</v>
      </c>
      <c r="H428" s="132" t="s">
        <v>1828</v>
      </c>
      <c r="I428" s="132" t="s">
        <v>1823</v>
      </c>
      <c r="J428" s="132" t="s">
        <v>1212</v>
      </c>
      <c r="K428" s="140">
        <v>288243.3534210595</v>
      </c>
      <c r="L428" s="133">
        <v>0</v>
      </c>
      <c r="M428" s="133">
        <v>10</v>
      </c>
      <c r="N428" s="134">
        <f>+PARAMETROS!$B$25/(1-((1+PARAMETROS!$B$25)^-M428))</f>
        <v>0.15995936171051484</v>
      </c>
      <c r="O428" s="135">
        <f t="shared" ref="O428" si="43">+K428*N428</f>
        <v>46107.22283053102</v>
      </c>
      <c r="P428" s="136" t="s">
        <v>1832</v>
      </c>
      <c r="Q428" s="132" t="s">
        <v>1689</v>
      </c>
      <c r="R428" s="137" t="s">
        <v>368</v>
      </c>
    </row>
    <row r="429" spans="1:18" ht="86.4" x14ac:dyDescent="0.3">
      <c r="A429" s="132" t="s">
        <v>1822</v>
      </c>
      <c r="B429" s="132" t="s">
        <v>368</v>
      </c>
      <c r="C429" s="132" t="s">
        <v>3732</v>
      </c>
      <c r="D429" s="132"/>
      <c r="E429" s="132" t="s">
        <v>1131</v>
      </c>
      <c r="F429" s="138" t="s">
        <v>2111</v>
      </c>
      <c r="G429" s="132" t="s">
        <v>721</v>
      </c>
      <c r="H429" s="132" t="s">
        <v>1828</v>
      </c>
      <c r="I429" s="132" t="s">
        <v>1823</v>
      </c>
      <c r="J429" s="132" t="s">
        <v>1212</v>
      </c>
      <c r="K429" s="140">
        <v>288243.3534210595</v>
      </c>
      <c r="L429" s="133">
        <v>0</v>
      </c>
      <c r="M429" s="133">
        <v>10</v>
      </c>
      <c r="N429" s="134">
        <f>+PARAMETROS!$B$25/(1-((1+PARAMETROS!$B$25)^-M429))</f>
        <v>0.15995936171051484</v>
      </c>
      <c r="O429" s="135">
        <f t="shared" ref="O429" si="44">+K429*N429</f>
        <v>46107.22283053102</v>
      </c>
      <c r="P429" s="136" t="s">
        <v>1832</v>
      </c>
      <c r="Q429" s="132" t="s">
        <v>1689</v>
      </c>
      <c r="R429" s="137" t="s">
        <v>368</v>
      </c>
    </row>
    <row r="430" spans="1:18" ht="43.2" x14ac:dyDescent="0.3">
      <c r="A430" s="132" t="s">
        <v>1830</v>
      </c>
      <c r="B430" s="132" t="s">
        <v>368</v>
      </c>
      <c r="C430" s="132" t="s">
        <v>3733</v>
      </c>
      <c r="D430" s="132"/>
      <c r="E430" s="132" t="s">
        <v>1132</v>
      </c>
      <c r="F430" s="138" t="s">
        <v>2111</v>
      </c>
      <c r="G430" s="132" t="s">
        <v>721</v>
      </c>
      <c r="H430" s="132" t="s">
        <v>1831</v>
      </c>
      <c r="I430" s="132" t="s">
        <v>1823</v>
      </c>
      <c r="J430" s="132" t="s">
        <v>1212</v>
      </c>
      <c r="K430" s="140">
        <v>70000</v>
      </c>
      <c r="L430" s="133">
        <v>0</v>
      </c>
      <c r="M430" s="133">
        <v>10</v>
      </c>
      <c r="N430" s="134">
        <f>+PARAMETROS!$B$25/(1-((1+PARAMETROS!$B$25)^-M430))</f>
        <v>0.15995936171051484</v>
      </c>
      <c r="O430" s="135">
        <f t="shared" ref="O430:O431" si="45">+K430*N430</f>
        <v>11197.155319736039</v>
      </c>
      <c r="P430" s="136" t="s">
        <v>1829</v>
      </c>
      <c r="Q430" s="132" t="s">
        <v>1689</v>
      </c>
      <c r="R430" s="137" t="s">
        <v>368</v>
      </c>
    </row>
    <row r="431" spans="1:18" ht="115.2" x14ac:dyDescent="0.3">
      <c r="A431" s="132" t="s">
        <v>2091</v>
      </c>
      <c r="B431" s="132" t="s">
        <v>368</v>
      </c>
      <c r="C431" s="132" t="s">
        <v>1871</v>
      </c>
      <c r="D431" s="132"/>
      <c r="E431" s="132" t="s">
        <v>1891</v>
      </c>
      <c r="F431" s="132" t="s">
        <v>1892</v>
      </c>
      <c r="G431" s="132" t="s">
        <v>1869</v>
      </c>
      <c r="H431" s="132" t="s">
        <v>2113</v>
      </c>
      <c r="I431" s="132" t="s">
        <v>811</v>
      </c>
      <c r="J431" s="132" t="s">
        <v>498</v>
      </c>
      <c r="K431" s="133">
        <v>3800.173527508784</v>
      </c>
      <c r="L431" s="133">
        <v>836.03817605193251</v>
      </c>
      <c r="M431" s="133">
        <v>8</v>
      </c>
      <c r="N431" s="134">
        <f>+PARAMETROS!$B$25/(1-((1+PARAMETROS!$B$25)^-M431))</f>
        <v>0.18472312646777023</v>
      </c>
      <c r="O431" s="135">
        <f t="shared" si="45"/>
        <v>701.97993512147764</v>
      </c>
      <c r="P431" s="136" t="s">
        <v>1870</v>
      </c>
      <c r="Q431" s="132" t="s">
        <v>1699</v>
      </c>
      <c r="R431" s="137" t="s">
        <v>368</v>
      </c>
    </row>
    <row r="432" spans="1:18" ht="115.2" x14ac:dyDescent="0.3">
      <c r="A432" s="132" t="s">
        <v>2092</v>
      </c>
      <c r="B432" s="132" t="s">
        <v>368</v>
      </c>
      <c r="C432" s="132" t="s">
        <v>1871</v>
      </c>
      <c r="D432" s="132"/>
      <c r="E432" s="132" t="s">
        <v>1891</v>
      </c>
      <c r="F432" s="132" t="s">
        <v>1892</v>
      </c>
      <c r="G432" s="132" t="s">
        <v>1869</v>
      </c>
      <c r="H432" s="132" t="s">
        <v>2114</v>
      </c>
      <c r="I432" s="132" t="s">
        <v>811</v>
      </c>
      <c r="J432" s="132" t="s">
        <v>498</v>
      </c>
      <c r="K432" s="133">
        <v>4470.7923853044522</v>
      </c>
      <c r="L432" s="133">
        <v>983.57432476697943</v>
      </c>
      <c r="M432" s="133">
        <v>8</v>
      </c>
      <c r="N432" s="134">
        <f>+PARAMETROS!$B$25/(1-((1+PARAMETROS!$B$25)^-M432))</f>
        <v>0.18472312646777023</v>
      </c>
      <c r="O432" s="135">
        <f t="shared" ref="O432:O444" si="46">+K432*N432</f>
        <v>825.85874720173842</v>
      </c>
      <c r="P432" s="136" t="s">
        <v>1870</v>
      </c>
      <c r="Q432" s="132" t="s">
        <v>1699</v>
      </c>
      <c r="R432" s="137" t="s">
        <v>368</v>
      </c>
    </row>
    <row r="433" spans="1:18" ht="115.2" x14ac:dyDescent="0.3">
      <c r="A433" s="132" t="s">
        <v>2093</v>
      </c>
      <c r="B433" s="132" t="s">
        <v>368</v>
      </c>
      <c r="C433" s="132" t="s">
        <v>1871</v>
      </c>
      <c r="D433" s="132"/>
      <c r="E433" s="132" t="s">
        <v>1891</v>
      </c>
      <c r="F433" s="132" t="s">
        <v>1892</v>
      </c>
      <c r="G433" s="132" t="s">
        <v>1869</v>
      </c>
      <c r="H433" s="132" t="s">
        <v>2115</v>
      </c>
      <c r="I433" s="132" t="s">
        <v>811</v>
      </c>
      <c r="J433" s="132" t="s">
        <v>498</v>
      </c>
      <c r="K433" s="133">
        <v>7600.347055017568</v>
      </c>
      <c r="L433" s="133">
        <v>1672.076352103865</v>
      </c>
      <c r="M433" s="133">
        <v>8</v>
      </c>
      <c r="N433" s="134">
        <f>+PARAMETROS!$B$25/(1-((1+PARAMETROS!$B$25)^-M433))</f>
        <v>0.18472312646777023</v>
      </c>
      <c r="O433" s="135">
        <f t="shared" si="46"/>
        <v>1403.9598702429553</v>
      </c>
      <c r="P433" s="136" t="s">
        <v>1870</v>
      </c>
      <c r="Q433" s="132" t="s">
        <v>1699</v>
      </c>
      <c r="R433" s="137" t="s">
        <v>368</v>
      </c>
    </row>
    <row r="434" spans="1:18" ht="115.2" x14ac:dyDescent="0.3">
      <c r="A434" s="132" t="s">
        <v>2094</v>
      </c>
      <c r="B434" s="132" t="s">
        <v>368</v>
      </c>
      <c r="C434" s="132" t="s">
        <v>1871</v>
      </c>
      <c r="D434" s="132"/>
      <c r="E434" s="132" t="s">
        <v>1891</v>
      </c>
      <c r="F434" s="132" t="s">
        <v>1892</v>
      </c>
      <c r="G434" s="132" t="s">
        <v>1869</v>
      </c>
      <c r="H434" s="132" t="s">
        <v>2116</v>
      </c>
      <c r="I434" s="132" t="s">
        <v>811</v>
      </c>
      <c r="J434" s="132" t="s">
        <v>498</v>
      </c>
      <c r="K434" s="133">
        <v>6706.1885779566774</v>
      </c>
      <c r="L434" s="133">
        <v>1475.361487150469</v>
      </c>
      <c r="M434" s="133">
        <v>8</v>
      </c>
      <c r="N434" s="134">
        <f>+PARAMETROS!$B$25/(1-((1+PARAMETROS!$B$25)^-M434))</f>
        <v>0.18472312646777023</v>
      </c>
      <c r="O434" s="135">
        <f t="shared" si="46"/>
        <v>1238.7881208026074</v>
      </c>
      <c r="P434" s="136" t="s">
        <v>1870</v>
      </c>
      <c r="Q434" s="132" t="s">
        <v>1699</v>
      </c>
      <c r="R434" s="137" t="s">
        <v>368</v>
      </c>
    </row>
    <row r="435" spans="1:18" ht="115.2" x14ac:dyDescent="0.3">
      <c r="A435" s="132" t="s">
        <v>2095</v>
      </c>
      <c r="B435" s="132" t="s">
        <v>368</v>
      </c>
      <c r="C435" s="132" t="s">
        <v>1871</v>
      </c>
      <c r="D435" s="132"/>
      <c r="E435" s="132" t="s">
        <v>1891</v>
      </c>
      <c r="F435" s="132" t="s">
        <v>1892</v>
      </c>
      <c r="G435" s="132" t="s">
        <v>1869</v>
      </c>
      <c r="H435" s="132" t="s">
        <v>2117</v>
      </c>
      <c r="I435" s="132" t="s">
        <v>811</v>
      </c>
      <c r="J435" s="132" t="s">
        <v>498</v>
      </c>
      <c r="K435" s="133">
        <v>8762.7530751967261</v>
      </c>
      <c r="L435" s="133">
        <v>1927.8056765432798</v>
      </c>
      <c r="M435" s="133">
        <v>8</v>
      </c>
      <c r="N435" s="134">
        <f>+PARAMETROS!$B$25/(1-((1+PARAMETROS!$B$25)^-M435))</f>
        <v>0.18472312646777023</v>
      </c>
      <c r="O435" s="135">
        <f t="shared" si="46"/>
        <v>1618.6831445154073</v>
      </c>
      <c r="P435" s="136" t="s">
        <v>1870</v>
      </c>
      <c r="Q435" s="132" t="s">
        <v>1699</v>
      </c>
      <c r="R435" s="137" t="s">
        <v>368</v>
      </c>
    </row>
    <row r="436" spans="1:18" ht="115.2" x14ac:dyDescent="0.3">
      <c r="A436" s="132" t="s">
        <v>2096</v>
      </c>
      <c r="B436" s="132" t="s">
        <v>368</v>
      </c>
      <c r="C436" s="132" t="s">
        <v>1871</v>
      </c>
      <c r="D436" s="132"/>
      <c r="E436" s="132" t="s">
        <v>1891</v>
      </c>
      <c r="F436" s="132" t="s">
        <v>1892</v>
      </c>
      <c r="G436" s="132" t="s">
        <v>1869</v>
      </c>
      <c r="H436" s="132" t="s">
        <v>2118</v>
      </c>
      <c r="I436" s="132" t="s">
        <v>811</v>
      </c>
      <c r="J436" s="132" t="s">
        <v>498</v>
      </c>
      <c r="K436" s="133">
        <v>10103.990790788061</v>
      </c>
      <c r="L436" s="133">
        <v>2222.8779739733732</v>
      </c>
      <c r="M436" s="133">
        <v>8</v>
      </c>
      <c r="N436" s="134">
        <f>+PARAMETROS!$B$25/(1-((1+PARAMETROS!$B$25)^-M436))</f>
        <v>0.18472312646777023</v>
      </c>
      <c r="O436" s="135">
        <f t="shared" si="46"/>
        <v>1866.4407686759287</v>
      </c>
      <c r="P436" s="136" t="s">
        <v>1870</v>
      </c>
      <c r="Q436" s="132" t="s">
        <v>1699</v>
      </c>
      <c r="R436" s="137" t="s">
        <v>368</v>
      </c>
    </row>
    <row r="437" spans="1:18" ht="115.2" x14ac:dyDescent="0.3">
      <c r="A437" s="132" t="s">
        <v>2097</v>
      </c>
      <c r="B437" s="132" t="s">
        <v>368</v>
      </c>
      <c r="C437" s="132" t="s">
        <v>1871</v>
      </c>
      <c r="D437" s="132"/>
      <c r="E437" s="132" t="s">
        <v>1891</v>
      </c>
      <c r="F437" s="132" t="s">
        <v>1892</v>
      </c>
      <c r="G437" s="132" t="s">
        <v>1869</v>
      </c>
      <c r="H437" s="132" t="s">
        <v>2119</v>
      </c>
      <c r="I437" s="132" t="s">
        <v>811</v>
      </c>
      <c r="J437" s="132" t="s">
        <v>498</v>
      </c>
      <c r="K437" s="133">
        <v>8047.4262935480128</v>
      </c>
      <c r="L437" s="133">
        <v>1770.4337845805628</v>
      </c>
      <c r="M437" s="133">
        <v>8</v>
      </c>
      <c r="N437" s="134">
        <f>+PARAMETROS!$B$25/(1-((1+PARAMETROS!$B$25)^-M437))</f>
        <v>0.18472312646777023</v>
      </c>
      <c r="O437" s="135">
        <f t="shared" si="46"/>
        <v>1486.545744963129</v>
      </c>
      <c r="P437" s="136" t="s">
        <v>1870</v>
      </c>
      <c r="Q437" s="132" t="s">
        <v>1699</v>
      </c>
      <c r="R437" s="137" t="s">
        <v>368</v>
      </c>
    </row>
    <row r="438" spans="1:18" ht="115.2" x14ac:dyDescent="0.3">
      <c r="A438" s="132" t="s">
        <v>2098</v>
      </c>
      <c r="B438" s="132" t="s">
        <v>368</v>
      </c>
      <c r="C438" s="132" t="s">
        <v>1871</v>
      </c>
      <c r="D438" s="132"/>
      <c r="E438" s="132" t="s">
        <v>1891</v>
      </c>
      <c r="F438" s="132" t="s">
        <v>1892</v>
      </c>
      <c r="G438" s="132" t="s">
        <v>1869</v>
      </c>
      <c r="H438" s="132" t="s">
        <v>2120</v>
      </c>
      <c r="I438" s="132" t="s">
        <v>811</v>
      </c>
      <c r="J438" s="132" t="s">
        <v>498</v>
      </c>
      <c r="K438" s="133">
        <v>10193.406638494151</v>
      </c>
      <c r="L438" s="133">
        <v>2242.5494604687133</v>
      </c>
      <c r="M438" s="133">
        <v>8</v>
      </c>
      <c r="N438" s="134">
        <f>+PARAMETROS!$B$25/(1-((1+PARAMETROS!$B$25)^-M438))</f>
        <v>0.18472312646777023</v>
      </c>
      <c r="O438" s="135">
        <f t="shared" si="46"/>
        <v>1882.9579436199635</v>
      </c>
      <c r="P438" s="136" t="s">
        <v>1870</v>
      </c>
      <c r="Q438" s="132" t="s">
        <v>1699</v>
      </c>
      <c r="R438" s="137" t="s">
        <v>368</v>
      </c>
    </row>
    <row r="439" spans="1:18" ht="115.2" x14ac:dyDescent="0.3">
      <c r="A439" s="132" t="s">
        <v>2099</v>
      </c>
      <c r="B439" s="132" t="s">
        <v>368</v>
      </c>
      <c r="C439" s="132" t="s">
        <v>1871</v>
      </c>
      <c r="D439" s="132"/>
      <c r="E439" s="132" t="s">
        <v>1891</v>
      </c>
      <c r="F439" s="132" t="s">
        <v>1892</v>
      </c>
      <c r="G439" s="132" t="s">
        <v>1869</v>
      </c>
      <c r="H439" s="132" t="s">
        <v>2121</v>
      </c>
      <c r="I439" s="132" t="s">
        <v>811</v>
      </c>
      <c r="J439" s="132" t="s">
        <v>498</v>
      </c>
      <c r="K439" s="133">
        <v>10103.990790788061</v>
      </c>
      <c r="L439" s="133">
        <v>2222.8779739733732</v>
      </c>
      <c r="M439" s="133">
        <v>8</v>
      </c>
      <c r="N439" s="134">
        <f>+PARAMETROS!$B$25/(1-((1+PARAMETROS!$B$25)^-M439))</f>
        <v>0.18472312646777023</v>
      </c>
      <c r="O439" s="135">
        <f t="shared" si="46"/>
        <v>1866.4407686759287</v>
      </c>
      <c r="P439" s="136" t="s">
        <v>1870</v>
      </c>
      <c r="Q439" s="132" t="s">
        <v>1699</v>
      </c>
      <c r="R439" s="137" t="s">
        <v>368</v>
      </c>
    </row>
    <row r="440" spans="1:18" ht="129.6" x14ac:dyDescent="0.3">
      <c r="A440" s="132" t="s">
        <v>2100</v>
      </c>
      <c r="B440" s="132" t="s">
        <v>368</v>
      </c>
      <c r="C440" s="132" t="s">
        <v>1871</v>
      </c>
      <c r="D440" s="132"/>
      <c r="E440" s="132" t="s">
        <v>1891</v>
      </c>
      <c r="F440" s="132" t="s">
        <v>1892</v>
      </c>
      <c r="G440" s="132" t="s">
        <v>1869</v>
      </c>
      <c r="H440" s="132" t="s">
        <v>2122</v>
      </c>
      <c r="I440" s="132" t="s">
        <v>811</v>
      </c>
      <c r="J440" s="132" t="s">
        <v>498</v>
      </c>
      <c r="K440" s="133">
        <v>10908.733420142862</v>
      </c>
      <c r="L440" s="133">
        <v>2399.9213524314296</v>
      </c>
      <c r="M440" s="133">
        <v>8</v>
      </c>
      <c r="N440" s="134">
        <f>+PARAMETROS!$B$25/(1-((1+PARAMETROS!$B$25)^-M440))</f>
        <v>0.18472312646777023</v>
      </c>
      <c r="O440" s="135">
        <f t="shared" si="46"/>
        <v>2015.0953431722417</v>
      </c>
      <c r="P440" s="136" t="s">
        <v>1870</v>
      </c>
      <c r="Q440" s="132" t="s">
        <v>1699</v>
      </c>
      <c r="R440" s="137" t="s">
        <v>368</v>
      </c>
    </row>
    <row r="441" spans="1:18" ht="129.6" x14ac:dyDescent="0.3">
      <c r="A441" s="132" t="s">
        <v>2101</v>
      </c>
      <c r="B441" s="132" t="s">
        <v>368</v>
      </c>
      <c r="C441" s="132" t="s">
        <v>1871</v>
      </c>
      <c r="D441" s="132"/>
      <c r="E441" s="132" t="s">
        <v>1891</v>
      </c>
      <c r="F441" s="132" t="s">
        <v>1892</v>
      </c>
      <c r="G441" s="132" t="s">
        <v>1869</v>
      </c>
      <c r="H441" s="132" t="s">
        <v>2123</v>
      </c>
      <c r="I441" s="132" t="s">
        <v>811</v>
      </c>
      <c r="J441" s="132" t="s">
        <v>498</v>
      </c>
      <c r="K441" s="133">
        <v>12158.709257021064</v>
      </c>
      <c r="L441" s="133">
        <v>2674.9160365446342</v>
      </c>
      <c r="M441" s="133">
        <v>8</v>
      </c>
      <c r="N441" s="134">
        <f>+PARAMETROS!$B$25/(1-((1+PARAMETROS!$B$25)^-M441))</f>
        <v>0.18472312646777023</v>
      </c>
      <c r="O441" s="135">
        <f t="shared" si="46"/>
        <v>2245.9947877695508</v>
      </c>
      <c r="P441" s="136" t="s">
        <v>1870</v>
      </c>
      <c r="Q441" s="132" t="s">
        <v>1699</v>
      </c>
      <c r="R441" s="137" t="s">
        <v>368</v>
      </c>
    </row>
    <row r="442" spans="1:18" ht="129.6" x14ac:dyDescent="0.3">
      <c r="A442" s="132" t="s">
        <v>2102</v>
      </c>
      <c r="B442" s="132" t="s">
        <v>368</v>
      </c>
      <c r="C442" s="132" t="s">
        <v>1871</v>
      </c>
      <c r="D442" s="132"/>
      <c r="E442" s="132" t="s">
        <v>1891</v>
      </c>
      <c r="F442" s="132" t="s">
        <v>1892</v>
      </c>
      <c r="G442" s="132" t="s">
        <v>1869</v>
      </c>
      <c r="H442" s="132" t="s">
        <v>2124</v>
      </c>
      <c r="I442" s="132" t="s">
        <v>811</v>
      </c>
      <c r="J442" s="132" t="s">
        <v>498</v>
      </c>
      <c r="K442" s="133">
        <v>66566.785482005347</v>
      </c>
      <c r="L442" s="133">
        <v>14644.692806041176</v>
      </c>
      <c r="M442" s="133">
        <v>8</v>
      </c>
      <c r="N442" s="134">
        <f>+PARAMETROS!$B$25/(1-((1+PARAMETROS!$B$25)^-M442))</f>
        <v>0.18472312646777023</v>
      </c>
      <c r="O442" s="135">
        <f t="shared" si="46"/>
        <v>12296.424733145404</v>
      </c>
      <c r="P442" s="136" t="s">
        <v>1870</v>
      </c>
      <c r="Q442" s="132" t="s">
        <v>1699</v>
      </c>
      <c r="R442" s="137" t="s">
        <v>368</v>
      </c>
    </row>
    <row r="443" spans="1:18" ht="129.6" x14ac:dyDescent="0.3">
      <c r="A443" s="132" t="s">
        <v>2103</v>
      </c>
      <c r="B443" s="132" t="s">
        <v>368</v>
      </c>
      <c r="C443" s="132" t="s">
        <v>1871</v>
      </c>
      <c r="D443" s="132"/>
      <c r="E443" s="132" t="s">
        <v>1891</v>
      </c>
      <c r="F443" s="132" t="s">
        <v>1892</v>
      </c>
      <c r="G443" s="132" t="s">
        <v>1869</v>
      </c>
      <c r="H443" s="132" t="s">
        <v>2125</v>
      </c>
      <c r="I443" s="132" t="s">
        <v>811</v>
      </c>
      <c r="J443" s="132" t="s">
        <v>498</v>
      </c>
      <c r="K443" s="133">
        <v>91470.244159181777</v>
      </c>
      <c r="L443" s="133">
        <v>20123.45371501999</v>
      </c>
      <c r="M443" s="133">
        <v>8</v>
      </c>
      <c r="N443" s="134">
        <f>+PARAMETROS!$B$25/(1-((1+PARAMETROS!$B$25)^-M443))</f>
        <v>0.18472312646777023</v>
      </c>
      <c r="O443" s="135">
        <f t="shared" si="46"/>
        <v>16896.669479854358</v>
      </c>
      <c r="P443" s="136" t="s">
        <v>1870</v>
      </c>
      <c r="Q443" s="132" t="s">
        <v>1699</v>
      </c>
      <c r="R443" s="137" t="s">
        <v>368</v>
      </c>
    </row>
    <row r="444" spans="1:18" ht="28.8" x14ac:dyDescent="0.3">
      <c r="A444" s="132" t="s">
        <v>1873</v>
      </c>
      <c r="B444" s="132" t="s">
        <v>368</v>
      </c>
      <c r="C444" s="132" t="s">
        <v>1879</v>
      </c>
      <c r="D444" s="132" t="s">
        <v>76</v>
      </c>
      <c r="E444" s="132" t="s">
        <v>1898</v>
      </c>
      <c r="F444" s="132" t="s">
        <v>1925</v>
      </c>
      <c r="G444" s="132" t="s">
        <v>802</v>
      </c>
      <c r="H444" s="132" t="s">
        <v>2126</v>
      </c>
      <c r="I444" s="132" t="s">
        <v>774</v>
      </c>
      <c r="J444" s="132" t="s">
        <v>1212</v>
      </c>
      <c r="K444" s="133">
        <v>45619.627698315118</v>
      </c>
      <c r="L444" s="133">
        <v>0</v>
      </c>
      <c r="M444" s="133">
        <v>18</v>
      </c>
      <c r="N444" s="134">
        <f>+PARAMETROS!$B$25/(1-((1+PARAMETROS!$B$25)^-M444))</f>
        <v>0.11881895512389916</v>
      </c>
      <c r="O444" s="135">
        <f t="shared" si="46"/>
        <v>5420.4764962550908</v>
      </c>
      <c r="P444" s="136" t="s">
        <v>1098</v>
      </c>
      <c r="Q444" s="132" t="s">
        <v>1695</v>
      </c>
      <c r="R444" s="137" t="s">
        <v>368</v>
      </c>
    </row>
    <row r="445" spans="1:18" ht="28.8" x14ac:dyDescent="0.3">
      <c r="A445" s="132" t="s">
        <v>1874</v>
      </c>
      <c r="B445" s="132" t="s">
        <v>368</v>
      </c>
      <c r="C445" s="132" t="s">
        <v>1880</v>
      </c>
      <c r="D445" s="132" t="s">
        <v>76</v>
      </c>
      <c r="E445" s="132" t="s">
        <v>1883</v>
      </c>
      <c r="F445" s="132" t="s">
        <v>1925</v>
      </c>
      <c r="G445" s="132" t="s">
        <v>808</v>
      </c>
      <c r="H445" s="132" t="s">
        <v>2127</v>
      </c>
      <c r="I445" s="132" t="s">
        <v>774</v>
      </c>
      <c r="J445" s="132" t="s">
        <v>1212</v>
      </c>
      <c r="K445" s="133">
        <v>27880.976268422524</v>
      </c>
      <c r="L445" s="133">
        <v>0</v>
      </c>
      <c r="M445" s="133">
        <v>10</v>
      </c>
      <c r="N445" s="134">
        <f>+PARAMETROS!$B$25/(1-((1+PARAMETROS!$B$25)^-M445))</f>
        <v>0.15995936171051484</v>
      </c>
      <c r="O445" s="135">
        <f t="shared" ref="O445" si="47">+K445*N445</f>
        <v>4459.8231677628792</v>
      </c>
      <c r="P445" s="136" t="s">
        <v>1098</v>
      </c>
      <c r="Q445" s="132" t="s">
        <v>1695</v>
      </c>
      <c r="R445" s="137" t="s">
        <v>368</v>
      </c>
    </row>
    <row r="446" spans="1:18" ht="28.8" x14ac:dyDescent="0.3">
      <c r="A446" s="132" t="s">
        <v>1875</v>
      </c>
      <c r="B446" s="132" t="s">
        <v>368</v>
      </c>
      <c r="C446" s="132" t="s">
        <v>1881</v>
      </c>
      <c r="D446" s="132" t="s">
        <v>76</v>
      </c>
      <c r="E446" s="132" t="s">
        <v>1885</v>
      </c>
      <c r="F446" s="132" t="s">
        <v>1925</v>
      </c>
      <c r="G446" s="132" t="s">
        <v>805</v>
      </c>
      <c r="H446" s="132" t="s">
        <v>2128</v>
      </c>
      <c r="I446" s="132" t="s">
        <v>774</v>
      </c>
      <c r="J446" s="132" t="s">
        <v>1212</v>
      </c>
      <c r="K446" s="133">
        <v>7738.7909466705323</v>
      </c>
      <c r="L446" s="133">
        <v>0</v>
      </c>
      <c r="M446" s="133">
        <v>13.5</v>
      </c>
      <c r="N446" s="134">
        <f>+PARAMETROS!$B$25/(1-((1+PARAMETROS!$B$25)^-M446))</f>
        <v>0.13523155990635358</v>
      </c>
      <c r="O446" s="135">
        <f t="shared" ref="O446" si="48">+K446*N446</f>
        <v>1046.5287715074228</v>
      </c>
      <c r="P446" s="136" t="s">
        <v>1098</v>
      </c>
      <c r="Q446" s="132" t="s">
        <v>1695</v>
      </c>
      <c r="R446" s="137" t="s">
        <v>368</v>
      </c>
    </row>
  </sheetData>
  <autoFilter ref="A1:R446"/>
  <conditionalFormatting sqref="F3">
    <cfRule type="expression" dxfId="101" priority="136">
      <formula>IF($B3="SI",0,1)</formula>
    </cfRule>
  </conditionalFormatting>
  <conditionalFormatting sqref="F72">
    <cfRule type="expression" dxfId="100" priority="135">
      <formula>IF($B72="SI",0,1)</formula>
    </cfRule>
  </conditionalFormatting>
  <conditionalFormatting sqref="F108:F109">
    <cfRule type="expression" dxfId="99" priority="134">
      <formula>IF($B108="SI",0,1)</formula>
    </cfRule>
  </conditionalFormatting>
  <conditionalFormatting sqref="F389">
    <cfRule type="expression" dxfId="98" priority="133">
      <formula>IF($B389="SI",0,1)</formula>
    </cfRule>
  </conditionalFormatting>
  <conditionalFormatting sqref="F386">
    <cfRule type="expression" dxfId="97" priority="132">
      <formula>IF($B386="SI",0,1)</formula>
    </cfRule>
  </conditionalFormatting>
  <conditionalFormatting sqref="C412:M412">
    <cfRule type="expression" dxfId="96" priority="129">
      <formula>IF($B412="NO",1,0)</formula>
    </cfRule>
  </conditionalFormatting>
  <conditionalFormatting sqref="C413:M413">
    <cfRule type="expression" dxfId="95" priority="127">
      <formula>IF($B413="NO",1,0)</formula>
    </cfRule>
  </conditionalFormatting>
  <conditionalFormatting sqref="C414:D414 F414:G414 K414:M414 I414">
    <cfRule type="expression" dxfId="94" priority="125">
      <formula>IF($B414="NO",1,0)</formula>
    </cfRule>
  </conditionalFormatting>
  <conditionalFormatting sqref="A415">
    <cfRule type="expression" dxfId="93" priority="123">
      <formula>IF($D415="",1,0)</formula>
    </cfRule>
  </conditionalFormatting>
  <conditionalFormatting sqref="C415:D415 F415:M415">
    <cfRule type="expression" dxfId="92" priority="122">
      <formula>IF($B415="NO",1,0)</formula>
    </cfRule>
  </conditionalFormatting>
  <conditionalFormatting sqref="E415">
    <cfRule type="expression" dxfId="91" priority="121">
      <formula>IF($B415="NO",1,0)</formula>
    </cfRule>
  </conditionalFormatting>
  <conditionalFormatting sqref="A416">
    <cfRule type="expression" dxfId="90" priority="120">
      <formula>IF($D416="",1,0)</formula>
    </cfRule>
  </conditionalFormatting>
  <conditionalFormatting sqref="D416 G416 I416:M416">
    <cfRule type="expression" dxfId="89" priority="119">
      <formula>IF($B416="NO",1,0)</formula>
    </cfRule>
  </conditionalFormatting>
  <conditionalFormatting sqref="A417">
    <cfRule type="expression" dxfId="88" priority="117">
      <formula>IF($D417="",1,0)</formula>
    </cfRule>
  </conditionalFormatting>
  <conditionalFormatting sqref="D417 G417 I417:M417">
    <cfRule type="expression" dxfId="87" priority="116">
      <formula>IF($B417="NO",1,0)</formula>
    </cfRule>
  </conditionalFormatting>
  <conditionalFormatting sqref="J414">
    <cfRule type="expression" dxfId="86" priority="107">
      <formula>IF($B414="NO",1,0)</formula>
    </cfRule>
  </conditionalFormatting>
  <conditionalFormatting sqref="A418">
    <cfRule type="expression" dxfId="85" priority="114">
      <formula>IF($D418="",1,0)</formula>
    </cfRule>
  </conditionalFormatting>
  <conditionalFormatting sqref="D418 G418 I418:M418">
    <cfRule type="expression" dxfId="84" priority="113">
      <formula>IF($B418="NO",1,0)</formula>
    </cfRule>
  </conditionalFormatting>
  <conditionalFormatting sqref="D420 F420:M420">
    <cfRule type="expression" dxfId="83" priority="105">
      <formula>IF($B420="NO",1,0)</formula>
    </cfRule>
  </conditionalFormatting>
  <conditionalFormatting sqref="A419">
    <cfRule type="expression" dxfId="82" priority="111">
      <formula>IF($D419="",1,0)</formula>
    </cfRule>
  </conditionalFormatting>
  <conditionalFormatting sqref="D419 F419:M419 F419:F421">
    <cfRule type="expression" dxfId="81" priority="110">
      <formula>IF($B419="NO",1,0)</formula>
    </cfRule>
  </conditionalFormatting>
  <conditionalFormatting sqref="C419">
    <cfRule type="expression" dxfId="80" priority="108">
      <formula>IF($D419="",1,0)</formula>
    </cfRule>
  </conditionalFormatting>
  <conditionalFormatting sqref="A420">
    <cfRule type="expression" dxfId="79" priority="106">
      <formula>IF($D420="",1,0)</formula>
    </cfRule>
  </conditionalFormatting>
  <conditionalFormatting sqref="D421 F421:M421">
    <cfRule type="expression" dxfId="78" priority="101">
      <formula>IF($B421="NO",1,0)</formula>
    </cfRule>
  </conditionalFormatting>
  <conditionalFormatting sqref="C420">
    <cfRule type="expression" dxfId="77" priority="103">
      <formula>IF($D420="",1,0)</formula>
    </cfRule>
  </conditionalFormatting>
  <conditionalFormatting sqref="A421">
    <cfRule type="expression" dxfId="76" priority="102">
      <formula>IF($D421="",1,0)</formula>
    </cfRule>
  </conditionalFormatting>
  <conditionalFormatting sqref="C421">
    <cfRule type="expression" dxfId="75" priority="99">
      <formula>IF($D421="",1,0)</formula>
    </cfRule>
  </conditionalFormatting>
  <conditionalFormatting sqref="A422">
    <cfRule type="expression" dxfId="74" priority="98">
      <formula>IF($D422="",1,0)</formula>
    </cfRule>
  </conditionalFormatting>
  <conditionalFormatting sqref="D422 F422:H422 K422:M422">
    <cfRule type="expression" dxfId="73" priority="97">
      <formula>IF($B422="NO",1,0)</formula>
    </cfRule>
  </conditionalFormatting>
  <conditionalFormatting sqref="C422">
    <cfRule type="expression" dxfId="72" priority="95">
      <formula>IF($D422="",1,0)</formula>
    </cfRule>
  </conditionalFormatting>
  <conditionalFormatting sqref="D425">
    <cfRule type="expression" dxfId="71" priority="66">
      <formula>IF($B425="NO",1,0)</formula>
    </cfRule>
  </conditionalFormatting>
  <conditionalFormatting sqref="I422">
    <cfRule type="expression" dxfId="70" priority="94">
      <formula>IF($B422="NO",1,0)</formula>
    </cfRule>
  </conditionalFormatting>
  <conditionalFormatting sqref="J422">
    <cfRule type="expression" dxfId="69" priority="93">
      <formula>IF($B422="NO",1,0)</formula>
    </cfRule>
  </conditionalFormatting>
  <conditionalFormatting sqref="A423">
    <cfRule type="expression" dxfId="68" priority="92">
      <formula>IF($D423="",1,0)</formula>
    </cfRule>
  </conditionalFormatting>
  <conditionalFormatting sqref="D423 G423:H423 K423:M423">
    <cfRule type="expression" dxfId="67" priority="91">
      <formula>IF($B423="NO",1,0)</formula>
    </cfRule>
  </conditionalFormatting>
  <conditionalFormatting sqref="C423">
    <cfRule type="expression" dxfId="66" priority="89">
      <formula>IF($D423="",1,0)</formula>
    </cfRule>
  </conditionalFormatting>
  <conditionalFormatting sqref="I423">
    <cfRule type="expression" dxfId="65" priority="88">
      <formula>IF($B423="NO",1,0)</formula>
    </cfRule>
  </conditionalFormatting>
  <conditionalFormatting sqref="J423">
    <cfRule type="expression" dxfId="64" priority="87">
      <formula>IF($B423="NO",1,0)</formula>
    </cfRule>
  </conditionalFormatting>
  <conditionalFormatting sqref="E416">
    <cfRule type="expression" dxfId="63" priority="74">
      <formula>IF($B416="NO",1,0)</formula>
    </cfRule>
  </conditionalFormatting>
  <conditionalFormatting sqref="A424">
    <cfRule type="expression" dxfId="62" priority="82">
      <formula>IF($D424="",1,0)</formula>
    </cfRule>
  </conditionalFormatting>
  <conditionalFormatting sqref="C424:D424 G424:M424">
    <cfRule type="expression" dxfId="61" priority="81">
      <formula>IF($B424="NO",1,0)</formula>
    </cfRule>
  </conditionalFormatting>
  <conditionalFormatting sqref="E424">
    <cfRule type="expression" dxfId="60" priority="80">
      <formula>IF($B424="NO",1,0)</formula>
    </cfRule>
  </conditionalFormatting>
  <conditionalFormatting sqref="A425">
    <cfRule type="expression" dxfId="59" priority="79">
      <formula>IF($D425="",1,0)</formula>
    </cfRule>
  </conditionalFormatting>
  <conditionalFormatting sqref="G425 I425:M425">
    <cfRule type="expression" dxfId="58" priority="78">
      <formula>IF($B425="NO",1,0)</formula>
    </cfRule>
  </conditionalFormatting>
  <conditionalFormatting sqref="E425">
    <cfRule type="expression" dxfId="57" priority="76">
      <formula>IF($B425="NO",1,0)</formula>
    </cfRule>
  </conditionalFormatting>
  <conditionalFormatting sqref="E417">
    <cfRule type="expression" dxfId="56" priority="73">
      <formula>IF($B417="NO",1,0)</formula>
    </cfRule>
  </conditionalFormatting>
  <conditionalFormatting sqref="E418">
    <cfRule type="expression" dxfId="55" priority="72">
      <formula>IF($B418="NO",1,0)</formula>
    </cfRule>
  </conditionalFormatting>
  <conditionalFormatting sqref="E422">
    <cfRule type="expression" dxfId="54" priority="71">
      <formula>IF($B422="NO",1,0)</formula>
    </cfRule>
  </conditionalFormatting>
  <conditionalFormatting sqref="E423">
    <cfRule type="expression" dxfId="53" priority="70">
      <formula>IF($B423="NO",1,0)</formula>
    </cfRule>
  </conditionalFormatting>
  <conditionalFormatting sqref="E419">
    <cfRule type="expression" dxfId="52" priority="69">
      <formula>IF($B419="NO",1,0)</formula>
    </cfRule>
  </conditionalFormatting>
  <conditionalFormatting sqref="E420">
    <cfRule type="expression" dxfId="51" priority="68">
      <formula>IF($B420="NO",1,0)</formula>
    </cfRule>
  </conditionalFormatting>
  <conditionalFormatting sqref="E421">
    <cfRule type="expression" dxfId="50" priority="67">
      <formula>IF($B421="NO",1,0)</formula>
    </cfRule>
  </conditionalFormatting>
  <conditionalFormatting sqref="E414">
    <cfRule type="expression" dxfId="49" priority="65">
      <formula>IF($B414="NO",1,0)</formula>
    </cfRule>
  </conditionalFormatting>
  <conditionalFormatting sqref="C425">
    <cfRule type="expression" dxfId="48" priority="64">
      <formula>IF($B425="NO",1,0)</formula>
    </cfRule>
  </conditionalFormatting>
  <conditionalFormatting sqref="C416">
    <cfRule type="expression" dxfId="47" priority="63">
      <formula>IF($B416="NO",1,0)</formula>
    </cfRule>
  </conditionalFormatting>
  <conditionalFormatting sqref="C417">
    <cfRule type="expression" dxfId="46" priority="62">
      <formula>IF($B417="NO",1,0)</formula>
    </cfRule>
  </conditionalFormatting>
  <conditionalFormatting sqref="C418">
    <cfRule type="expression" dxfId="45" priority="61">
      <formula>IF($B418="NO",1,0)</formula>
    </cfRule>
  </conditionalFormatting>
  <conditionalFormatting sqref="H416">
    <cfRule type="expression" dxfId="44" priority="60">
      <formula>IF($B416="NO",1,0)</formula>
    </cfRule>
  </conditionalFormatting>
  <conditionalFormatting sqref="H417">
    <cfRule type="expression" dxfId="43" priority="59">
      <formula>IF($B417="NO",1,0)</formula>
    </cfRule>
  </conditionalFormatting>
  <conditionalFormatting sqref="H418">
    <cfRule type="expression" dxfId="42" priority="58">
      <formula>IF($B418="NO",1,0)</formula>
    </cfRule>
  </conditionalFormatting>
  <conditionalFormatting sqref="H414">
    <cfRule type="expression" dxfId="41" priority="57">
      <formula>IF($B414="NO",1,0)</formula>
    </cfRule>
  </conditionalFormatting>
  <conditionalFormatting sqref="F416:F418">
    <cfRule type="expression" dxfId="40" priority="56">
      <formula>IF($B416="NO",1,0)</formula>
    </cfRule>
  </conditionalFormatting>
  <conditionalFormatting sqref="F138">
    <cfRule type="expression" dxfId="39" priority="54">
      <formula>IF($B138="NO",1,0)</formula>
    </cfRule>
  </conditionalFormatting>
  <conditionalFormatting sqref="F138">
    <cfRule type="expression" dxfId="38" priority="55">
      <formula>IF($B138="NO",1,0)</formula>
    </cfRule>
  </conditionalFormatting>
  <conditionalFormatting sqref="F423">
    <cfRule type="expression" dxfId="37" priority="53">
      <formula>IF($B423="NO",1,0)</formula>
    </cfRule>
  </conditionalFormatting>
  <conditionalFormatting sqref="F424">
    <cfRule type="expression" dxfId="36" priority="52">
      <formula>IF($B424="NO",1,0)</formula>
    </cfRule>
  </conditionalFormatting>
  <conditionalFormatting sqref="F425">
    <cfRule type="expression" dxfId="35" priority="51">
      <formula>IF($B425="NO",1,0)</formula>
    </cfRule>
  </conditionalFormatting>
  <conditionalFormatting sqref="H425">
    <cfRule type="expression" dxfId="34" priority="50">
      <formula>IF($B425="NO",1,0)</formula>
    </cfRule>
  </conditionalFormatting>
  <conditionalFormatting sqref="F426">
    <cfRule type="expression" dxfId="33" priority="48">
      <formula>IF($B426="SI",0,1)</formula>
    </cfRule>
  </conditionalFormatting>
  <conditionalFormatting sqref="C426:M426">
    <cfRule type="expression" dxfId="32" priority="47">
      <formula>IF($B426="NO",1,0)</formula>
    </cfRule>
  </conditionalFormatting>
  <conditionalFormatting sqref="C427:D427 G427:M427">
    <cfRule type="expression" dxfId="31" priority="44">
      <formula>IF($B427="NO",1,0)</formula>
    </cfRule>
  </conditionalFormatting>
  <conditionalFormatting sqref="E427">
    <cfRule type="expression" dxfId="30" priority="43">
      <formula>IF($B427="NO",1,0)</formula>
    </cfRule>
  </conditionalFormatting>
  <conditionalFormatting sqref="C428:D428 H428:M428">
    <cfRule type="expression" dxfId="29" priority="40">
      <formula>IF($B428="NO",1,0)</formula>
    </cfRule>
  </conditionalFormatting>
  <conditionalFormatting sqref="E428">
    <cfRule type="expression" dxfId="28" priority="39">
      <formula>IF($B428="NO",1,0)</formula>
    </cfRule>
  </conditionalFormatting>
  <conditionalFormatting sqref="F430">
    <cfRule type="expression" dxfId="27" priority="37">
      <formula>IF($B430="SI",0,1)</formula>
    </cfRule>
  </conditionalFormatting>
  <conditionalFormatting sqref="C430:D430 F430:M430">
    <cfRule type="expression" dxfId="26" priority="36">
      <formula>IF($B430="NO",1,0)</formula>
    </cfRule>
  </conditionalFormatting>
  <conditionalFormatting sqref="E430">
    <cfRule type="expression" dxfId="25" priority="35">
      <formula>IF($B430="NO",1,0)</formula>
    </cfRule>
  </conditionalFormatting>
  <conditionalFormatting sqref="F429">
    <cfRule type="expression" dxfId="24" priority="33">
      <formula>IF($B429="SI",0,1)</formula>
    </cfRule>
  </conditionalFormatting>
  <conditionalFormatting sqref="C429:D429 F429:J429 L429:M429">
    <cfRule type="expression" dxfId="23" priority="32">
      <formula>IF($B429="NO",1,0)</formula>
    </cfRule>
  </conditionalFormatting>
  <conditionalFormatting sqref="E429">
    <cfRule type="expression" dxfId="22" priority="29">
      <formula>IF($B429="NO",1,0)</formula>
    </cfRule>
  </conditionalFormatting>
  <conditionalFormatting sqref="F427">
    <cfRule type="expression" dxfId="21" priority="28">
      <formula>IF($B427="SI",0,1)</formula>
    </cfRule>
  </conditionalFormatting>
  <conditionalFormatting sqref="F427">
    <cfRule type="expression" dxfId="20" priority="27">
      <formula>IF($B427="NO",1,0)</formula>
    </cfRule>
  </conditionalFormatting>
  <conditionalFormatting sqref="F428">
    <cfRule type="expression" dxfId="19" priority="26">
      <formula>IF($B428="SI",0,1)</formula>
    </cfRule>
  </conditionalFormatting>
  <conditionalFormatting sqref="F428">
    <cfRule type="expression" dxfId="18" priority="25">
      <formula>IF($B428="NO",1,0)</formula>
    </cfRule>
  </conditionalFormatting>
  <conditionalFormatting sqref="G428">
    <cfRule type="expression" dxfId="17" priority="24">
      <formula>IF($B428="NO",1,0)</formula>
    </cfRule>
  </conditionalFormatting>
  <conditionalFormatting sqref="K429">
    <cfRule type="expression" dxfId="16" priority="23">
      <formula>IF($B429="NO",1,0)</formula>
    </cfRule>
  </conditionalFormatting>
  <conditionalFormatting sqref="F396">
    <cfRule type="expression" dxfId="15" priority="22">
      <formula>IF($B396="SI",0,1)</formula>
    </cfRule>
  </conditionalFormatting>
  <conditionalFormatting sqref="F396">
    <cfRule type="expression" dxfId="14" priority="21">
      <formula>IF($B396="NO",1,0)</formula>
    </cfRule>
  </conditionalFormatting>
  <conditionalFormatting sqref="G396">
    <cfRule type="expression" dxfId="13" priority="20">
      <formula>IF($B396="NO",1,0)</formula>
    </cfRule>
  </conditionalFormatting>
  <conditionalFormatting sqref="F107">
    <cfRule type="expression" dxfId="12" priority="19">
      <formula>IF($B107="SI",0,1)</formula>
    </cfRule>
  </conditionalFormatting>
  <conditionalFormatting sqref="F107">
    <cfRule type="expression" dxfId="11" priority="18">
      <formula>IF($B107="NO",1,0)</formula>
    </cfRule>
  </conditionalFormatting>
  <conditionalFormatting sqref="C431:E431 G431:M431 C432:M443">
    <cfRule type="expression" dxfId="10" priority="16">
      <formula>IF($B431="NO",1,0)</formula>
    </cfRule>
  </conditionalFormatting>
  <conditionalFormatting sqref="F431:F443">
    <cfRule type="expression" dxfId="9" priority="15">
      <formula>IF($B431="NO",1,0)</formula>
    </cfRule>
  </conditionalFormatting>
  <conditionalFormatting sqref="C444:E444 I444:M444 G444">
    <cfRule type="expression" dxfId="8" priority="13">
      <formula>IF($B444="NO",1,0)</formula>
    </cfRule>
  </conditionalFormatting>
  <conditionalFormatting sqref="H444">
    <cfRule type="expression" dxfId="7" priority="12">
      <formula>IF($B444="NO",1,0)</formula>
    </cfRule>
  </conditionalFormatting>
  <conditionalFormatting sqref="C445:E445 I445:M445 G445">
    <cfRule type="expression" dxfId="6" priority="10">
      <formula>IF($B445="NO",1,0)</formula>
    </cfRule>
  </conditionalFormatting>
  <conditionalFormatting sqref="H445">
    <cfRule type="expression" dxfId="5" priority="9">
      <formula>IF($B445="NO",1,0)</formula>
    </cfRule>
  </conditionalFormatting>
  <conditionalFormatting sqref="C446:E446 I446:M446 G446">
    <cfRule type="expression" dxfId="4" priority="7">
      <formula>IF($B446="NO",1,0)</formula>
    </cfRule>
  </conditionalFormatting>
  <conditionalFormatting sqref="H446">
    <cfRule type="expression" dxfId="3" priority="6">
      <formula>IF($B446="NO",1,0)</formula>
    </cfRule>
  </conditionalFormatting>
  <conditionalFormatting sqref="F444">
    <cfRule type="expression" dxfId="2" priority="5">
      <formula>IF($B444="NO",1,0)</formula>
    </cfRule>
  </conditionalFormatting>
  <conditionalFormatting sqref="F445">
    <cfRule type="expression" dxfId="1" priority="2">
      <formula>IF($B445="NO",1,0)</formula>
    </cfRule>
  </conditionalFormatting>
  <conditionalFormatting sqref="F446">
    <cfRule type="expression" dxfId="0" priority="1">
      <formula>IF($B446="NO",1,0)</formula>
    </cfRule>
  </conditionalFormatting>
  <dataValidations count="1">
    <dataValidation type="list" allowBlank="1" showInputMessage="1" showErrorMessage="1" sqref="B2:B446">
      <formula1>"SI,NO"</formula1>
    </dataValidation>
  </dataValidation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45</vt:i4>
      </vt:variant>
      <vt:variant>
        <vt:lpstr>Rangos con nombre</vt:lpstr>
      </vt:variant>
      <vt:variant>
        <vt:i4>2</vt:i4>
      </vt:variant>
    </vt:vector>
  </HeadingPairs>
  <TitlesOfParts>
    <vt:vector size="47" baseType="lpstr">
      <vt:lpstr>INDICE</vt:lpstr>
      <vt:lpstr>SECCION RED</vt:lpstr>
      <vt:lpstr>REGLAS DE TOPOLOGIA</vt:lpstr>
      <vt:lpstr>REDES NIVEL SUPERIOR</vt:lpstr>
      <vt:lpstr>RED PSTN</vt:lpstr>
      <vt:lpstr>RED HFC</vt:lpstr>
      <vt:lpstr>MOVIL-NUCLEO</vt:lpstr>
      <vt:lpstr>MOVIL-ESTACIONES</vt:lpstr>
      <vt:lpstr>Red Xdsl - Nodos</vt:lpstr>
      <vt:lpstr>ENLACES IX - PDIS</vt:lpstr>
      <vt:lpstr>ENLACES IX - PDIS Aux</vt:lpstr>
      <vt:lpstr>ENLACES IX - ENLACES</vt:lpstr>
      <vt:lpstr>ENLACES IX - ENLACES Aux</vt:lpstr>
      <vt:lpstr>RED VOZ NACIONAL - NODOS</vt:lpstr>
      <vt:lpstr>DemandaLD-Red</vt:lpstr>
      <vt:lpstr>RED VOZ NACIONAL - ENLACES</vt:lpstr>
      <vt:lpstr>Red Datos Nacional</vt:lpstr>
      <vt:lpstr>RED VIDEO NACIONAL</vt:lpstr>
      <vt:lpstr>RED LD</vt:lpstr>
      <vt:lpstr>REDES NIVEL INFERIOR</vt:lpstr>
      <vt:lpstr>RED FIBRA-NODOS</vt:lpstr>
      <vt:lpstr>RED FIBRA-ENLACES</vt:lpstr>
      <vt:lpstr>RED RADIO-NODOS</vt:lpstr>
      <vt:lpstr>RED RADIO-ENLACES</vt:lpstr>
      <vt:lpstr>RED SATELITE-NODOS</vt:lpstr>
      <vt:lpstr>REDES COMPLEJAS</vt:lpstr>
      <vt:lpstr>RED OPERADOR - ENLACE COMPLEJO</vt:lpstr>
      <vt:lpstr>SECCION DEMANDAS</vt:lpstr>
      <vt:lpstr>INSTRUCCIONES DE DEMANDA</vt:lpstr>
      <vt:lpstr>DEMANDAS</vt:lpstr>
      <vt:lpstr>Demanda TxCxLoc</vt:lpstr>
      <vt:lpstr>Demanda TxCxLD</vt:lpstr>
      <vt:lpstr>DemandaLD-TraficoLDN</vt:lpstr>
      <vt:lpstr>DemandaLD-TraficoLDI</vt:lpstr>
      <vt:lpstr>factores - departamento</vt:lpstr>
      <vt:lpstr>Demanda-Datos-Movil</vt:lpstr>
      <vt:lpstr>DEMANDA MIN P2M</vt:lpstr>
      <vt:lpstr>DEMANDA MAY P2M</vt:lpstr>
      <vt:lpstr>DEMANDA MAY P2P</vt:lpstr>
      <vt:lpstr>Fibra Oscura</vt:lpstr>
      <vt:lpstr>SECCION PARAMETROS</vt:lpstr>
      <vt:lpstr>PARAMETROS</vt:lpstr>
      <vt:lpstr>SECCION EQUIPOS</vt:lpstr>
      <vt:lpstr>Dimensionamiento RedNodoEnlace</vt:lpstr>
      <vt:lpstr>Preciario</vt:lpstr>
      <vt:lpstr>REGLASTOPOLOGIA_CODIGOS</vt:lpstr>
      <vt:lpstr>REGLASTOPOLOGIA_LISTA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2022-10-12T16:49:41Z</dcterms:created>
  <dcterms:modified xsi:type="dcterms:W3CDTF">2022-10-28T17:12:15Z</dcterms:modified>
</cp:coreProperties>
</file>